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gq\Documents\200_academic\220_Academic_My dissertation\220_papaer_preperation\covid\doubling time\"/>
    </mc:Choice>
  </mc:AlternateContent>
  <xr:revisionPtr revIDLastSave="0" documentId="13_ncr:1_{6766D2E4-1E1F-425F-92F5-4A55B2D8D616}" xr6:coauthVersionLast="45" xr6:coauthVersionMax="45" xr10:uidLastSave="{00000000-0000-0000-0000-000000000000}"/>
  <bookViews>
    <workbookView xWindow="-98" yWindow="-98" windowWidth="19396" windowHeight="1054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570" i="1" l="1"/>
  <c r="G7570" i="1" s="1"/>
  <c r="D7569" i="1"/>
  <c r="G7569" i="1" s="1"/>
  <c r="E7567" i="1"/>
  <c r="E7566" i="1"/>
  <c r="E7565" i="1"/>
  <c r="F7565" i="1"/>
  <c r="F7564" i="1"/>
  <c r="F7563" i="1"/>
  <c r="E7557" i="1"/>
  <c r="F7557" i="1"/>
  <c r="F7555" i="1"/>
  <c r="F7556" i="1" s="1"/>
  <c r="E7931" i="1" l="1"/>
  <c r="E7930" i="1"/>
  <c r="F7930" i="1" l="1"/>
  <c r="F7929" i="1"/>
  <c r="F7780" i="1" l="1"/>
  <c r="E7781" i="1"/>
  <c r="E7780" i="1"/>
  <c r="F7495" i="1"/>
  <c r="E7497" i="1"/>
  <c r="E7496" i="1"/>
  <c r="E7495" i="1"/>
  <c r="E7146" i="1"/>
  <c r="E7147" i="1"/>
  <c r="E7148" i="1"/>
  <c r="E7149" i="1"/>
  <c r="E7150" i="1"/>
  <c r="E7151" i="1"/>
  <c r="E7152" i="1"/>
  <c r="E7153" i="1"/>
  <c r="E7154" i="1"/>
  <c r="E7155" i="1"/>
  <c r="E7156" i="1"/>
  <c r="E7157" i="1"/>
  <c r="E7158" i="1"/>
  <c r="E7159" i="1"/>
  <c r="E7160" i="1"/>
  <c r="E7161" i="1"/>
  <c r="E7162" i="1"/>
  <c r="E7163" i="1"/>
  <c r="E7164" i="1"/>
  <c r="E7165" i="1"/>
  <c r="E7166" i="1"/>
  <c r="E7167" i="1"/>
  <c r="E7168" i="1"/>
  <c r="E7169" i="1"/>
  <c r="E7170" i="1"/>
  <c r="E7171" i="1"/>
  <c r="E7172" i="1"/>
  <c r="E7173" i="1"/>
  <c r="E7174" i="1"/>
  <c r="E7175" i="1"/>
  <c r="E7176" i="1"/>
  <c r="E7177" i="1"/>
  <c r="E7178" i="1"/>
  <c r="E7179" i="1"/>
  <c r="E7180" i="1"/>
  <c r="E7181" i="1"/>
  <c r="E7182" i="1"/>
  <c r="E7183" i="1"/>
  <c r="E7184" i="1"/>
  <c r="E7185" i="1"/>
  <c r="E7186" i="1"/>
  <c r="E7187" i="1"/>
  <c r="E7188" i="1"/>
  <c r="E7189" i="1"/>
  <c r="E7190" i="1"/>
  <c r="E7191" i="1"/>
  <c r="E7192" i="1"/>
  <c r="E7193" i="1"/>
  <c r="E7194" i="1"/>
  <c r="E7195" i="1"/>
  <c r="E7196" i="1"/>
  <c r="E7197" i="1"/>
  <c r="E7198" i="1"/>
  <c r="E7199" i="1"/>
  <c r="E7200" i="1"/>
  <c r="E7201" i="1"/>
  <c r="E7202" i="1"/>
  <c r="E7203" i="1"/>
  <c r="E7204" i="1"/>
  <c r="E7205" i="1"/>
  <c r="E7206" i="1"/>
  <c r="E7207" i="1"/>
  <c r="E7208" i="1"/>
  <c r="E7209" i="1"/>
  <c r="E7210" i="1"/>
  <c r="E7211" i="1"/>
  <c r="E7212" i="1"/>
  <c r="E7213" i="1"/>
  <c r="E7214" i="1"/>
  <c r="E7215" i="1"/>
  <c r="E7216" i="1"/>
  <c r="E7217" i="1"/>
  <c r="E7218" i="1"/>
  <c r="E7219" i="1"/>
  <c r="E7220" i="1"/>
  <c r="E7221" i="1"/>
  <c r="E7222" i="1"/>
  <c r="E7223" i="1"/>
  <c r="E7224" i="1"/>
  <c r="E7225" i="1"/>
  <c r="E7226" i="1"/>
  <c r="E7227" i="1"/>
  <c r="E7228" i="1"/>
  <c r="E7229" i="1"/>
  <c r="E7230" i="1"/>
  <c r="E7231" i="1"/>
  <c r="E7232" i="1"/>
  <c r="E7233" i="1"/>
  <c r="E7234" i="1"/>
  <c r="E7235" i="1"/>
  <c r="E7236" i="1"/>
  <c r="E7237" i="1"/>
  <c r="E7238" i="1"/>
  <c r="E7239" i="1"/>
  <c r="E7240" i="1"/>
  <c r="E7241" i="1"/>
  <c r="E7242" i="1"/>
  <c r="E7243" i="1"/>
  <c r="E7244" i="1"/>
  <c r="E7245" i="1"/>
  <c r="E7246" i="1"/>
  <c r="E7247" i="1"/>
  <c r="E7248" i="1"/>
  <c r="E7249" i="1"/>
  <c r="E7250" i="1"/>
  <c r="E7251" i="1"/>
  <c r="E7252" i="1"/>
  <c r="E7253" i="1"/>
  <c r="E7254" i="1"/>
  <c r="E7255" i="1"/>
  <c r="E7256" i="1"/>
  <c r="E7257" i="1"/>
  <c r="E7258" i="1"/>
  <c r="E7259" i="1"/>
  <c r="E7260" i="1"/>
  <c r="E7261" i="1"/>
  <c r="E7262" i="1"/>
  <c r="E7263" i="1"/>
  <c r="E7264" i="1"/>
  <c r="E7265" i="1"/>
  <c r="E7266" i="1"/>
  <c r="E7267" i="1"/>
  <c r="E7268" i="1"/>
  <c r="E7269" i="1"/>
  <c r="E7270" i="1"/>
  <c r="E7271" i="1"/>
  <c r="E7272" i="1"/>
  <c r="E7273" i="1"/>
  <c r="E7274" i="1"/>
  <c r="E7275" i="1"/>
  <c r="E7276" i="1"/>
  <c r="E7277" i="1"/>
  <c r="E7278" i="1"/>
  <c r="E7279" i="1"/>
  <c r="E7280" i="1"/>
  <c r="E7281" i="1"/>
  <c r="E7282" i="1"/>
  <c r="E7283" i="1"/>
  <c r="E7284" i="1"/>
  <c r="E7285" i="1"/>
  <c r="E7286" i="1"/>
  <c r="E7287" i="1"/>
  <c r="E7288" i="1"/>
  <c r="E7289" i="1"/>
  <c r="E7290" i="1"/>
  <c r="E7291" i="1"/>
  <c r="E7292" i="1"/>
  <c r="E7293" i="1"/>
  <c r="E7294" i="1"/>
  <c r="E7295" i="1"/>
  <c r="E7296" i="1"/>
  <c r="E7297" i="1"/>
  <c r="E7298" i="1"/>
  <c r="E7299" i="1"/>
  <c r="E7300" i="1"/>
  <c r="E7301" i="1"/>
  <c r="E7302" i="1"/>
  <c r="E7303" i="1"/>
  <c r="E7304" i="1"/>
  <c r="E7305" i="1"/>
  <c r="E7306" i="1"/>
  <c r="E7307" i="1"/>
  <c r="E7308" i="1"/>
  <c r="E7309" i="1"/>
  <c r="E7310" i="1"/>
  <c r="E7311" i="1"/>
  <c r="E7312" i="1"/>
  <c r="E7313" i="1"/>
  <c r="E7314" i="1"/>
  <c r="E7315" i="1"/>
  <c r="E7316" i="1"/>
  <c r="E7317" i="1"/>
  <c r="E7318" i="1"/>
  <c r="E7319" i="1"/>
  <c r="E7320" i="1"/>
  <c r="E7321" i="1"/>
  <c r="E7322" i="1"/>
  <c r="E7323" i="1"/>
  <c r="E7324" i="1"/>
  <c r="E7325" i="1"/>
  <c r="E7326" i="1"/>
  <c r="E7327" i="1"/>
  <c r="E7328" i="1"/>
  <c r="E7329" i="1"/>
  <c r="E7330" i="1"/>
  <c r="E7331" i="1"/>
  <c r="E7332" i="1"/>
  <c r="E7333" i="1"/>
  <c r="E7334" i="1"/>
  <c r="E7335" i="1"/>
  <c r="E7336" i="1"/>
  <c r="E7337" i="1"/>
  <c r="E7338" i="1"/>
  <c r="E7339" i="1"/>
  <c r="E7340" i="1"/>
  <c r="E7341" i="1"/>
  <c r="E7342" i="1"/>
  <c r="E7343" i="1"/>
  <c r="E7344" i="1"/>
  <c r="E7345" i="1"/>
  <c r="E7346" i="1"/>
  <c r="E7347" i="1"/>
  <c r="E7348" i="1"/>
  <c r="E7349" i="1"/>
  <c r="E7350" i="1"/>
  <c r="E7351" i="1"/>
  <c r="E7352" i="1"/>
  <c r="E7353" i="1"/>
  <c r="E7354" i="1"/>
  <c r="E7355" i="1"/>
  <c r="E7356" i="1"/>
  <c r="E7357" i="1"/>
  <c r="E7358" i="1"/>
  <c r="E7359" i="1"/>
  <c r="E7360" i="1"/>
  <c r="E7361" i="1"/>
  <c r="E7362" i="1"/>
  <c r="E7363" i="1"/>
  <c r="E7364" i="1"/>
  <c r="E7365" i="1"/>
  <c r="E7366" i="1"/>
  <c r="E7367" i="1"/>
  <c r="E7368" i="1"/>
  <c r="E7369" i="1"/>
  <c r="E7370" i="1"/>
  <c r="E7371" i="1"/>
  <c r="E7372" i="1"/>
  <c r="E7373" i="1"/>
  <c r="E7374" i="1"/>
  <c r="E7375" i="1"/>
  <c r="E7376" i="1"/>
  <c r="E7377" i="1"/>
  <c r="E7378" i="1"/>
  <c r="E7379" i="1"/>
  <c r="E7380" i="1"/>
  <c r="E7381" i="1"/>
  <c r="E7382" i="1"/>
  <c r="E7383" i="1"/>
  <c r="E7384" i="1"/>
  <c r="E7385" i="1"/>
  <c r="E7386" i="1"/>
  <c r="E7387" i="1"/>
  <c r="E7388" i="1"/>
  <c r="E7389" i="1"/>
  <c r="E7390" i="1"/>
  <c r="E7391" i="1"/>
  <c r="E7392" i="1"/>
  <c r="E7393" i="1"/>
  <c r="E7394" i="1"/>
  <c r="E7395" i="1"/>
  <c r="E7396" i="1"/>
  <c r="E7397" i="1"/>
  <c r="E7398" i="1"/>
  <c r="E7399" i="1"/>
  <c r="E7400" i="1"/>
  <c r="E7401" i="1"/>
  <c r="E7402" i="1"/>
  <c r="E7403" i="1"/>
  <c r="E7404" i="1"/>
  <c r="E7405" i="1"/>
  <c r="E7406" i="1"/>
  <c r="E7407" i="1"/>
  <c r="E7408" i="1"/>
  <c r="E7409" i="1"/>
  <c r="E7410" i="1"/>
  <c r="E7411" i="1"/>
  <c r="E7412" i="1"/>
  <c r="E7413" i="1"/>
  <c r="E7414" i="1"/>
  <c r="E7415" i="1"/>
  <c r="E7416" i="1"/>
  <c r="E7417" i="1"/>
  <c r="E7418" i="1"/>
  <c r="E7419" i="1"/>
  <c r="E7420" i="1"/>
  <c r="E7421" i="1"/>
  <c r="E7422" i="1"/>
  <c r="E7423" i="1"/>
  <c r="E7424" i="1"/>
  <c r="E7425" i="1"/>
  <c r="E7426" i="1"/>
  <c r="E7427" i="1"/>
  <c r="E7428" i="1"/>
  <c r="E7429" i="1"/>
  <c r="E7430" i="1"/>
  <c r="E7431" i="1"/>
  <c r="E7432" i="1"/>
  <c r="E7433" i="1"/>
  <c r="E7434" i="1"/>
  <c r="E7435" i="1"/>
  <c r="E7436" i="1"/>
  <c r="E7437" i="1"/>
  <c r="E7438" i="1"/>
  <c r="E7439" i="1"/>
  <c r="E7440" i="1"/>
  <c r="E7441" i="1"/>
  <c r="E7442" i="1"/>
  <c r="E7443" i="1"/>
  <c r="E7444" i="1"/>
  <c r="E7445" i="1"/>
  <c r="E7446" i="1"/>
  <c r="E7447" i="1"/>
  <c r="E7448" i="1"/>
  <c r="E7449" i="1"/>
  <c r="E7450" i="1"/>
  <c r="E7451" i="1"/>
  <c r="E7452" i="1"/>
  <c r="E7498" i="1"/>
  <c r="E7499" i="1"/>
  <c r="E7500" i="1"/>
  <c r="E7505" i="1"/>
  <c r="E7506" i="1"/>
  <c r="E7507" i="1"/>
  <c r="E7508" i="1"/>
  <c r="E7509" i="1"/>
  <c r="E7510" i="1"/>
  <c r="E7511" i="1"/>
  <c r="E7512" i="1"/>
  <c r="E7513" i="1"/>
  <c r="E7514" i="1"/>
  <c r="E7515" i="1"/>
  <c r="E7516" i="1"/>
  <c r="E7517" i="1"/>
  <c r="E7518" i="1"/>
  <c r="E7519" i="1"/>
  <c r="E7520" i="1"/>
  <c r="E7521" i="1"/>
  <c r="E7522" i="1"/>
  <c r="E7523" i="1"/>
  <c r="E7524" i="1"/>
  <c r="E7525" i="1"/>
  <c r="E7526" i="1"/>
  <c r="E7527" i="1"/>
  <c r="E7528" i="1"/>
  <c r="E7529" i="1"/>
  <c r="E7530" i="1"/>
  <c r="E7531" i="1"/>
  <c r="E7532" i="1"/>
  <c r="E7533" i="1"/>
  <c r="E7534" i="1"/>
  <c r="E7535" i="1"/>
  <c r="E7536" i="1"/>
  <c r="E7537" i="1"/>
  <c r="E7538" i="1"/>
  <c r="E7539" i="1"/>
  <c r="E7540" i="1"/>
  <c r="E7541" i="1"/>
  <c r="E7542" i="1"/>
  <c r="E7543" i="1"/>
  <c r="E7544" i="1"/>
  <c r="E7545" i="1"/>
  <c r="E7546" i="1"/>
  <c r="E7547" i="1"/>
  <c r="E7548" i="1"/>
  <c r="E7549" i="1"/>
  <c r="E7550" i="1"/>
  <c r="E7551" i="1"/>
  <c r="E7552" i="1"/>
  <c r="E7553" i="1"/>
  <c r="E7554" i="1"/>
  <c r="E7555" i="1"/>
  <c r="E7556" i="1"/>
  <c r="E7558" i="1"/>
  <c r="E7559" i="1"/>
  <c r="E7560" i="1"/>
  <c r="E7561" i="1"/>
  <c r="E7562" i="1"/>
  <c r="E7563" i="1"/>
  <c r="E7564" i="1"/>
  <c r="E7568" i="1"/>
  <c r="E7571" i="1"/>
  <c r="E7572" i="1"/>
  <c r="E7573" i="1"/>
  <c r="E7602" i="1"/>
  <c r="E7603" i="1"/>
  <c r="E7604" i="1"/>
  <c r="E7605" i="1"/>
  <c r="E7606" i="1"/>
  <c r="E7607" i="1"/>
  <c r="E7608" i="1"/>
  <c r="E7609" i="1"/>
  <c r="E7610" i="1"/>
  <c r="E7611" i="1"/>
  <c r="E7612" i="1"/>
  <c r="E7613" i="1"/>
  <c r="E7614" i="1"/>
  <c r="E7615" i="1"/>
  <c r="E7616" i="1"/>
  <c r="E7617" i="1"/>
  <c r="E7618" i="1"/>
  <c r="E7619" i="1"/>
  <c r="E7620" i="1"/>
  <c r="E7621" i="1"/>
  <c r="E7622" i="1"/>
  <c r="E7623" i="1"/>
  <c r="E7624" i="1"/>
  <c r="E7625" i="1"/>
  <c r="E7626" i="1"/>
  <c r="E7627" i="1"/>
  <c r="E7628" i="1"/>
  <c r="E7629" i="1"/>
  <c r="E7630" i="1"/>
  <c r="E7631" i="1"/>
  <c r="E7632" i="1"/>
  <c r="E7633" i="1"/>
  <c r="E7634" i="1"/>
  <c r="E7641" i="1"/>
  <c r="E7642" i="1"/>
  <c r="E7643" i="1"/>
  <c r="E7644" i="1"/>
  <c r="E7645" i="1"/>
  <c r="E7646" i="1"/>
  <c r="E7647" i="1"/>
  <c r="E7648" i="1"/>
  <c r="E7649" i="1"/>
  <c r="E7650" i="1"/>
  <c r="E7656" i="1"/>
  <c r="E7657" i="1"/>
  <c r="E7658" i="1"/>
  <c r="E7659" i="1"/>
  <c r="E7660" i="1"/>
  <c r="E7661" i="1"/>
  <c r="E7662" i="1"/>
  <c r="E7663" i="1"/>
  <c r="E7664" i="1"/>
  <c r="E7665" i="1"/>
  <c r="E7666" i="1"/>
  <c r="E7667" i="1"/>
  <c r="E7668" i="1"/>
  <c r="E7669" i="1"/>
  <c r="E7670" i="1"/>
  <c r="E7671" i="1"/>
  <c r="E7672" i="1"/>
  <c r="E7673" i="1"/>
  <c r="E7674" i="1"/>
  <c r="E7675" i="1"/>
  <c r="E7676" i="1"/>
  <c r="E7677" i="1"/>
  <c r="E7678" i="1"/>
  <c r="E7679" i="1"/>
  <c r="E7680" i="1"/>
  <c r="E7681" i="1"/>
  <c r="E7682" i="1"/>
  <c r="E7683" i="1"/>
  <c r="E7684" i="1"/>
  <c r="E7685" i="1"/>
  <c r="E7686" i="1"/>
  <c r="E7687" i="1"/>
  <c r="E7688" i="1"/>
  <c r="E7689" i="1"/>
  <c r="E7690" i="1"/>
  <c r="E7691" i="1"/>
  <c r="E7692" i="1"/>
  <c r="E7693" i="1"/>
  <c r="E7694" i="1"/>
  <c r="E7695" i="1"/>
  <c r="E7696" i="1"/>
  <c r="E7697" i="1"/>
  <c r="E7698" i="1"/>
  <c r="E7699" i="1"/>
  <c r="E7700" i="1"/>
  <c r="E7701" i="1"/>
  <c r="E7702" i="1"/>
  <c r="E7703" i="1"/>
  <c r="E7704" i="1"/>
  <c r="E7705" i="1"/>
  <c r="E7706" i="1"/>
  <c r="E7707" i="1"/>
  <c r="E7708" i="1"/>
  <c r="E7709" i="1"/>
  <c r="E7710" i="1"/>
  <c r="E7711" i="1"/>
  <c r="E7712" i="1"/>
  <c r="E7713" i="1"/>
  <c r="E7714" i="1"/>
  <c r="E7715" i="1"/>
  <c r="E7716" i="1"/>
  <c r="E7717" i="1"/>
  <c r="E7718" i="1"/>
  <c r="E7719" i="1"/>
  <c r="E7720" i="1"/>
  <c r="E7721" i="1"/>
  <c r="E7722" i="1"/>
  <c r="E7723" i="1"/>
  <c r="E7724" i="1"/>
  <c r="E7725" i="1"/>
  <c r="E7726" i="1"/>
  <c r="E7727" i="1"/>
  <c r="E7728" i="1"/>
  <c r="E7729" i="1"/>
  <c r="E7730" i="1"/>
  <c r="E7731" i="1"/>
  <c r="E7732" i="1"/>
  <c r="E7733" i="1"/>
  <c r="E7734" i="1"/>
  <c r="E7735" i="1"/>
  <c r="E7736" i="1"/>
  <c r="E7737" i="1"/>
  <c r="E7738" i="1"/>
  <c r="E7739" i="1"/>
  <c r="E7740" i="1"/>
  <c r="E7741" i="1"/>
  <c r="E7742" i="1"/>
  <c r="E7743" i="1"/>
  <c r="E7744" i="1"/>
  <c r="E7745" i="1"/>
  <c r="E7746" i="1"/>
  <c r="E7747" i="1"/>
  <c r="E7748" i="1"/>
  <c r="E7749" i="1"/>
  <c r="E7750" i="1"/>
  <c r="E7751" i="1"/>
  <c r="E7752" i="1"/>
  <c r="E7753" i="1"/>
  <c r="E7754" i="1"/>
  <c r="E7755" i="1"/>
  <c r="E7756" i="1"/>
  <c r="E7757" i="1"/>
  <c r="E7758" i="1"/>
  <c r="E7759" i="1"/>
  <c r="E7760" i="1"/>
  <c r="E7761" i="1"/>
  <c r="E7762" i="1"/>
  <c r="E7763" i="1"/>
  <c r="E7764" i="1"/>
  <c r="E7765" i="1"/>
  <c r="E7766" i="1"/>
  <c r="E7767" i="1"/>
  <c r="E7782" i="1"/>
  <c r="E7783" i="1"/>
  <c r="E7784" i="1"/>
  <c r="E7785" i="1"/>
  <c r="E7786" i="1"/>
  <c r="E7787" i="1"/>
  <c r="E7788" i="1"/>
  <c r="E7789" i="1"/>
  <c r="E7790" i="1"/>
  <c r="E7791" i="1"/>
  <c r="E7792" i="1"/>
  <c r="E7793" i="1"/>
  <c r="E7794" i="1"/>
  <c r="E7795" i="1"/>
  <c r="E7796" i="1"/>
  <c r="E7797" i="1"/>
  <c r="E7798" i="1"/>
  <c r="E7799" i="1"/>
  <c r="E7800" i="1"/>
  <c r="E7801" i="1"/>
  <c r="E7802" i="1"/>
  <c r="E7803" i="1"/>
  <c r="E7804" i="1"/>
  <c r="E7805" i="1"/>
  <c r="E7806" i="1"/>
  <c r="E7807" i="1"/>
  <c r="E7808" i="1"/>
  <c r="E7809" i="1"/>
  <c r="E7810" i="1"/>
  <c r="E7811" i="1"/>
  <c r="E7812" i="1"/>
  <c r="E7813" i="1"/>
  <c r="E7814" i="1"/>
  <c r="E7815" i="1"/>
  <c r="E7816" i="1"/>
  <c r="E7817" i="1"/>
  <c r="E7818" i="1"/>
  <c r="E7819" i="1"/>
  <c r="E7820" i="1"/>
  <c r="E7821" i="1"/>
  <c r="E7822" i="1"/>
  <c r="E7823" i="1"/>
  <c r="E7824" i="1"/>
  <c r="E7825" i="1"/>
  <c r="E7826" i="1"/>
  <c r="E7827" i="1"/>
  <c r="E7828" i="1"/>
  <c r="E7829" i="1"/>
  <c r="E7830" i="1"/>
  <c r="E7831" i="1"/>
  <c r="E7832" i="1"/>
  <c r="E7833" i="1"/>
  <c r="E7834" i="1"/>
  <c r="E7835" i="1"/>
  <c r="E7836" i="1"/>
  <c r="E7837" i="1"/>
  <c r="E7838" i="1"/>
  <c r="E7839" i="1"/>
  <c r="E7840" i="1"/>
  <c r="E7841" i="1"/>
  <c r="E7842" i="1"/>
  <c r="E7843" i="1"/>
  <c r="E7844" i="1"/>
  <c r="E7845" i="1"/>
  <c r="E7846" i="1"/>
  <c r="E7847" i="1"/>
  <c r="E7848" i="1"/>
  <c r="E7849" i="1"/>
  <c r="E7850" i="1"/>
  <c r="E7851" i="1"/>
  <c r="E7852" i="1"/>
  <c r="E7853" i="1"/>
  <c r="E7854" i="1"/>
  <c r="E7855" i="1"/>
  <c r="E7856" i="1"/>
  <c r="E7857" i="1"/>
  <c r="E7858" i="1"/>
  <c r="E7859" i="1"/>
  <c r="E7860" i="1"/>
  <c r="E7861" i="1"/>
  <c r="E7862" i="1"/>
  <c r="E7863" i="1"/>
  <c r="E7864" i="1"/>
  <c r="E7865" i="1"/>
  <c r="E7866" i="1"/>
  <c r="E7867" i="1"/>
  <c r="E7868" i="1"/>
  <c r="E7869" i="1"/>
  <c r="E7870" i="1"/>
  <c r="E7871" i="1"/>
  <c r="E7872" i="1"/>
  <c r="E7873" i="1"/>
  <c r="E7874" i="1"/>
  <c r="E7875" i="1"/>
  <c r="E7876" i="1"/>
  <c r="E7877" i="1"/>
  <c r="E7878" i="1"/>
  <c r="E7879" i="1"/>
  <c r="E7880" i="1"/>
  <c r="E7881" i="1"/>
  <c r="E7882" i="1"/>
  <c r="E7883" i="1"/>
  <c r="E7884" i="1"/>
  <c r="E7885" i="1"/>
  <c r="E7886" i="1"/>
  <c r="E7887" i="1"/>
  <c r="E7888" i="1"/>
  <c r="E7889" i="1"/>
  <c r="E7890" i="1"/>
  <c r="E7891" i="1"/>
  <c r="E7892" i="1"/>
  <c r="E7893" i="1"/>
  <c r="E7894" i="1"/>
  <c r="E7895" i="1"/>
  <c r="E7896" i="1"/>
  <c r="E7897" i="1"/>
  <c r="E7898" i="1"/>
  <c r="E7899" i="1"/>
  <c r="E7900" i="1"/>
  <c r="E7901" i="1"/>
  <c r="E7902" i="1"/>
  <c r="E7903" i="1"/>
  <c r="E7904" i="1"/>
  <c r="E7905" i="1"/>
  <c r="E7906" i="1"/>
  <c r="E7907" i="1"/>
  <c r="E7908" i="1"/>
  <c r="E7909" i="1"/>
  <c r="E7910" i="1"/>
  <c r="E7911" i="1"/>
  <c r="E7912" i="1"/>
  <c r="E7913" i="1"/>
  <c r="E7914" i="1"/>
  <c r="E7915" i="1"/>
  <c r="E7916" i="1"/>
  <c r="E7917" i="1"/>
  <c r="E7918" i="1"/>
  <c r="E7919" i="1"/>
  <c r="E7920" i="1"/>
  <c r="E7921" i="1"/>
  <c r="E7922" i="1"/>
  <c r="E7923" i="1"/>
  <c r="E7924" i="1"/>
  <c r="E7925" i="1"/>
  <c r="E7926" i="1"/>
  <c r="E7927" i="1"/>
  <c r="E7928" i="1"/>
  <c r="E7929" i="1"/>
  <c r="E7932" i="1"/>
  <c r="E7933" i="1"/>
  <c r="E7934" i="1"/>
  <c r="E7935" i="1"/>
  <c r="E7936" i="1"/>
  <c r="E7937" i="1"/>
  <c r="E7938" i="1"/>
  <c r="E7939" i="1"/>
  <c r="E7940" i="1"/>
  <c r="E7941" i="1"/>
  <c r="E7942" i="1"/>
  <c r="E7943" i="1"/>
  <c r="E7944" i="1"/>
  <c r="E7945" i="1"/>
  <c r="E7946" i="1"/>
  <c r="E7947" i="1"/>
  <c r="E7948" i="1"/>
  <c r="E7949" i="1"/>
  <c r="E7950" i="1"/>
  <c r="E7951" i="1"/>
  <c r="E7952" i="1"/>
  <c r="E7953" i="1"/>
  <c r="E7954" i="1"/>
  <c r="E7955" i="1"/>
  <c r="E7956" i="1"/>
  <c r="E7957" i="1"/>
  <c r="E7958" i="1"/>
  <c r="E7959" i="1"/>
  <c r="E7960" i="1"/>
  <c r="E7961" i="1"/>
  <c r="E7962" i="1"/>
  <c r="E7963" i="1"/>
  <c r="E7964" i="1"/>
  <c r="E7965" i="1"/>
  <c r="E7966" i="1"/>
  <c r="E7967" i="1"/>
  <c r="E7968" i="1"/>
  <c r="E7969" i="1"/>
  <c r="E7970" i="1"/>
  <c r="E7971" i="1"/>
  <c r="E7972" i="1"/>
  <c r="E7973" i="1"/>
  <c r="E7974" i="1"/>
  <c r="E7975" i="1"/>
  <c r="E7976" i="1"/>
  <c r="E7977" i="1"/>
  <c r="E7978" i="1"/>
  <c r="E7979" i="1"/>
  <c r="E7980" i="1"/>
  <c r="E7981" i="1"/>
  <c r="E7982" i="1"/>
  <c r="E7983" i="1"/>
  <c r="E7984" i="1"/>
  <c r="E7985" i="1"/>
  <c r="E7986" i="1"/>
  <c r="E7987" i="1"/>
  <c r="E7988" i="1"/>
  <c r="E7989" i="1"/>
  <c r="E7990" i="1"/>
  <c r="E7991" i="1"/>
  <c r="E7992" i="1"/>
  <c r="E7993" i="1"/>
  <c r="E7994" i="1"/>
  <c r="E7995" i="1"/>
  <c r="E7996" i="1"/>
  <c r="E7997" i="1"/>
  <c r="E7998" i="1"/>
  <c r="E7999" i="1"/>
  <c r="E8000" i="1"/>
  <c r="E8001" i="1"/>
  <c r="E8002" i="1"/>
  <c r="E8003" i="1"/>
  <c r="E8004" i="1"/>
  <c r="E8005" i="1"/>
  <c r="E8006" i="1"/>
  <c r="E8007" i="1"/>
  <c r="E8008" i="1"/>
  <c r="E8009" i="1"/>
  <c r="E8010" i="1"/>
  <c r="E8011" i="1"/>
  <c r="E8012" i="1"/>
  <c r="E8013" i="1"/>
  <c r="E8014" i="1"/>
  <c r="E8015" i="1"/>
  <c r="E8016" i="1"/>
  <c r="E8017" i="1"/>
  <c r="E8018" i="1"/>
  <c r="E8019" i="1"/>
  <c r="E8020" i="1"/>
  <c r="E8021" i="1"/>
  <c r="E8022" i="1"/>
  <c r="E8023" i="1"/>
  <c r="E8024" i="1"/>
  <c r="E8025" i="1"/>
  <c r="E8026" i="1"/>
  <c r="E8027" i="1"/>
  <c r="E8028" i="1"/>
  <c r="E8029" i="1"/>
  <c r="E8030" i="1"/>
  <c r="E8031" i="1"/>
  <c r="E8032" i="1"/>
  <c r="E8033" i="1"/>
  <c r="E8034" i="1"/>
  <c r="E8035" i="1"/>
  <c r="E8036" i="1"/>
  <c r="E8037" i="1"/>
  <c r="E8038" i="1"/>
  <c r="E8039" i="1"/>
  <c r="E8040" i="1"/>
  <c r="E8041" i="1"/>
  <c r="E8042" i="1"/>
  <c r="E8043" i="1"/>
  <c r="E8044" i="1"/>
  <c r="E8045" i="1"/>
  <c r="E8046" i="1"/>
  <c r="E8047" i="1"/>
  <c r="E8048" i="1"/>
  <c r="E8049" i="1"/>
  <c r="E8050" i="1"/>
  <c r="E8051" i="1"/>
  <c r="E8052" i="1"/>
  <c r="E8053" i="1"/>
  <c r="E8054" i="1"/>
  <c r="E8055" i="1"/>
  <c r="E8056" i="1"/>
  <c r="E8057" i="1"/>
  <c r="E8058" i="1"/>
  <c r="E8059" i="1"/>
  <c r="E8060" i="1"/>
  <c r="E8061" i="1"/>
  <c r="E8062" i="1"/>
  <c r="E8063" i="1"/>
  <c r="E8064" i="1"/>
  <c r="E8065" i="1"/>
  <c r="E8066" i="1"/>
  <c r="E8067" i="1"/>
  <c r="E8068" i="1"/>
  <c r="E8069" i="1"/>
  <c r="E8070" i="1"/>
  <c r="E8071" i="1"/>
  <c r="E8072" i="1"/>
  <c r="E8073" i="1"/>
  <c r="E8074" i="1"/>
  <c r="E8075" i="1"/>
  <c r="E8076" i="1"/>
  <c r="E8077" i="1"/>
  <c r="E8078" i="1"/>
  <c r="E8079" i="1"/>
  <c r="E8080" i="1"/>
  <c r="E8081" i="1"/>
  <c r="E8082" i="1"/>
  <c r="E7145" i="1"/>
  <c r="E7144" i="1"/>
  <c r="E7143" i="1"/>
  <c r="F7148" i="1"/>
  <c r="F7149" i="1"/>
  <c r="F7150" i="1"/>
  <c r="F7151" i="1"/>
  <c r="F7152" i="1"/>
  <c r="F7153" i="1"/>
  <c r="F7154" i="1"/>
  <c r="F7155" i="1"/>
  <c r="F7156" i="1"/>
  <c r="F7157" i="1"/>
  <c r="F7158" i="1"/>
  <c r="F7159" i="1"/>
  <c r="F7160" i="1"/>
  <c r="F7161" i="1"/>
  <c r="F7162" i="1"/>
  <c r="F7163" i="1"/>
  <c r="F7164" i="1"/>
  <c r="F7165" i="1"/>
  <c r="F7166" i="1"/>
  <c r="F7167" i="1"/>
  <c r="F7168" i="1"/>
  <c r="F7169" i="1"/>
  <c r="F7170" i="1"/>
  <c r="F7171" i="1"/>
  <c r="F7172" i="1"/>
  <c r="F7173" i="1"/>
  <c r="F7174" i="1"/>
  <c r="F7175" i="1"/>
  <c r="F7176" i="1"/>
  <c r="F7177" i="1"/>
  <c r="F7178" i="1"/>
  <c r="F7179" i="1"/>
  <c r="F7180" i="1"/>
  <c r="F7181" i="1"/>
  <c r="F7182" i="1"/>
  <c r="F7183" i="1"/>
  <c r="F7184" i="1"/>
  <c r="F7185" i="1"/>
  <c r="F7186" i="1"/>
  <c r="F7187" i="1"/>
  <c r="F7188" i="1"/>
  <c r="F7189" i="1"/>
  <c r="F7190" i="1"/>
  <c r="F7191" i="1"/>
  <c r="F7192" i="1"/>
  <c r="F7193" i="1"/>
  <c r="F7194" i="1"/>
  <c r="F7195" i="1"/>
  <c r="F7196" i="1"/>
  <c r="F7197" i="1"/>
  <c r="F7198" i="1"/>
  <c r="F7199" i="1"/>
  <c r="F7200" i="1"/>
  <c r="F7201" i="1"/>
  <c r="F7202" i="1"/>
  <c r="F7203" i="1"/>
  <c r="F7204" i="1"/>
  <c r="F7205" i="1"/>
  <c r="F7206" i="1"/>
  <c r="F7207" i="1"/>
  <c r="F7208" i="1"/>
  <c r="F7209" i="1"/>
  <c r="F7210" i="1"/>
  <c r="F7211" i="1"/>
  <c r="F7212" i="1"/>
  <c r="F7213" i="1"/>
  <c r="F7214" i="1"/>
  <c r="F7215" i="1"/>
  <c r="F7216" i="1"/>
  <c r="F7217" i="1"/>
  <c r="F7218" i="1"/>
  <c r="F7219" i="1"/>
  <c r="F7220" i="1"/>
  <c r="F7221" i="1"/>
  <c r="F7222" i="1"/>
  <c r="F7223" i="1"/>
  <c r="F7224" i="1"/>
  <c r="F7225" i="1"/>
  <c r="F7226" i="1"/>
  <c r="F7227" i="1"/>
  <c r="F7228" i="1"/>
  <c r="F7229" i="1"/>
  <c r="F7230" i="1"/>
  <c r="F7231" i="1"/>
  <c r="F7232" i="1"/>
  <c r="F7233" i="1"/>
  <c r="F7234" i="1"/>
  <c r="F7235" i="1"/>
  <c r="F7236" i="1"/>
  <c r="F7237" i="1"/>
  <c r="F7238" i="1"/>
  <c r="F7239" i="1"/>
  <c r="F7240" i="1"/>
  <c r="F7241" i="1"/>
  <c r="F7242" i="1"/>
  <c r="F7243" i="1"/>
  <c r="F7244" i="1"/>
  <c r="F7245" i="1"/>
  <c r="F7246" i="1"/>
  <c r="F7247" i="1"/>
  <c r="F7248" i="1"/>
  <c r="F7249" i="1"/>
  <c r="F7250" i="1"/>
  <c r="F7251" i="1"/>
  <c r="F7252" i="1"/>
  <c r="F7253" i="1"/>
  <c r="F7254" i="1"/>
  <c r="F7255" i="1"/>
  <c r="F7256" i="1"/>
  <c r="F7257" i="1"/>
  <c r="F7258" i="1"/>
  <c r="F7259" i="1"/>
  <c r="F7260" i="1"/>
  <c r="F7261" i="1"/>
  <c r="F7262" i="1"/>
  <c r="F7263" i="1"/>
  <c r="F7264" i="1"/>
  <c r="F7265" i="1"/>
  <c r="F7266" i="1"/>
  <c r="F7267" i="1"/>
  <c r="F7268" i="1"/>
  <c r="F7269" i="1"/>
  <c r="F7270" i="1"/>
  <c r="F7271" i="1"/>
  <c r="F7272" i="1"/>
  <c r="F7273" i="1"/>
  <c r="F7274" i="1"/>
  <c r="F7275" i="1"/>
  <c r="F7276" i="1"/>
  <c r="F7277" i="1"/>
  <c r="F7278" i="1"/>
  <c r="F7279" i="1"/>
  <c r="F7280" i="1"/>
  <c r="F7281" i="1"/>
  <c r="F7282" i="1"/>
  <c r="F7283" i="1"/>
  <c r="F7284" i="1"/>
  <c r="F7285" i="1"/>
  <c r="F7286" i="1"/>
  <c r="F7287" i="1"/>
  <c r="F7288" i="1"/>
  <c r="F7289" i="1"/>
  <c r="F7290" i="1"/>
  <c r="F7291" i="1"/>
  <c r="F7292" i="1"/>
  <c r="F7293" i="1"/>
  <c r="F7294" i="1"/>
  <c r="F7295" i="1"/>
  <c r="F7296" i="1"/>
  <c r="F7297" i="1"/>
  <c r="F7298" i="1"/>
  <c r="F7299" i="1"/>
  <c r="F7300" i="1"/>
  <c r="F7301" i="1"/>
  <c r="F7302" i="1"/>
  <c r="F7303" i="1"/>
  <c r="F7304" i="1"/>
  <c r="F7305" i="1"/>
  <c r="F7306" i="1"/>
  <c r="F7307" i="1"/>
  <c r="F7308" i="1"/>
  <c r="F7309" i="1"/>
  <c r="F7310" i="1"/>
  <c r="F7311" i="1"/>
  <c r="F7312" i="1"/>
  <c r="F7313" i="1"/>
  <c r="F7314" i="1"/>
  <c r="F7315" i="1"/>
  <c r="F7316" i="1"/>
  <c r="F7317" i="1"/>
  <c r="F7318" i="1"/>
  <c r="F7319" i="1"/>
  <c r="F7320" i="1"/>
  <c r="F7321" i="1"/>
  <c r="F7322" i="1"/>
  <c r="F7323" i="1"/>
  <c r="F7324" i="1"/>
  <c r="F7325" i="1"/>
  <c r="F7326" i="1"/>
  <c r="F7327" i="1"/>
  <c r="F7328" i="1"/>
  <c r="F7329" i="1"/>
  <c r="F7330" i="1"/>
  <c r="F7331" i="1"/>
  <c r="F7332" i="1"/>
  <c r="F7333" i="1"/>
  <c r="F7334" i="1"/>
  <c r="F7335" i="1"/>
  <c r="F7336" i="1"/>
  <c r="F7337" i="1"/>
  <c r="F7338" i="1"/>
  <c r="F7339" i="1"/>
  <c r="F7340" i="1"/>
  <c r="F7341" i="1"/>
  <c r="F7342" i="1"/>
  <c r="F7343" i="1"/>
  <c r="F7344" i="1"/>
  <c r="F7345" i="1"/>
  <c r="F7346" i="1"/>
  <c r="F7347" i="1"/>
  <c r="F7348" i="1"/>
  <c r="F7349" i="1"/>
  <c r="F7350" i="1"/>
  <c r="F7351" i="1"/>
  <c r="F7352" i="1"/>
  <c r="F7353" i="1"/>
  <c r="F7354" i="1"/>
  <c r="F7355" i="1"/>
  <c r="F7356" i="1"/>
  <c r="F7357" i="1"/>
  <c r="F7358" i="1"/>
  <c r="F7359" i="1"/>
  <c r="F7360" i="1"/>
  <c r="F7361" i="1"/>
  <c r="F7362" i="1"/>
  <c r="F7363" i="1"/>
  <c r="F7364" i="1"/>
  <c r="F7365" i="1"/>
  <c r="F7366" i="1"/>
  <c r="F7367" i="1"/>
  <c r="F7368" i="1"/>
  <c r="F7369" i="1"/>
  <c r="F7370" i="1"/>
  <c r="F7371" i="1"/>
  <c r="F7372" i="1"/>
  <c r="F7373" i="1"/>
  <c r="F7374" i="1"/>
  <c r="F7375" i="1"/>
  <c r="F7376" i="1"/>
  <c r="F7377" i="1"/>
  <c r="F7378" i="1"/>
  <c r="F7379" i="1"/>
  <c r="F7380" i="1"/>
  <c r="F7381" i="1"/>
  <c r="F7382" i="1"/>
  <c r="F7383" i="1"/>
  <c r="F7384" i="1"/>
  <c r="F7385" i="1"/>
  <c r="F7386" i="1"/>
  <c r="F7387" i="1"/>
  <c r="F7388" i="1"/>
  <c r="F7389" i="1"/>
  <c r="F7390" i="1"/>
  <c r="F7391" i="1"/>
  <c r="F7392" i="1"/>
  <c r="F7393" i="1"/>
  <c r="F7394" i="1"/>
  <c r="F7395" i="1"/>
  <c r="F7396" i="1"/>
  <c r="F7397" i="1"/>
  <c r="F7398" i="1"/>
  <c r="F7399" i="1"/>
  <c r="F7400" i="1"/>
  <c r="F7401" i="1"/>
  <c r="F7402" i="1"/>
  <c r="F7403" i="1"/>
  <c r="F7404" i="1"/>
  <c r="F7405" i="1"/>
  <c r="F7406" i="1"/>
  <c r="F7407" i="1"/>
  <c r="F7408" i="1"/>
  <c r="F7409" i="1"/>
  <c r="F7410" i="1"/>
  <c r="F7411" i="1"/>
  <c r="F7412" i="1"/>
  <c r="F7413" i="1"/>
  <c r="F7414" i="1"/>
  <c r="F7415" i="1"/>
  <c r="F7416" i="1"/>
  <c r="F7417" i="1"/>
  <c r="F7418" i="1"/>
  <c r="F7419" i="1"/>
  <c r="F7420" i="1"/>
  <c r="F7421" i="1"/>
  <c r="F7422" i="1"/>
  <c r="F7423" i="1"/>
  <c r="F7424" i="1"/>
  <c r="F7425" i="1"/>
  <c r="F7426" i="1"/>
  <c r="F7427" i="1"/>
  <c r="F7428" i="1"/>
  <c r="F7429" i="1"/>
  <c r="F7430" i="1"/>
  <c r="F7431" i="1"/>
  <c r="F7432" i="1"/>
  <c r="F7433" i="1"/>
  <c r="F7434" i="1"/>
  <c r="F7435" i="1"/>
  <c r="F7436" i="1"/>
  <c r="F7437" i="1"/>
  <c r="F7438" i="1"/>
  <c r="F7439" i="1"/>
  <c r="F7440" i="1"/>
  <c r="F7441" i="1"/>
  <c r="F7442" i="1"/>
  <c r="F7443" i="1"/>
  <c r="F7444" i="1"/>
  <c r="F7445" i="1"/>
  <c r="F7446" i="1"/>
  <c r="F7447" i="1"/>
  <c r="F7448" i="1"/>
  <c r="F7449" i="1"/>
  <c r="F7450" i="1"/>
  <c r="F7451" i="1"/>
  <c r="F7452" i="1"/>
  <c r="F7497" i="1"/>
  <c r="F7498" i="1"/>
  <c r="F7505" i="1"/>
  <c r="F7506" i="1"/>
  <c r="F7508" i="1"/>
  <c r="F7509" i="1"/>
  <c r="F7510" i="1"/>
  <c r="F7511" i="1"/>
  <c r="F7512" i="1"/>
  <c r="F7513" i="1"/>
  <c r="F7515" i="1"/>
  <c r="F7516" i="1"/>
  <c r="F7517" i="1"/>
  <c r="F7518" i="1"/>
  <c r="F7519" i="1"/>
  <c r="F7520" i="1"/>
  <c r="F7521" i="1"/>
  <c r="F7522" i="1"/>
  <c r="F7523" i="1"/>
  <c r="F7524" i="1"/>
  <c r="F7525" i="1"/>
  <c r="F7526" i="1"/>
  <c r="F7527" i="1"/>
  <c r="F7528" i="1"/>
  <c r="F7529" i="1"/>
  <c r="F7530" i="1"/>
  <c r="F7531" i="1"/>
  <c r="F7532" i="1"/>
  <c r="F7533" i="1"/>
  <c r="F7534" i="1"/>
  <c r="F7535" i="1"/>
  <c r="F7536" i="1"/>
  <c r="F7537" i="1"/>
  <c r="F7538" i="1"/>
  <c r="F7539" i="1"/>
  <c r="F7540" i="1"/>
  <c r="F7541" i="1"/>
  <c r="F7542" i="1"/>
  <c r="F7543" i="1"/>
  <c r="F7544" i="1"/>
  <c r="F7545" i="1"/>
  <c r="F7546" i="1"/>
  <c r="F7547" i="1"/>
  <c r="F7548" i="1"/>
  <c r="F7549" i="1"/>
  <c r="F7550" i="1"/>
  <c r="F7551" i="1"/>
  <c r="F7552" i="1"/>
  <c r="F7553" i="1"/>
  <c r="F7554" i="1"/>
  <c r="F7558" i="1"/>
  <c r="F7559" i="1"/>
  <c r="F7560" i="1"/>
  <c r="F7561" i="1"/>
  <c r="F7562" i="1"/>
  <c r="F7566" i="1"/>
  <c r="F7568" i="1"/>
  <c r="F7571" i="1"/>
  <c r="F7573" i="1"/>
  <c r="F7602" i="1"/>
  <c r="F7603" i="1"/>
  <c r="F7604" i="1"/>
  <c r="F7605" i="1"/>
  <c r="F7606" i="1"/>
  <c r="F7607" i="1"/>
  <c r="F7608" i="1"/>
  <c r="F7609" i="1"/>
  <c r="F7610" i="1"/>
  <c r="F7611" i="1"/>
  <c r="F7612" i="1"/>
  <c r="F7613" i="1"/>
  <c r="F7614" i="1"/>
  <c r="F7615" i="1"/>
  <c r="F7616" i="1"/>
  <c r="F7617" i="1"/>
  <c r="F7618" i="1"/>
  <c r="F7619" i="1"/>
  <c r="F7620" i="1"/>
  <c r="F7621" i="1"/>
  <c r="F7622" i="1"/>
  <c r="F7623" i="1"/>
  <c r="F7624" i="1"/>
  <c r="F7625" i="1"/>
  <c r="F7626" i="1"/>
  <c r="F7627" i="1"/>
  <c r="F7628" i="1"/>
  <c r="F7629" i="1"/>
  <c r="F7630" i="1"/>
  <c r="F7631" i="1"/>
  <c r="F7632" i="1"/>
  <c r="F7633" i="1"/>
  <c r="F7640" i="1"/>
  <c r="F7641" i="1"/>
  <c r="F7642" i="1"/>
  <c r="F7643" i="1"/>
  <c r="F7644" i="1"/>
  <c r="F7645" i="1"/>
  <c r="F7646" i="1"/>
  <c r="F7647" i="1"/>
  <c r="F7648" i="1"/>
  <c r="F7649" i="1"/>
  <c r="F7650" i="1"/>
  <c r="F7656" i="1"/>
  <c r="F7657" i="1"/>
  <c r="F7658" i="1"/>
  <c r="F7659" i="1"/>
  <c r="F7660" i="1"/>
  <c r="F7661" i="1"/>
  <c r="F7662" i="1"/>
  <c r="F7663" i="1"/>
  <c r="F7664" i="1"/>
  <c r="F7665" i="1"/>
  <c r="F7666" i="1"/>
  <c r="F7667" i="1"/>
  <c r="F7668" i="1"/>
  <c r="F7669" i="1"/>
  <c r="F7670" i="1"/>
  <c r="F7671" i="1"/>
  <c r="F7672" i="1"/>
  <c r="F7673" i="1"/>
  <c r="F7674" i="1"/>
  <c r="F7675" i="1"/>
  <c r="F7676" i="1"/>
  <c r="F7677" i="1"/>
  <c r="F7678" i="1"/>
  <c r="F7679" i="1"/>
  <c r="F7680" i="1"/>
  <c r="F7681" i="1"/>
  <c r="F7682" i="1"/>
  <c r="F7683" i="1"/>
  <c r="F7684" i="1"/>
  <c r="F7685" i="1"/>
  <c r="F7686" i="1"/>
  <c r="F7687" i="1"/>
  <c r="F7688" i="1"/>
  <c r="F7689" i="1"/>
  <c r="F7690" i="1"/>
  <c r="F7691" i="1"/>
  <c r="F7692" i="1"/>
  <c r="F7693" i="1"/>
  <c r="F7694" i="1"/>
  <c r="F7695" i="1"/>
  <c r="F7696" i="1"/>
  <c r="F7697" i="1"/>
  <c r="F7698" i="1"/>
  <c r="F7699" i="1"/>
  <c r="F7700" i="1"/>
  <c r="F7701" i="1"/>
  <c r="F7702" i="1"/>
  <c r="F7703" i="1"/>
  <c r="F7704" i="1"/>
  <c r="F7705" i="1"/>
  <c r="F7706" i="1"/>
  <c r="F7707" i="1"/>
  <c r="F7708" i="1"/>
  <c r="F7709" i="1"/>
  <c r="F7710" i="1"/>
  <c r="F7711" i="1"/>
  <c r="F7712" i="1"/>
  <c r="F7713" i="1"/>
  <c r="F7714" i="1"/>
  <c r="F7715" i="1"/>
  <c r="F7716" i="1"/>
  <c r="F7717" i="1"/>
  <c r="F7718" i="1"/>
  <c r="F7719" i="1"/>
  <c r="F7720" i="1"/>
  <c r="F7721" i="1"/>
  <c r="F7722" i="1"/>
  <c r="F7723" i="1"/>
  <c r="F7724" i="1"/>
  <c r="F7725" i="1"/>
  <c r="F7726" i="1"/>
  <c r="F7727" i="1"/>
  <c r="F7728" i="1"/>
  <c r="F7729" i="1"/>
  <c r="F7730" i="1"/>
  <c r="F7731" i="1"/>
  <c r="F7732" i="1"/>
  <c r="F7733" i="1"/>
  <c r="F7734" i="1"/>
  <c r="F7735" i="1"/>
  <c r="F7736" i="1"/>
  <c r="F7737" i="1"/>
  <c r="F7738" i="1"/>
  <c r="F7739" i="1"/>
  <c r="F7740" i="1"/>
  <c r="F7741" i="1"/>
  <c r="F7742" i="1"/>
  <c r="F7743" i="1"/>
  <c r="F7744" i="1"/>
  <c r="F7745" i="1"/>
  <c r="F7746" i="1"/>
  <c r="F7747" i="1"/>
  <c r="F7748" i="1"/>
  <c r="F7749" i="1"/>
  <c r="F7750" i="1"/>
  <c r="F7751" i="1"/>
  <c r="F7752" i="1"/>
  <c r="F7753" i="1"/>
  <c r="F7754" i="1"/>
  <c r="F7755" i="1"/>
  <c r="F7756" i="1"/>
  <c r="F7757" i="1"/>
  <c r="F7758" i="1"/>
  <c r="F7759" i="1"/>
  <c r="F7760" i="1"/>
  <c r="F7761" i="1"/>
  <c r="F7762" i="1"/>
  <c r="F7763" i="1"/>
  <c r="F7764" i="1"/>
  <c r="F7765" i="1"/>
  <c r="F7766" i="1"/>
  <c r="F7767" i="1"/>
  <c r="F7782" i="1"/>
  <c r="F7785" i="1"/>
  <c r="F7786" i="1"/>
  <c r="F7788" i="1"/>
  <c r="F7789" i="1"/>
  <c r="F7790" i="1"/>
  <c r="F7791" i="1"/>
  <c r="F7794" i="1"/>
  <c r="F7796" i="1"/>
  <c r="F7797" i="1"/>
  <c r="F7798" i="1"/>
  <c r="F7800" i="1"/>
  <c r="F7801" i="1"/>
  <c r="F7802" i="1"/>
  <c r="F7803" i="1"/>
  <c r="F7804" i="1"/>
  <c r="F7805" i="1"/>
  <c r="F7806" i="1"/>
  <c r="F7807" i="1"/>
  <c r="F7808" i="1"/>
  <c r="F7809" i="1"/>
  <c r="F7810" i="1"/>
  <c r="F7811" i="1"/>
  <c r="F7812" i="1"/>
  <c r="F7813" i="1"/>
  <c r="F7814" i="1"/>
  <c r="F7815" i="1"/>
  <c r="F7816" i="1"/>
  <c r="F7817" i="1"/>
  <c r="F7818" i="1"/>
  <c r="F7819" i="1"/>
  <c r="F7820" i="1"/>
  <c r="F7821" i="1"/>
  <c r="F7822" i="1"/>
  <c r="F7823" i="1"/>
  <c r="F7824" i="1"/>
  <c r="F7825" i="1"/>
  <c r="F7826" i="1"/>
  <c r="F7827" i="1"/>
  <c r="F7828" i="1"/>
  <c r="F7829" i="1"/>
  <c r="F7830" i="1"/>
  <c r="F7831" i="1"/>
  <c r="F7832" i="1"/>
  <c r="F7833" i="1"/>
  <c r="F7834" i="1"/>
  <c r="F7835" i="1"/>
  <c r="F7836" i="1"/>
  <c r="F7837" i="1"/>
  <c r="F7838" i="1"/>
  <c r="F7839" i="1"/>
  <c r="F7840" i="1"/>
  <c r="F7841" i="1"/>
  <c r="F7842" i="1"/>
  <c r="F7843" i="1"/>
  <c r="F7844" i="1"/>
  <c r="F7845" i="1"/>
  <c r="F7846" i="1"/>
  <c r="F7847" i="1"/>
  <c r="F7848" i="1"/>
  <c r="F7849" i="1"/>
  <c r="F7850" i="1"/>
  <c r="F7851" i="1"/>
  <c r="F7852" i="1"/>
  <c r="F7853" i="1"/>
  <c r="F7854" i="1"/>
  <c r="F7855" i="1"/>
  <c r="F7856" i="1"/>
  <c r="F7857" i="1"/>
  <c r="F7858" i="1"/>
  <c r="F7859" i="1"/>
  <c r="F7860" i="1"/>
  <c r="F7861" i="1"/>
  <c r="F7862" i="1"/>
  <c r="F7863" i="1"/>
  <c r="F7864" i="1"/>
  <c r="F7865" i="1"/>
  <c r="F7866" i="1"/>
  <c r="F7867" i="1"/>
  <c r="F7868" i="1"/>
  <c r="F7869" i="1"/>
  <c r="F7870" i="1"/>
  <c r="F7871" i="1"/>
  <c r="F7872" i="1"/>
  <c r="F7873" i="1"/>
  <c r="F7874" i="1"/>
  <c r="F7875" i="1"/>
  <c r="F7876" i="1"/>
  <c r="F7877" i="1"/>
  <c r="F7878" i="1"/>
  <c r="F7879" i="1"/>
  <c r="F7880" i="1"/>
  <c r="F7881" i="1"/>
  <c r="F7882" i="1"/>
  <c r="F7883" i="1"/>
  <c r="F7884" i="1"/>
  <c r="F7885" i="1"/>
  <c r="F7886" i="1"/>
  <c r="F7887" i="1"/>
  <c r="F7888" i="1"/>
  <c r="F7889" i="1"/>
  <c r="F7890" i="1"/>
  <c r="F7891" i="1"/>
  <c r="F7892" i="1"/>
  <c r="F7893" i="1"/>
  <c r="F7894" i="1"/>
  <c r="F7895" i="1"/>
  <c r="F7896" i="1"/>
  <c r="F7897" i="1"/>
  <c r="F7898" i="1"/>
  <c r="F7899" i="1"/>
  <c r="F7900" i="1"/>
  <c r="F7901" i="1"/>
  <c r="F7902" i="1"/>
  <c r="F7903" i="1"/>
  <c r="F7904" i="1"/>
  <c r="F7905" i="1"/>
  <c r="F7906" i="1"/>
  <c r="F7907" i="1"/>
  <c r="F7908" i="1"/>
  <c r="F7909" i="1"/>
  <c r="F7910" i="1"/>
  <c r="F7911" i="1"/>
  <c r="F7912" i="1"/>
  <c r="F7913" i="1"/>
  <c r="F7914" i="1"/>
  <c r="F7915" i="1"/>
  <c r="F7916" i="1"/>
  <c r="F7917" i="1"/>
  <c r="F7918" i="1"/>
  <c r="F7919" i="1"/>
  <c r="F7920" i="1"/>
  <c r="F7921" i="1"/>
  <c r="F7922" i="1"/>
  <c r="F7923" i="1"/>
  <c r="F7924" i="1"/>
  <c r="F7925" i="1"/>
  <c r="F7926" i="1"/>
  <c r="F7927" i="1"/>
  <c r="F7928" i="1"/>
  <c r="F7931" i="1"/>
  <c r="F7932" i="1"/>
  <c r="F7933" i="1"/>
  <c r="F7934" i="1"/>
  <c r="F7935" i="1"/>
  <c r="F7936" i="1"/>
  <c r="F7937" i="1"/>
  <c r="F7938" i="1"/>
  <c r="F7939" i="1"/>
  <c r="F7940" i="1"/>
  <c r="F7941" i="1"/>
  <c r="F7942" i="1"/>
  <c r="F7943" i="1"/>
  <c r="F7944" i="1"/>
  <c r="F7945" i="1"/>
  <c r="F7946" i="1"/>
  <c r="F7947" i="1"/>
  <c r="F7948" i="1"/>
  <c r="F7949" i="1"/>
  <c r="F7950" i="1"/>
  <c r="F7951" i="1"/>
  <c r="F7952" i="1"/>
  <c r="F7953" i="1"/>
  <c r="F7954" i="1"/>
  <c r="F7955" i="1"/>
  <c r="F7956" i="1"/>
  <c r="F7957" i="1"/>
  <c r="F7958" i="1"/>
  <c r="F7959" i="1"/>
  <c r="F7960" i="1"/>
  <c r="F7961" i="1"/>
  <c r="F7962" i="1"/>
  <c r="F7963" i="1"/>
  <c r="F7964" i="1"/>
  <c r="F7965" i="1"/>
  <c r="F7966" i="1"/>
  <c r="F7967" i="1"/>
  <c r="F7968" i="1"/>
  <c r="F7969" i="1"/>
  <c r="F7970" i="1"/>
  <c r="F7971" i="1"/>
  <c r="F7972" i="1"/>
  <c r="F7973" i="1"/>
  <c r="F7974" i="1"/>
  <c r="F7975" i="1"/>
  <c r="F7976" i="1"/>
  <c r="F7977" i="1"/>
  <c r="F7978" i="1"/>
  <c r="F7979" i="1"/>
  <c r="F7980" i="1"/>
  <c r="F7981" i="1"/>
  <c r="F7982" i="1"/>
  <c r="F7983" i="1"/>
  <c r="F7984" i="1"/>
  <c r="F7985" i="1"/>
  <c r="F7986" i="1"/>
  <c r="F7987" i="1"/>
  <c r="F7988" i="1"/>
  <c r="F7989" i="1"/>
  <c r="F7990" i="1"/>
  <c r="F7991" i="1"/>
  <c r="F7992" i="1"/>
  <c r="F7993" i="1"/>
  <c r="F7994" i="1"/>
  <c r="F7995" i="1"/>
  <c r="F7996" i="1"/>
  <c r="F7997" i="1"/>
  <c r="F7998" i="1"/>
  <c r="F7999" i="1"/>
  <c r="F8000" i="1"/>
  <c r="F8001" i="1"/>
  <c r="F8002" i="1"/>
  <c r="F8003" i="1"/>
  <c r="F8004" i="1"/>
  <c r="F8005" i="1"/>
  <c r="F8006" i="1"/>
  <c r="F8007" i="1"/>
  <c r="F8008" i="1"/>
  <c r="F8009" i="1"/>
  <c r="F8010" i="1"/>
  <c r="F8011" i="1"/>
  <c r="F8012" i="1"/>
  <c r="F8013" i="1"/>
  <c r="F8014" i="1"/>
  <c r="F8015" i="1"/>
  <c r="F8016" i="1"/>
  <c r="F8017" i="1"/>
  <c r="F8018" i="1"/>
  <c r="F8019" i="1"/>
  <c r="F8020" i="1"/>
  <c r="F8021" i="1"/>
  <c r="F8022" i="1"/>
  <c r="F8023" i="1"/>
  <c r="F8024" i="1"/>
  <c r="F8025" i="1"/>
  <c r="F8026" i="1"/>
  <c r="F8027" i="1"/>
  <c r="F8028" i="1"/>
  <c r="F8029" i="1"/>
  <c r="F8030" i="1"/>
  <c r="F8031" i="1"/>
  <c r="F8032" i="1"/>
  <c r="F8033" i="1"/>
  <c r="F8034" i="1"/>
  <c r="F8035" i="1"/>
  <c r="F8036" i="1"/>
  <c r="F8037" i="1"/>
  <c r="F8038" i="1"/>
  <c r="F8039" i="1"/>
  <c r="F8040" i="1"/>
  <c r="F8041" i="1"/>
  <c r="F8042" i="1"/>
  <c r="F8043" i="1"/>
  <c r="F8044" i="1"/>
  <c r="F8045" i="1"/>
  <c r="F8046" i="1"/>
  <c r="F8047" i="1"/>
  <c r="F8048" i="1"/>
  <c r="F8049" i="1"/>
  <c r="F8050" i="1"/>
  <c r="F8051" i="1"/>
  <c r="F8052" i="1"/>
  <c r="F8053" i="1"/>
  <c r="F8054" i="1"/>
  <c r="F8055" i="1"/>
  <c r="F8056" i="1"/>
  <c r="F8057" i="1"/>
  <c r="F8058" i="1"/>
  <c r="F8059" i="1"/>
  <c r="F8060" i="1"/>
  <c r="F8061" i="1"/>
  <c r="F8062" i="1"/>
  <c r="F8063" i="1"/>
  <c r="F8064" i="1"/>
  <c r="F8065" i="1"/>
  <c r="F8066" i="1"/>
  <c r="F8067" i="1"/>
  <c r="F8068" i="1"/>
  <c r="F8069" i="1"/>
  <c r="F8070" i="1"/>
  <c r="F8071" i="1"/>
  <c r="F8072" i="1"/>
  <c r="F8073" i="1"/>
  <c r="F8074" i="1"/>
  <c r="F8075" i="1"/>
  <c r="F8076" i="1"/>
  <c r="F8077" i="1"/>
  <c r="F8078" i="1"/>
  <c r="F8079" i="1"/>
  <c r="F8080" i="1"/>
  <c r="F8081" i="1"/>
  <c r="F8082" i="1"/>
  <c r="F7143" i="1"/>
  <c r="F7144" i="1"/>
  <c r="F7145" i="1"/>
  <c r="F7146" i="1"/>
  <c r="F7147" i="1"/>
  <c r="G7797" i="1" l="1"/>
  <c r="G7801" i="1"/>
  <c r="G7805" i="1"/>
  <c r="G7809" i="1"/>
  <c r="G7813" i="1"/>
  <c r="G7817" i="1"/>
  <c r="G7821" i="1"/>
  <c r="G7825" i="1"/>
  <c r="G7829" i="1"/>
  <c r="G7833" i="1"/>
  <c r="G7837" i="1"/>
  <c r="G7841" i="1"/>
  <c r="G7845" i="1"/>
  <c r="G7849" i="1"/>
  <c r="G7853" i="1"/>
  <c r="G7857" i="1"/>
  <c r="G7861" i="1"/>
  <c r="G7865" i="1"/>
  <c r="G7869" i="1"/>
  <c r="G7873" i="1"/>
  <c r="G7877" i="1"/>
  <c r="G7881" i="1"/>
  <c r="G7885" i="1"/>
  <c r="G7889" i="1"/>
  <c r="G7893" i="1"/>
  <c r="G7897" i="1"/>
  <c r="G7901" i="1"/>
  <c r="G7905" i="1"/>
  <c r="G7909" i="1"/>
  <c r="G7913" i="1"/>
  <c r="G7917" i="1"/>
  <c r="G7921" i="1"/>
  <c r="G7925" i="1"/>
  <c r="G7929" i="1"/>
  <c r="G7933" i="1"/>
  <c r="G7937" i="1"/>
  <c r="G7941" i="1"/>
  <c r="G7945" i="1"/>
  <c r="G7949" i="1"/>
  <c r="G7953" i="1"/>
  <c r="G7957" i="1"/>
  <c r="G7961" i="1"/>
  <c r="G7965" i="1"/>
  <c r="G7969" i="1"/>
  <c r="G7973" i="1"/>
  <c r="G7977" i="1"/>
  <c r="G7981" i="1"/>
  <c r="G7985" i="1"/>
  <c r="G7989" i="1"/>
  <c r="G7993" i="1"/>
  <c r="G7997" i="1"/>
  <c r="G8001" i="1"/>
  <c r="G8005" i="1"/>
  <c r="G8009" i="1"/>
  <c r="G8013" i="1"/>
  <c r="G8017" i="1"/>
  <c r="G8021" i="1"/>
  <c r="G8025" i="1"/>
  <c r="G8029" i="1"/>
  <c r="G8033" i="1"/>
  <c r="G8037" i="1"/>
  <c r="G8041" i="1"/>
  <c r="G8045" i="1"/>
  <c r="G8049" i="1"/>
  <c r="G8061" i="1"/>
  <c r="G8065" i="1"/>
  <c r="G8077" i="1"/>
  <c r="G8081" i="1"/>
  <c r="G7795" i="1"/>
  <c r="G7786" i="1"/>
  <c r="G7790" i="1"/>
  <c r="D7785" i="1"/>
  <c r="G7785" i="1" s="1"/>
  <c r="D7786" i="1"/>
  <c r="D7787" i="1"/>
  <c r="G7787" i="1" s="1"/>
  <c r="D7788" i="1"/>
  <c r="G7788" i="1" s="1"/>
  <c r="D7789" i="1"/>
  <c r="G7789" i="1" s="1"/>
  <c r="D7790" i="1"/>
  <c r="D7791" i="1"/>
  <c r="G7791" i="1" s="1"/>
  <c r="D7792" i="1"/>
  <c r="G7792" i="1" s="1"/>
  <c r="D7793" i="1"/>
  <c r="G7793" i="1" s="1"/>
  <c r="D7794" i="1"/>
  <c r="G7794" i="1" s="1"/>
  <c r="D7795" i="1"/>
  <c r="D7796" i="1"/>
  <c r="G7796" i="1" s="1"/>
  <c r="D7797" i="1"/>
  <c r="D7798" i="1"/>
  <c r="G7798" i="1" s="1"/>
  <c r="D7799" i="1"/>
  <c r="G7799" i="1" s="1"/>
  <c r="D7800" i="1"/>
  <c r="G7800" i="1" s="1"/>
  <c r="D7801" i="1"/>
  <c r="D7802" i="1"/>
  <c r="G7802" i="1" s="1"/>
  <c r="D7803" i="1"/>
  <c r="G7803" i="1" s="1"/>
  <c r="D7804" i="1"/>
  <c r="G7804" i="1" s="1"/>
  <c r="D7805" i="1"/>
  <c r="D7806" i="1"/>
  <c r="G7806" i="1" s="1"/>
  <c r="D7807" i="1"/>
  <c r="G7807" i="1" s="1"/>
  <c r="D7808" i="1"/>
  <c r="G7808" i="1" s="1"/>
  <c r="D7809" i="1"/>
  <c r="D7810" i="1"/>
  <c r="G7810" i="1" s="1"/>
  <c r="D7811" i="1"/>
  <c r="G7811" i="1" s="1"/>
  <c r="D7812" i="1"/>
  <c r="G7812" i="1" s="1"/>
  <c r="D7813" i="1"/>
  <c r="D7814" i="1"/>
  <c r="G7814" i="1" s="1"/>
  <c r="D7815" i="1"/>
  <c r="G7815" i="1" s="1"/>
  <c r="D7816" i="1"/>
  <c r="G7816" i="1" s="1"/>
  <c r="D7817" i="1"/>
  <c r="D7818" i="1"/>
  <c r="G7818" i="1" s="1"/>
  <c r="D7819" i="1"/>
  <c r="G7819" i="1" s="1"/>
  <c r="D7820" i="1"/>
  <c r="G7820" i="1" s="1"/>
  <c r="D7821" i="1"/>
  <c r="D7822" i="1"/>
  <c r="G7822" i="1" s="1"/>
  <c r="D7823" i="1"/>
  <c r="G7823" i="1" s="1"/>
  <c r="D7824" i="1"/>
  <c r="G7824" i="1" s="1"/>
  <c r="D7825" i="1"/>
  <c r="D7826" i="1"/>
  <c r="G7826" i="1" s="1"/>
  <c r="D7827" i="1"/>
  <c r="G7827" i="1" s="1"/>
  <c r="D7828" i="1"/>
  <c r="G7828" i="1" s="1"/>
  <c r="D7829" i="1"/>
  <c r="D7830" i="1"/>
  <c r="G7830" i="1" s="1"/>
  <c r="D7831" i="1"/>
  <c r="G7831" i="1" s="1"/>
  <c r="D7832" i="1"/>
  <c r="G7832" i="1" s="1"/>
  <c r="D7833" i="1"/>
  <c r="D7834" i="1"/>
  <c r="G7834" i="1" s="1"/>
  <c r="D7835" i="1"/>
  <c r="G7835" i="1" s="1"/>
  <c r="D7836" i="1"/>
  <c r="G7836" i="1" s="1"/>
  <c r="D7837" i="1"/>
  <c r="D7838" i="1"/>
  <c r="G7838" i="1" s="1"/>
  <c r="D7839" i="1"/>
  <c r="G7839" i="1" s="1"/>
  <c r="D7840" i="1"/>
  <c r="G7840" i="1" s="1"/>
  <c r="D7841" i="1"/>
  <c r="D7842" i="1"/>
  <c r="G7842" i="1" s="1"/>
  <c r="D7843" i="1"/>
  <c r="G7843" i="1" s="1"/>
  <c r="D7844" i="1"/>
  <c r="G7844" i="1" s="1"/>
  <c r="D7845" i="1"/>
  <c r="D7846" i="1"/>
  <c r="G7846" i="1" s="1"/>
  <c r="D7847" i="1"/>
  <c r="G7847" i="1" s="1"/>
  <c r="D7848" i="1"/>
  <c r="G7848" i="1" s="1"/>
  <c r="D7849" i="1"/>
  <c r="D7850" i="1"/>
  <c r="G7850" i="1" s="1"/>
  <c r="D7851" i="1"/>
  <c r="G7851" i="1" s="1"/>
  <c r="D7852" i="1"/>
  <c r="G7852" i="1" s="1"/>
  <c r="D7853" i="1"/>
  <c r="D7854" i="1"/>
  <c r="G7854" i="1" s="1"/>
  <c r="D7855" i="1"/>
  <c r="G7855" i="1" s="1"/>
  <c r="D7856" i="1"/>
  <c r="G7856" i="1" s="1"/>
  <c r="D7857" i="1"/>
  <c r="D7858" i="1"/>
  <c r="G7858" i="1" s="1"/>
  <c r="D7859" i="1"/>
  <c r="G7859" i="1" s="1"/>
  <c r="D7860" i="1"/>
  <c r="G7860" i="1" s="1"/>
  <c r="D7861" i="1"/>
  <c r="D7862" i="1"/>
  <c r="G7862" i="1" s="1"/>
  <c r="D7863" i="1"/>
  <c r="G7863" i="1" s="1"/>
  <c r="D7864" i="1"/>
  <c r="G7864" i="1" s="1"/>
  <c r="D7865" i="1"/>
  <c r="D7866" i="1"/>
  <c r="G7866" i="1" s="1"/>
  <c r="D7867" i="1"/>
  <c r="G7867" i="1" s="1"/>
  <c r="D7868" i="1"/>
  <c r="G7868" i="1" s="1"/>
  <c r="D7869" i="1"/>
  <c r="D7870" i="1"/>
  <c r="G7870" i="1" s="1"/>
  <c r="D7871" i="1"/>
  <c r="G7871" i="1" s="1"/>
  <c r="D7872" i="1"/>
  <c r="G7872" i="1" s="1"/>
  <c r="D7873" i="1"/>
  <c r="D7874" i="1"/>
  <c r="G7874" i="1" s="1"/>
  <c r="D7875" i="1"/>
  <c r="G7875" i="1" s="1"/>
  <c r="D7876" i="1"/>
  <c r="G7876" i="1" s="1"/>
  <c r="D7877" i="1"/>
  <c r="D7878" i="1"/>
  <c r="G7878" i="1" s="1"/>
  <c r="D7879" i="1"/>
  <c r="G7879" i="1" s="1"/>
  <c r="D7880" i="1"/>
  <c r="G7880" i="1" s="1"/>
  <c r="D7881" i="1"/>
  <c r="D7882" i="1"/>
  <c r="G7882" i="1" s="1"/>
  <c r="D7883" i="1"/>
  <c r="G7883" i="1" s="1"/>
  <c r="D7884" i="1"/>
  <c r="G7884" i="1" s="1"/>
  <c r="D7885" i="1"/>
  <c r="D7886" i="1"/>
  <c r="G7886" i="1" s="1"/>
  <c r="D7887" i="1"/>
  <c r="G7887" i="1" s="1"/>
  <c r="D7888" i="1"/>
  <c r="G7888" i="1" s="1"/>
  <c r="D7889" i="1"/>
  <c r="D7890" i="1"/>
  <c r="G7890" i="1" s="1"/>
  <c r="D7891" i="1"/>
  <c r="G7891" i="1" s="1"/>
  <c r="D7892" i="1"/>
  <c r="G7892" i="1" s="1"/>
  <c r="D7893" i="1"/>
  <c r="D7894" i="1"/>
  <c r="G7894" i="1" s="1"/>
  <c r="D7895" i="1"/>
  <c r="G7895" i="1" s="1"/>
  <c r="D7896" i="1"/>
  <c r="G7896" i="1" s="1"/>
  <c r="D7897" i="1"/>
  <c r="D7898" i="1"/>
  <c r="G7898" i="1" s="1"/>
  <c r="D7899" i="1"/>
  <c r="G7899" i="1" s="1"/>
  <c r="D7900" i="1"/>
  <c r="G7900" i="1" s="1"/>
  <c r="D7901" i="1"/>
  <c r="D7902" i="1"/>
  <c r="G7902" i="1" s="1"/>
  <c r="D7903" i="1"/>
  <c r="G7903" i="1" s="1"/>
  <c r="D7904" i="1"/>
  <c r="G7904" i="1" s="1"/>
  <c r="D7905" i="1"/>
  <c r="D7906" i="1"/>
  <c r="G7906" i="1" s="1"/>
  <c r="D7907" i="1"/>
  <c r="G7907" i="1" s="1"/>
  <c r="D7908" i="1"/>
  <c r="G7908" i="1" s="1"/>
  <c r="D7909" i="1"/>
  <c r="D7910" i="1"/>
  <c r="G7910" i="1" s="1"/>
  <c r="D7911" i="1"/>
  <c r="G7911" i="1" s="1"/>
  <c r="D7912" i="1"/>
  <c r="G7912" i="1" s="1"/>
  <c r="D7913" i="1"/>
  <c r="D7914" i="1"/>
  <c r="G7914" i="1" s="1"/>
  <c r="D7915" i="1"/>
  <c r="G7915" i="1" s="1"/>
  <c r="D7916" i="1"/>
  <c r="G7916" i="1" s="1"/>
  <c r="D7917" i="1"/>
  <c r="D7918" i="1"/>
  <c r="G7918" i="1" s="1"/>
  <c r="D7919" i="1"/>
  <c r="G7919" i="1" s="1"/>
  <c r="D7920" i="1"/>
  <c r="G7920" i="1" s="1"/>
  <c r="D7921" i="1"/>
  <c r="D7922" i="1"/>
  <c r="G7922" i="1" s="1"/>
  <c r="D7923" i="1"/>
  <c r="G7923" i="1" s="1"/>
  <c r="D7924" i="1"/>
  <c r="G7924" i="1" s="1"/>
  <c r="D7925" i="1"/>
  <c r="D7926" i="1"/>
  <c r="G7926" i="1" s="1"/>
  <c r="D7927" i="1"/>
  <c r="G7927" i="1" s="1"/>
  <c r="D7928" i="1"/>
  <c r="G7928" i="1" s="1"/>
  <c r="D7929" i="1"/>
  <c r="D7930" i="1"/>
  <c r="G7930" i="1" s="1"/>
  <c r="D7931" i="1"/>
  <c r="G7931" i="1" s="1"/>
  <c r="D7932" i="1"/>
  <c r="G7932" i="1" s="1"/>
  <c r="D7933" i="1"/>
  <c r="D7934" i="1"/>
  <c r="G7934" i="1" s="1"/>
  <c r="D7935" i="1"/>
  <c r="G7935" i="1" s="1"/>
  <c r="D7936" i="1"/>
  <c r="G7936" i="1" s="1"/>
  <c r="D7937" i="1"/>
  <c r="D7938" i="1"/>
  <c r="G7938" i="1" s="1"/>
  <c r="D7939" i="1"/>
  <c r="G7939" i="1" s="1"/>
  <c r="D7940" i="1"/>
  <c r="G7940" i="1" s="1"/>
  <c r="D7941" i="1"/>
  <c r="D7942" i="1"/>
  <c r="G7942" i="1" s="1"/>
  <c r="D7943" i="1"/>
  <c r="G7943" i="1" s="1"/>
  <c r="D7944" i="1"/>
  <c r="G7944" i="1" s="1"/>
  <c r="D7945" i="1"/>
  <c r="D7946" i="1"/>
  <c r="G7946" i="1" s="1"/>
  <c r="D7947" i="1"/>
  <c r="G7947" i="1" s="1"/>
  <c r="D7948" i="1"/>
  <c r="G7948" i="1" s="1"/>
  <c r="D7949" i="1"/>
  <c r="D7950" i="1"/>
  <c r="G7950" i="1" s="1"/>
  <c r="D7951" i="1"/>
  <c r="G7951" i="1" s="1"/>
  <c r="D7952" i="1"/>
  <c r="G7952" i="1" s="1"/>
  <c r="D7953" i="1"/>
  <c r="D7954" i="1"/>
  <c r="G7954" i="1" s="1"/>
  <c r="D7955" i="1"/>
  <c r="G7955" i="1" s="1"/>
  <c r="D7956" i="1"/>
  <c r="G7956" i="1" s="1"/>
  <c r="D7957" i="1"/>
  <c r="D7958" i="1"/>
  <c r="G7958" i="1" s="1"/>
  <c r="D7959" i="1"/>
  <c r="G7959" i="1" s="1"/>
  <c r="D7960" i="1"/>
  <c r="G7960" i="1" s="1"/>
  <c r="D7961" i="1"/>
  <c r="D7962" i="1"/>
  <c r="G7962" i="1" s="1"/>
  <c r="D7963" i="1"/>
  <c r="G7963" i="1" s="1"/>
  <c r="D7964" i="1"/>
  <c r="G7964" i="1" s="1"/>
  <c r="D7965" i="1"/>
  <c r="D7966" i="1"/>
  <c r="G7966" i="1" s="1"/>
  <c r="D7967" i="1"/>
  <c r="G7967" i="1" s="1"/>
  <c r="D7968" i="1"/>
  <c r="G7968" i="1" s="1"/>
  <c r="D7969" i="1"/>
  <c r="D7970" i="1"/>
  <c r="G7970" i="1" s="1"/>
  <c r="D7971" i="1"/>
  <c r="G7971" i="1" s="1"/>
  <c r="D7972" i="1"/>
  <c r="G7972" i="1" s="1"/>
  <c r="D7973" i="1"/>
  <c r="D7974" i="1"/>
  <c r="G7974" i="1" s="1"/>
  <c r="D7975" i="1"/>
  <c r="G7975" i="1" s="1"/>
  <c r="D7976" i="1"/>
  <c r="G7976" i="1" s="1"/>
  <c r="D7977" i="1"/>
  <c r="D7978" i="1"/>
  <c r="G7978" i="1" s="1"/>
  <c r="D7979" i="1"/>
  <c r="G7979" i="1" s="1"/>
  <c r="D7980" i="1"/>
  <c r="G7980" i="1" s="1"/>
  <c r="D7981" i="1"/>
  <c r="D7982" i="1"/>
  <c r="G7982" i="1" s="1"/>
  <c r="D7983" i="1"/>
  <c r="G7983" i="1" s="1"/>
  <c r="D7984" i="1"/>
  <c r="G7984" i="1" s="1"/>
  <c r="D7985" i="1"/>
  <c r="D7986" i="1"/>
  <c r="G7986" i="1" s="1"/>
  <c r="D7987" i="1"/>
  <c r="G7987" i="1" s="1"/>
  <c r="D7988" i="1"/>
  <c r="G7988" i="1" s="1"/>
  <c r="D7989" i="1"/>
  <c r="D7990" i="1"/>
  <c r="G7990" i="1" s="1"/>
  <c r="D7991" i="1"/>
  <c r="G7991" i="1" s="1"/>
  <c r="D7992" i="1"/>
  <c r="G7992" i="1" s="1"/>
  <c r="D7993" i="1"/>
  <c r="D7994" i="1"/>
  <c r="G7994" i="1" s="1"/>
  <c r="D7995" i="1"/>
  <c r="G7995" i="1" s="1"/>
  <c r="D7996" i="1"/>
  <c r="G7996" i="1" s="1"/>
  <c r="D7997" i="1"/>
  <c r="D7998" i="1"/>
  <c r="G7998" i="1" s="1"/>
  <c r="D7999" i="1"/>
  <c r="G7999" i="1" s="1"/>
  <c r="D8000" i="1"/>
  <c r="G8000" i="1" s="1"/>
  <c r="D8001" i="1"/>
  <c r="D8002" i="1"/>
  <c r="G8002" i="1" s="1"/>
  <c r="D8003" i="1"/>
  <c r="G8003" i="1" s="1"/>
  <c r="D8004" i="1"/>
  <c r="G8004" i="1" s="1"/>
  <c r="D8005" i="1"/>
  <c r="D8006" i="1"/>
  <c r="G8006" i="1" s="1"/>
  <c r="D8007" i="1"/>
  <c r="G8007" i="1" s="1"/>
  <c r="D8008" i="1"/>
  <c r="G8008" i="1" s="1"/>
  <c r="D8009" i="1"/>
  <c r="D8010" i="1"/>
  <c r="G8010" i="1" s="1"/>
  <c r="D8011" i="1"/>
  <c r="G8011" i="1" s="1"/>
  <c r="D8012" i="1"/>
  <c r="G8012" i="1" s="1"/>
  <c r="D8013" i="1"/>
  <c r="D8014" i="1"/>
  <c r="G8014" i="1" s="1"/>
  <c r="D8015" i="1"/>
  <c r="G8015" i="1" s="1"/>
  <c r="D8016" i="1"/>
  <c r="G8016" i="1" s="1"/>
  <c r="D8017" i="1"/>
  <c r="D8018" i="1"/>
  <c r="G8018" i="1" s="1"/>
  <c r="D8019" i="1"/>
  <c r="G8019" i="1" s="1"/>
  <c r="D8020" i="1"/>
  <c r="G8020" i="1" s="1"/>
  <c r="D8021" i="1"/>
  <c r="D8022" i="1"/>
  <c r="G8022" i="1" s="1"/>
  <c r="D8023" i="1"/>
  <c r="G8023" i="1" s="1"/>
  <c r="D8024" i="1"/>
  <c r="G8024" i="1" s="1"/>
  <c r="D8025" i="1"/>
  <c r="D8026" i="1"/>
  <c r="G8026" i="1" s="1"/>
  <c r="D8027" i="1"/>
  <c r="G8027" i="1" s="1"/>
  <c r="D8028" i="1"/>
  <c r="G8028" i="1" s="1"/>
  <c r="D8029" i="1"/>
  <c r="D8030" i="1"/>
  <c r="G8030" i="1" s="1"/>
  <c r="D8031" i="1"/>
  <c r="G8031" i="1" s="1"/>
  <c r="D8032" i="1"/>
  <c r="G8032" i="1" s="1"/>
  <c r="D8033" i="1"/>
  <c r="D8034" i="1"/>
  <c r="G8034" i="1" s="1"/>
  <c r="D8035" i="1"/>
  <c r="G8035" i="1" s="1"/>
  <c r="D8036" i="1"/>
  <c r="G8036" i="1" s="1"/>
  <c r="D8037" i="1"/>
  <c r="D8038" i="1"/>
  <c r="G8038" i="1" s="1"/>
  <c r="D8039" i="1"/>
  <c r="G8039" i="1" s="1"/>
  <c r="D8040" i="1"/>
  <c r="G8040" i="1" s="1"/>
  <c r="D8041" i="1"/>
  <c r="D8042" i="1"/>
  <c r="G8042" i="1" s="1"/>
  <c r="D8043" i="1"/>
  <c r="G8043" i="1" s="1"/>
  <c r="D8044" i="1"/>
  <c r="G8044" i="1" s="1"/>
  <c r="D8045" i="1"/>
  <c r="D8046" i="1"/>
  <c r="G8046" i="1" s="1"/>
  <c r="D8047" i="1"/>
  <c r="G8047" i="1" s="1"/>
  <c r="D8048" i="1"/>
  <c r="G8048" i="1" s="1"/>
  <c r="D8049" i="1"/>
  <c r="D8050" i="1"/>
  <c r="G8050" i="1" s="1"/>
  <c r="D8051" i="1"/>
  <c r="G8051" i="1" s="1"/>
  <c r="D8052" i="1"/>
  <c r="G8052" i="1" s="1"/>
  <c r="D8053" i="1"/>
  <c r="G8053" i="1" s="1"/>
  <c r="D8054" i="1"/>
  <c r="G8054" i="1" s="1"/>
  <c r="D8055" i="1"/>
  <c r="G8055" i="1" s="1"/>
  <c r="D8056" i="1"/>
  <c r="G8056" i="1" s="1"/>
  <c r="D8057" i="1"/>
  <c r="G8057" i="1" s="1"/>
  <c r="D8058" i="1"/>
  <c r="G8058" i="1" s="1"/>
  <c r="D8059" i="1"/>
  <c r="G8059" i="1" s="1"/>
  <c r="D8060" i="1"/>
  <c r="G8060" i="1" s="1"/>
  <c r="D8061" i="1"/>
  <c r="D8062" i="1"/>
  <c r="G8062" i="1" s="1"/>
  <c r="D8063" i="1"/>
  <c r="G8063" i="1" s="1"/>
  <c r="D8064" i="1"/>
  <c r="G8064" i="1" s="1"/>
  <c r="D8065" i="1"/>
  <c r="D8066" i="1"/>
  <c r="G8066" i="1" s="1"/>
  <c r="D8067" i="1"/>
  <c r="G8067" i="1" s="1"/>
  <c r="D8068" i="1"/>
  <c r="G8068" i="1" s="1"/>
  <c r="D8069" i="1"/>
  <c r="G8069" i="1" s="1"/>
  <c r="D8070" i="1"/>
  <c r="G8070" i="1" s="1"/>
  <c r="D8071" i="1"/>
  <c r="G8071" i="1" s="1"/>
  <c r="D8072" i="1"/>
  <c r="G8072" i="1" s="1"/>
  <c r="D8073" i="1"/>
  <c r="G8073" i="1" s="1"/>
  <c r="D8074" i="1"/>
  <c r="G8074" i="1" s="1"/>
  <c r="D8075" i="1"/>
  <c r="G8075" i="1" s="1"/>
  <c r="D8076" i="1"/>
  <c r="G8076" i="1" s="1"/>
  <c r="D8077" i="1"/>
  <c r="D8078" i="1"/>
  <c r="G8078" i="1" s="1"/>
  <c r="D8079" i="1"/>
  <c r="G8079" i="1" s="1"/>
  <c r="D8080" i="1"/>
  <c r="G8080" i="1" s="1"/>
  <c r="D8081" i="1"/>
  <c r="D8082" i="1"/>
  <c r="G8082" i="1" s="1"/>
  <c r="D7784" i="1"/>
  <c r="G7784" i="1" s="1"/>
  <c r="D7783" i="1"/>
  <c r="G7783" i="1" s="1"/>
  <c r="D7782" i="1"/>
  <c r="G7782" i="1" s="1"/>
  <c r="D7781" i="1"/>
  <c r="G7781" i="1" s="1"/>
  <c r="D7780" i="1"/>
  <c r="G7780" i="1" s="1"/>
  <c r="G7495" i="1"/>
  <c r="G7499" i="1"/>
  <c r="G7500" i="1"/>
  <c r="G7504" i="1"/>
  <c r="G7505" i="1"/>
  <c r="G7508" i="1"/>
  <c r="G7509" i="1"/>
  <c r="G7511" i="1"/>
  <c r="G7515" i="1"/>
  <c r="G7516" i="1"/>
  <c r="G7520" i="1"/>
  <c r="G7521" i="1"/>
  <c r="G7524" i="1"/>
  <c r="G7525" i="1"/>
  <c r="G7531" i="1"/>
  <c r="G7532" i="1"/>
  <c r="G7535" i="1"/>
  <c r="G7536" i="1"/>
  <c r="G7539" i="1"/>
  <c r="G7540" i="1"/>
  <c r="G7543" i="1"/>
  <c r="G7544" i="1"/>
  <c r="G7551" i="1"/>
  <c r="G7552" i="1"/>
  <c r="G7559" i="1"/>
  <c r="G7560" i="1"/>
  <c r="G7564" i="1"/>
  <c r="G7567" i="1"/>
  <c r="G7568" i="1"/>
  <c r="G7571" i="1"/>
  <c r="G7572" i="1"/>
  <c r="G7575" i="1"/>
  <c r="G7576" i="1"/>
  <c r="G7604" i="1"/>
  <c r="G7607" i="1"/>
  <c r="G7608" i="1"/>
  <c r="G7612" i="1"/>
  <c r="G7615" i="1"/>
  <c r="G7616" i="1"/>
  <c r="G7620" i="1"/>
  <c r="G7623" i="1"/>
  <c r="G7624" i="1"/>
  <c r="G7628" i="1"/>
  <c r="G7631" i="1"/>
  <c r="G7632" i="1"/>
  <c r="G7636" i="1"/>
  <c r="G7639" i="1"/>
  <c r="G7640" i="1"/>
  <c r="G7644" i="1"/>
  <c r="G7647" i="1"/>
  <c r="G7648" i="1"/>
  <c r="G7656" i="1"/>
  <c r="G7660" i="1"/>
  <c r="G7663" i="1"/>
  <c r="G7664" i="1"/>
  <c r="G7668" i="1"/>
  <c r="G7671" i="1"/>
  <c r="G7672" i="1"/>
  <c r="G7676" i="1"/>
  <c r="G7679" i="1"/>
  <c r="G7680" i="1"/>
  <c r="G7684" i="1"/>
  <c r="G7687" i="1"/>
  <c r="G7688" i="1"/>
  <c r="G7692" i="1"/>
  <c r="G7695" i="1"/>
  <c r="G7696" i="1"/>
  <c r="G7700" i="1"/>
  <c r="G7703" i="1"/>
  <c r="G7704" i="1"/>
  <c r="G7708" i="1"/>
  <c r="G7711" i="1"/>
  <c r="G7712" i="1"/>
  <c r="G7716" i="1"/>
  <c r="G7719" i="1"/>
  <c r="G7720" i="1"/>
  <c r="G7724" i="1"/>
  <c r="G7727" i="1"/>
  <c r="G7728" i="1"/>
  <c r="G7732" i="1"/>
  <c r="G7735" i="1"/>
  <c r="G7736" i="1"/>
  <c r="G7740" i="1"/>
  <c r="G7743" i="1"/>
  <c r="G7744" i="1"/>
  <c r="G7748" i="1"/>
  <c r="G7751" i="1"/>
  <c r="G7752" i="1"/>
  <c r="G7756" i="1"/>
  <c r="G7759" i="1"/>
  <c r="G7760" i="1"/>
  <c r="G7764" i="1"/>
  <c r="G7767" i="1"/>
  <c r="D7501" i="1"/>
  <c r="G7501" i="1" s="1"/>
  <c r="D7500" i="1"/>
  <c r="D7499" i="1"/>
  <c r="D7498" i="1"/>
  <c r="G7498" i="1" s="1"/>
  <c r="D7497" i="1"/>
  <c r="G7497" i="1" s="1"/>
  <c r="D7496" i="1"/>
  <c r="G7496" i="1" s="1"/>
  <c r="D7495" i="1"/>
  <c r="D7502" i="1"/>
  <c r="G7502" i="1" s="1"/>
  <c r="D7503" i="1"/>
  <c r="G7503" i="1" s="1"/>
  <c r="D7504" i="1"/>
  <c r="D7505" i="1"/>
  <c r="D7506" i="1"/>
  <c r="G7506" i="1" s="1"/>
  <c r="D7507" i="1"/>
  <c r="G7507" i="1" s="1"/>
  <c r="D7508" i="1"/>
  <c r="D7509" i="1"/>
  <c r="D7510" i="1"/>
  <c r="G7510" i="1" s="1"/>
  <c r="D7511" i="1"/>
  <c r="D7512" i="1"/>
  <c r="G7512" i="1" s="1"/>
  <c r="D7513" i="1"/>
  <c r="G7513" i="1" s="1"/>
  <c r="D7514" i="1"/>
  <c r="G7514" i="1" s="1"/>
  <c r="D7515" i="1"/>
  <c r="D7516" i="1"/>
  <c r="D7517" i="1"/>
  <c r="G7517" i="1" s="1"/>
  <c r="D7518" i="1"/>
  <c r="G7518" i="1" s="1"/>
  <c r="D7519" i="1"/>
  <c r="G7519" i="1" s="1"/>
  <c r="D7520" i="1"/>
  <c r="D7521" i="1"/>
  <c r="D7522" i="1"/>
  <c r="G7522" i="1" s="1"/>
  <c r="D7523" i="1"/>
  <c r="G7523" i="1" s="1"/>
  <c r="D7524" i="1"/>
  <c r="D7525" i="1"/>
  <c r="D7526" i="1"/>
  <c r="G7526" i="1" s="1"/>
  <c r="D7527" i="1"/>
  <c r="G7527" i="1" s="1"/>
  <c r="D7528" i="1"/>
  <c r="G7528" i="1" s="1"/>
  <c r="D7529" i="1"/>
  <c r="G7529" i="1" s="1"/>
  <c r="D7530" i="1"/>
  <c r="G7530" i="1" s="1"/>
  <c r="D7531" i="1"/>
  <c r="D7532" i="1"/>
  <c r="D7533" i="1"/>
  <c r="G7533" i="1" s="1"/>
  <c r="D7534" i="1"/>
  <c r="G7534" i="1" s="1"/>
  <c r="D7535" i="1"/>
  <c r="D7536" i="1"/>
  <c r="D7537" i="1"/>
  <c r="G7537" i="1" s="1"/>
  <c r="D7538" i="1"/>
  <c r="G7538" i="1" s="1"/>
  <c r="D7539" i="1"/>
  <c r="D7540" i="1"/>
  <c r="D7541" i="1"/>
  <c r="G7541" i="1" s="1"/>
  <c r="D7542" i="1"/>
  <c r="G7542" i="1" s="1"/>
  <c r="D7543" i="1"/>
  <c r="D7544" i="1"/>
  <c r="D7545" i="1"/>
  <c r="G7545" i="1" s="1"/>
  <c r="D7546" i="1"/>
  <c r="G7546" i="1" s="1"/>
  <c r="D7547" i="1"/>
  <c r="G7547" i="1" s="1"/>
  <c r="D7548" i="1"/>
  <c r="G7548" i="1" s="1"/>
  <c r="D7549" i="1"/>
  <c r="G7549" i="1" s="1"/>
  <c r="D7550" i="1"/>
  <c r="G7550" i="1" s="1"/>
  <c r="D7551" i="1"/>
  <c r="D7552" i="1"/>
  <c r="D7553" i="1"/>
  <c r="G7553" i="1" s="1"/>
  <c r="D7554" i="1"/>
  <c r="G7554" i="1" s="1"/>
  <c r="D7555" i="1"/>
  <c r="G7555" i="1" s="1"/>
  <c r="D7556" i="1"/>
  <c r="G7556" i="1" s="1"/>
  <c r="D7557" i="1"/>
  <c r="G7557" i="1" s="1"/>
  <c r="D7558" i="1"/>
  <c r="G7558" i="1" s="1"/>
  <c r="D7559" i="1"/>
  <c r="D7560" i="1"/>
  <c r="D7561" i="1"/>
  <c r="G7561" i="1" s="1"/>
  <c r="D7562" i="1"/>
  <c r="G7562" i="1" s="1"/>
  <c r="D7563" i="1"/>
  <c r="G7563" i="1" s="1"/>
  <c r="D7564" i="1"/>
  <c r="D7565" i="1"/>
  <c r="G7565" i="1" s="1"/>
  <c r="D7566" i="1"/>
  <c r="G7566" i="1" s="1"/>
  <c r="D7567" i="1"/>
  <c r="D7568" i="1"/>
  <c r="D7571" i="1"/>
  <c r="D7572" i="1"/>
  <c r="D7573" i="1"/>
  <c r="G7573" i="1" s="1"/>
  <c r="D7574" i="1"/>
  <c r="G7574" i="1" s="1"/>
  <c r="D7575" i="1"/>
  <c r="D7576" i="1"/>
  <c r="D7577" i="1"/>
  <c r="G7577" i="1" s="1"/>
  <c r="D7602" i="1"/>
  <c r="G7602" i="1" s="1"/>
  <c r="D7603" i="1"/>
  <c r="G7603" i="1" s="1"/>
  <c r="D7604" i="1"/>
  <c r="D7605" i="1"/>
  <c r="G7605" i="1" s="1"/>
  <c r="D7606" i="1"/>
  <c r="G7606" i="1" s="1"/>
  <c r="D7607" i="1"/>
  <c r="D7608" i="1"/>
  <c r="D7609" i="1"/>
  <c r="G7609" i="1" s="1"/>
  <c r="D7610" i="1"/>
  <c r="G7610" i="1" s="1"/>
  <c r="D7611" i="1"/>
  <c r="G7611" i="1" s="1"/>
  <c r="D7612" i="1"/>
  <c r="D7613" i="1"/>
  <c r="G7613" i="1" s="1"/>
  <c r="D7614" i="1"/>
  <c r="G7614" i="1" s="1"/>
  <c r="D7615" i="1"/>
  <c r="D7616" i="1"/>
  <c r="D7617" i="1"/>
  <c r="G7617" i="1" s="1"/>
  <c r="D7618" i="1"/>
  <c r="G7618" i="1" s="1"/>
  <c r="D7619" i="1"/>
  <c r="G7619" i="1" s="1"/>
  <c r="D7620" i="1"/>
  <c r="D7621" i="1"/>
  <c r="G7621" i="1" s="1"/>
  <c r="D7622" i="1"/>
  <c r="G7622" i="1" s="1"/>
  <c r="D7623" i="1"/>
  <c r="D7624" i="1"/>
  <c r="D7625" i="1"/>
  <c r="G7625" i="1" s="1"/>
  <c r="D7626" i="1"/>
  <c r="G7626" i="1" s="1"/>
  <c r="D7627" i="1"/>
  <c r="G7627" i="1" s="1"/>
  <c r="D7628" i="1"/>
  <c r="D7629" i="1"/>
  <c r="G7629" i="1" s="1"/>
  <c r="D7630" i="1"/>
  <c r="G7630" i="1" s="1"/>
  <c r="D7631" i="1"/>
  <c r="D7632" i="1"/>
  <c r="D7633" i="1"/>
  <c r="G7633" i="1" s="1"/>
  <c r="D7634" i="1"/>
  <c r="G7634" i="1" s="1"/>
  <c r="D7635" i="1"/>
  <c r="G7635" i="1" s="1"/>
  <c r="D7636" i="1"/>
  <c r="D7637" i="1"/>
  <c r="G7637" i="1" s="1"/>
  <c r="G7638" i="1"/>
  <c r="D7641" i="1"/>
  <c r="G7641" i="1" s="1"/>
  <c r="D7642" i="1"/>
  <c r="G7642" i="1" s="1"/>
  <c r="D7643" i="1"/>
  <c r="G7643" i="1" s="1"/>
  <c r="D7644" i="1"/>
  <c r="D7645" i="1"/>
  <c r="G7645" i="1" s="1"/>
  <c r="D7646" i="1"/>
  <c r="G7646" i="1" s="1"/>
  <c r="D7647" i="1"/>
  <c r="D7648" i="1"/>
  <c r="D7649" i="1"/>
  <c r="G7649" i="1" s="1"/>
  <c r="D7650" i="1"/>
  <c r="G7650" i="1" s="1"/>
  <c r="D7656" i="1"/>
  <c r="D7657" i="1"/>
  <c r="G7657" i="1" s="1"/>
  <c r="D7658" i="1"/>
  <c r="G7658" i="1" s="1"/>
  <c r="D7659" i="1"/>
  <c r="G7659" i="1" s="1"/>
  <c r="D7660" i="1"/>
  <c r="D7661" i="1"/>
  <c r="G7661" i="1" s="1"/>
  <c r="D7662" i="1"/>
  <c r="G7662" i="1" s="1"/>
  <c r="D7663" i="1"/>
  <c r="D7664" i="1"/>
  <c r="D7665" i="1"/>
  <c r="G7665" i="1" s="1"/>
  <c r="D7666" i="1"/>
  <c r="G7666" i="1" s="1"/>
  <c r="D7667" i="1"/>
  <c r="G7667" i="1" s="1"/>
  <c r="D7668" i="1"/>
  <c r="D7669" i="1"/>
  <c r="G7669" i="1" s="1"/>
  <c r="D7670" i="1"/>
  <c r="G7670" i="1" s="1"/>
  <c r="D7671" i="1"/>
  <c r="D7672" i="1"/>
  <c r="D7673" i="1"/>
  <c r="G7673" i="1" s="1"/>
  <c r="D7674" i="1"/>
  <c r="G7674" i="1" s="1"/>
  <c r="D7675" i="1"/>
  <c r="G7675" i="1" s="1"/>
  <c r="D7676" i="1"/>
  <c r="D7677" i="1"/>
  <c r="G7677" i="1" s="1"/>
  <c r="D7678" i="1"/>
  <c r="G7678" i="1" s="1"/>
  <c r="D7679" i="1"/>
  <c r="D7680" i="1"/>
  <c r="D7681" i="1"/>
  <c r="G7681" i="1" s="1"/>
  <c r="D7682" i="1"/>
  <c r="G7682" i="1" s="1"/>
  <c r="D7683" i="1"/>
  <c r="G7683" i="1" s="1"/>
  <c r="D7684" i="1"/>
  <c r="D7685" i="1"/>
  <c r="G7685" i="1" s="1"/>
  <c r="D7686" i="1"/>
  <c r="G7686" i="1" s="1"/>
  <c r="D7687" i="1"/>
  <c r="D7688" i="1"/>
  <c r="D7689" i="1"/>
  <c r="G7689" i="1" s="1"/>
  <c r="D7690" i="1"/>
  <c r="G7690" i="1" s="1"/>
  <c r="D7691" i="1"/>
  <c r="G7691" i="1" s="1"/>
  <c r="D7692" i="1"/>
  <c r="D7693" i="1"/>
  <c r="G7693" i="1" s="1"/>
  <c r="D7694" i="1"/>
  <c r="G7694" i="1" s="1"/>
  <c r="D7695" i="1"/>
  <c r="D7696" i="1"/>
  <c r="D7697" i="1"/>
  <c r="G7697" i="1" s="1"/>
  <c r="D7698" i="1"/>
  <c r="G7698" i="1" s="1"/>
  <c r="D7699" i="1"/>
  <c r="G7699" i="1" s="1"/>
  <c r="D7700" i="1"/>
  <c r="D7701" i="1"/>
  <c r="G7701" i="1" s="1"/>
  <c r="D7702" i="1"/>
  <c r="G7702" i="1" s="1"/>
  <c r="D7703" i="1"/>
  <c r="D7704" i="1"/>
  <c r="D7705" i="1"/>
  <c r="G7705" i="1" s="1"/>
  <c r="D7706" i="1"/>
  <c r="G7706" i="1" s="1"/>
  <c r="D7707" i="1"/>
  <c r="G7707" i="1" s="1"/>
  <c r="D7708" i="1"/>
  <c r="D7709" i="1"/>
  <c r="G7709" i="1" s="1"/>
  <c r="D7710" i="1"/>
  <c r="G7710" i="1" s="1"/>
  <c r="D7711" i="1"/>
  <c r="D7712" i="1"/>
  <c r="D7713" i="1"/>
  <c r="G7713" i="1" s="1"/>
  <c r="D7714" i="1"/>
  <c r="G7714" i="1" s="1"/>
  <c r="D7715" i="1"/>
  <c r="G7715" i="1" s="1"/>
  <c r="D7716" i="1"/>
  <c r="D7717" i="1"/>
  <c r="G7717" i="1" s="1"/>
  <c r="D7718" i="1"/>
  <c r="G7718" i="1" s="1"/>
  <c r="D7719" i="1"/>
  <c r="D7720" i="1"/>
  <c r="D7721" i="1"/>
  <c r="G7721" i="1" s="1"/>
  <c r="D7722" i="1"/>
  <c r="G7722" i="1" s="1"/>
  <c r="D7723" i="1"/>
  <c r="G7723" i="1" s="1"/>
  <c r="D7724" i="1"/>
  <c r="D7725" i="1"/>
  <c r="G7725" i="1" s="1"/>
  <c r="D7726" i="1"/>
  <c r="G7726" i="1" s="1"/>
  <c r="D7727" i="1"/>
  <c r="D7728" i="1"/>
  <c r="D7729" i="1"/>
  <c r="G7729" i="1" s="1"/>
  <c r="D7730" i="1"/>
  <c r="G7730" i="1" s="1"/>
  <c r="D7731" i="1"/>
  <c r="G7731" i="1" s="1"/>
  <c r="D7732" i="1"/>
  <c r="D7733" i="1"/>
  <c r="G7733" i="1" s="1"/>
  <c r="D7734" i="1"/>
  <c r="G7734" i="1" s="1"/>
  <c r="D7735" i="1"/>
  <c r="D7736" i="1"/>
  <c r="D7737" i="1"/>
  <c r="G7737" i="1" s="1"/>
  <c r="D7738" i="1"/>
  <c r="G7738" i="1" s="1"/>
  <c r="D7739" i="1"/>
  <c r="G7739" i="1" s="1"/>
  <c r="D7740" i="1"/>
  <c r="D7741" i="1"/>
  <c r="G7741" i="1" s="1"/>
  <c r="D7742" i="1"/>
  <c r="G7742" i="1" s="1"/>
  <c r="D7743" i="1"/>
  <c r="D7744" i="1"/>
  <c r="D7745" i="1"/>
  <c r="G7745" i="1" s="1"/>
  <c r="D7746" i="1"/>
  <c r="G7746" i="1" s="1"/>
  <c r="D7747" i="1"/>
  <c r="G7747" i="1" s="1"/>
  <c r="D7748" i="1"/>
  <c r="D7749" i="1"/>
  <c r="G7749" i="1" s="1"/>
  <c r="D7750" i="1"/>
  <c r="G7750" i="1" s="1"/>
  <c r="D7751" i="1"/>
  <c r="D7752" i="1"/>
  <c r="D7753" i="1"/>
  <c r="G7753" i="1" s="1"/>
  <c r="D7754" i="1"/>
  <c r="G7754" i="1" s="1"/>
  <c r="D7755" i="1"/>
  <c r="G7755" i="1" s="1"/>
  <c r="D7756" i="1"/>
  <c r="D7757" i="1"/>
  <c r="G7757" i="1" s="1"/>
  <c r="D7758" i="1"/>
  <c r="G7758" i="1" s="1"/>
  <c r="D7759" i="1"/>
  <c r="D7760" i="1"/>
  <c r="D7761" i="1"/>
  <c r="G7761" i="1" s="1"/>
  <c r="D7762" i="1"/>
  <c r="G7762" i="1" s="1"/>
  <c r="D7763" i="1"/>
  <c r="G7763" i="1" s="1"/>
  <c r="D7764" i="1"/>
  <c r="D7765" i="1"/>
  <c r="G7765" i="1" s="1"/>
  <c r="D7766" i="1"/>
  <c r="G7766" i="1" s="1"/>
  <c r="D7767" i="1"/>
  <c r="G7152" i="1"/>
  <c r="G7159" i="1"/>
  <c r="G7163" i="1"/>
  <c r="G7164" i="1"/>
  <c r="G7175" i="1"/>
  <c r="G7179" i="1"/>
  <c r="G7180" i="1"/>
  <c r="G7191" i="1"/>
  <c r="G7195" i="1"/>
  <c r="G7196" i="1"/>
  <c r="G7207" i="1"/>
  <c r="G7211" i="1"/>
  <c r="G7212" i="1"/>
  <c r="G7138" i="1"/>
  <c r="G7139" i="1"/>
  <c r="G7140" i="1"/>
  <c r="G7141" i="1"/>
  <c r="G7142" i="1"/>
  <c r="G7145" i="1"/>
  <c r="G7149" i="1"/>
  <c r="D7153" i="1"/>
  <c r="G7153" i="1" s="1"/>
  <c r="D7154" i="1"/>
  <c r="G7154" i="1" s="1"/>
  <c r="D7155" i="1"/>
  <c r="G7155" i="1" s="1"/>
  <c r="D7156" i="1"/>
  <c r="G7156" i="1" s="1"/>
  <c r="D7157" i="1"/>
  <c r="G7157" i="1" s="1"/>
  <c r="D7158" i="1"/>
  <c r="G7158" i="1" s="1"/>
  <c r="D7159" i="1"/>
  <c r="D7160" i="1"/>
  <c r="G7160" i="1" s="1"/>
  <c r="D7161" i="1"/>
  <c r="G7161" i="1" s="1"/>
  <c r="D7162" i="1"/>
  <c r="G7162" i="1" s="1"/>
  <c r="D7163" i="1"/>
  <c r="D7164" i="1"/>
  <c r="D7165" i="1"/>
  <c r="G7165" i="1" s="1"/>
  <c r="D7166" i="1"/>
  <c r="G7166" i="1" s="1"/>
  <c r="D7167" i="1"/>
  <c r="G7167" i="1" s="1"/>
  <c r="D7168" i="1"/>
  <c r="G7168" i="1" s="1"/>
  <c r="D7169" i="1"/>
  <c r="G7169" i="1" s="1"/>
  <c r="D7170" i="1"/>
  <c r="G7170" i="1" s="1"/>
  <c r="D7171" i="1"/>
  <c r="G7171" i="1" s="1"/>
  <c r="D7172" i="1"/>
  <c r="G7172" i="1" s="1"/>
  <c r="D7173" i="1"/>
  <c r="G7173" i="1" s="1"/>
  <c r="D7174" i="1"/>
  <c r="G7174" i="1" s="1"/>
  <c r="D7175" i="1"/>
  <c r="D7176" i="1"/>
  <c r="G7176" i="1" s="1"/>
  <c r="D7177" i="1"/>
  <c r="G7177" i="1" s="1"/>
  <c r="D7178" i="1"/>
  <c r="G7178" i="1" s="1"/>
  <c r="D7179" i="1"/>
  <c r="D7180" i="1"/>
  <c r="D7181" i="1"/>
  <c r="G7181" i="1" s="1"/>
  <c r="D7182" i="1"/>
  <c r="G7182" i="1" s="1"/>
  <c r="D7183" i="1"/>
  <c r="G7183" i="1" s="1"/>
  <c r="D7184" i="1"/>
  <c r="G7184" i="1" s="1"/>
  <c r="D7185" i="1"/>
  <c r="G7185" i="1" s="1"/>
  <c r="D7186" i="1"/>
  <c r="G7186" i="1" s="1"/>
  <c r="D7187" i="1"/>
  <c r="G7187" i="1" s="1"/>
  <c r="D7188" i="1"/>
  <c r="G7188" i="1" s="1"/>
  <c r="D7189" i="1"/>
  <c r="G7189" i="1" s="1"/>
  <c r="D7190" i="1"/>
  <c r="G7190" i="1" s="1"/>
  <c r="D7191" i="1"/>
  <c r="D7192" i="1"/>
  <c r="G7192" i="1" s="1"/>
  <c r="D7193" i="1"/>
  <c r="G7193" i="1" s="1"/>
  <c r="D7194" i="1"/>
  <c r="G7194" i="1" s="1"/>
  <c r="D7195" i="1"/>
  <c r="D7196" i="1"/>
  <c r="D7197" i="1"/>
  <c r="G7197" i="1" s="1"/>
  <c r="D7198" i="1"/>
  <c r="G7198" i="1" s="1"/>
  <c r="D7199" i="1"/>
  <c r="G7199" i="1" s="1"/>
  <c r="D7200" i="1"/>
  <c r="G7200" i="1" s="1"/>
  <c r="D7201" i="1"/>
  <c r="G7201" i="1" s="1"/>
  <c r="D7202" i="1"/>
  <c r="G7202" i="1" s="1"/>
  <c r="D7203" i="1"/>
  <c r="G7203" i="1" s="1"/>
  <c r="D7204" i="1"/>
  <c r="G7204" i="1" s="1"/>
  <c r="D7205" i="1"/>
  <c r="G7205" i="1" s="1"/>
  <c r="D7206" i="1"/>
  <c r="G7206" i="1" s="1"/>
  <c r="D7207" i="1"/>
  <c r="D7208" i="1"/>
  <c r="G7208" i="1" s="1"/>
  <c r="D7209" i="1"/>
  <c r="G7209" i="1" s="1"/>
  <c r="D7210" i="1"/>
  <c r="G7210" i="1" s="1"/>
  <c r="D7211" i="1"/>
  <c r="D7212" i="1"/>
  <c r="D7213" i="1"/>
  <c r="G7213" i="1" s="1"/>
  <c r="D7214" i="1"/>
  <c r="G7214" i="1" s="1"/>
  <c r="D7215" i="1"/>
  <c r="G7215" i="1" s="1"/>
  <c r="D7216" i="1"/>
  <c r="G7216" i="1" s="1"/>
  <c r="D7217" i="1"/>
  <c r="G7217" i="1" s="1"/>
  <c r="D7218" i="1"/>
  <c r="G7218" i="1" s="1"/>
  <c r="D7219" i="1"/>
  <c r="G7219" i="1" s="1"/>
  <c r="D7220" i="1"/>
  <c r="G7220" i="1" s="1"/>
  <c r="D7221" i="1"/>
  <c r="G7221" i="1" s="1"/>
  <c r="D7222" i="1"/>
  <c r="G7222" i="1" s="1"/>
  <c r="D7223" i="1"/>
  <c r="G7223" i="1" s="1"/>
  <c r="D7224" i="1"/>
  <c r="G7224" i="1" s="1"/>
  <c r="D7225" i="1"/>
  <c r="G7225" i="1" s="1"/>
  <c r="D7226" i="1"/>
  <c r="G7226" i="1" s="1"/>
  <c r="D7227" i="1"/>
  <c r="G7227" i="1" s="1"/>
  <c r="D7228" i="1"/>
  <c r="G7228" i="1" s="1"/>
  <c r="D7229" i="1"/>
  <c r="G7229" i="1" s="1"/>
  <c r="D7230" i="1"/>
  <c r="G7230" i="1" s="1"/>
  <c r="D7231" i="1"/>
  <c r="G7231" i="1" s="1"/>
  <c r="D7232" i="1"/>
  <c r="G7232" i="1" s="1"/>
  <c r="D7233" i="1"/>
  <c r="G7233" i="1" s="1"/>
  <c r="D7234" i="1"/>
  <c r="G7234" i="1" s="1"/>
  <c r="D7235" i="1"/>
  <c r="G7235" i="1" s="1"/>
  <c r="D7236" i="1"/>
  <c r="G7236" i="1" s="1"/>
  <c r="D7237" i="1"/>
  <c r="G7237" i="1" s="1"/>
  <c r="D7238" i="1"/>
  <c r="G7238" i="1" s="1"/>
  <c r="D7239" i="1"/>
  <c r="G7239" i="1" s="1"/>
  <c r="D7240" i="1"/>
  <c r="G7240" i="1" s="1"/>
  <c r="D7241" i="1"/>
  <c r="G7241" i="1" s="1"/>
  <c r="D7242" i="1"/>
  <c r="G7242" i="1" s="1"/>
  <c r="D7243" i="1"/>
  <c r="G7243" i="1" s="1"/>
  <c r="D7244" i="1"/>
  <c r="G7244" i="1" s="1"/>
  <c r="D7245" i="1"/>
  <c r="G7245" i="1" s="1"/>
  <c r="D7246" i="1"/>
  <c r="G7246" i="1" s="1"/>
  <c r="D7247" i="1"/>
  <c r="G7247" i="1" s="1"/>
  <c r="D7248" i="1"/>
  <c r="G7248" i="1" s="1"/>
  <c r="D7249" i="1"/>
  <c r="G7249" i="1" s="1"/>
  <c r="D7250" i="1"/>
  <c r="G7250" i="1" s="1"/>
  <c r="D7251" i="1"/>
  <c r="G7251" i="1" s="1"/>
  <c r="D7252" i="1"/>
  <c r="G7252" i="1" s="1"/>
  <c r="D7253" i="1"/>
  <c r="G7253" i="1" s="1"/>
  <c r="D7254" i="1"/>
  <c r="G7254" i="1" s="1"/>
  <c r="D7255" i="1"/>
  <c r="G7255" i="1" s="1"/>
  <c r="D7256" i="1"/>
  <c r="G7256" i="1" s="1"/>
  <c r="D7257" i="1"/>
  <c r="G7257" i="1" s="1"/>
  <c r="D7258" i="1"/>
  <c r="G7258" i="1" s="1"/>
  <c r="D7259" i="1"/>
  <c r="G7259" i="1" s="1"/>
  <c r="D7260" i="1"/>
  <c r="G7260" i="1" s="1"/>
  <c r="D7261" i="1"/>
  <c r="G7261" i="1" s="1"/>
  <c r="D7262" i="1"/>
  <c r="G7262" i="1" s="1"/>
  <c r="D7263" i="1"/>
  <c r="G7263" i="1" s="1"/>
  <c r="D7264" i="1"/>
  <c r="G7264" i="1" s="1"/>
  <c r="D7265" i="1"/>
  <c r="G7265" i="1" s="1"/>
  <c r="D7266" i="1"/>
  <c r="G7266" i="1" s="1"/>
  <c r="D7267" i="1"/>
  <c r="G7267" i="1" s="1"/>
  <c r="D7268" i="1"/>
  <c r="G7268" i="1" s="1"/>
  <c r="D7269" i="1"/>
  <c r="G7269" i="1" s="1"/>
  <c r="D7270" i="1"/>
  <c r="G7270" i="1" s="1"/>
  <c r="D7271" i="1"/>
  <c r="G7271" i="1" s="1"/>
  <c r="D7272" i="1"/>
  <c r="G7272" i="1" s="1"/>
  <c r="D7273" i="1"/>
  <c r="G7273" i="1" s="1"/>
  <c r="D7274" i="1"/>
  <c r="G7274" i="1" s="1"/>
  <c r="D7275" i="1"/>
  <c r="G7275" i="1" s="1"/>
  <c r="D7276" i="1"/>
  <c r="G7276" i="1" s="1"/>
  <c r="D7277" i="1"/>
  <c r="G7277" i="1" s="1"/>
  <c r="D7278" i="1"/>
  <c r="G7278" i="1" s="1"/>
  <c r="D7279" i="1"/>
  <c r="G7279" i="1" s="1"/>
  <c r="D7280" i="1"/>
  <c r="G7280" i="1" s="1"/>
  <c r="D7281" i="1"/>
  <c r="G7281" i="1" s="1"/>
  <c r="D7282" i="1"/>
  <c r="G7282" i="1" s="1"/>
  <c r="D7283" i="1"/>
  <c r="G7283" i="1" s="1"/>
  <c r="D7284" i="1"/>
  <c r="G7284" i="1" s="1"/>
  <c r="D7285" i="1"/>
  <c r="G7285" i="1" s="1"/>
  <c r="D7286" i="1"/>
  <c r="G7286" i="1" s="1"/>
  <c r="D7287" i="1"/>
  <c r="G7287" i="1" s="1"/>
  <c r="D7288" i="1"/>
  <c r="G7288" i="1" s="1"/>
  <c r="D7289" i="1"/>
  <c r="G7289" i="1" s="1"/>
  <c r="D7290" i="1"/>
  <c r="G7290" i="1" s="1"/>
  <c r="D7291" i="1"/>
  <c r="G7291" i="1" s="1"/>
  <c r="D7292" i="1"/>
  <c r="G7292" i="1" s="1"/>
  <c r="D7293" i="1"/>
  <c r="G7293" i="1" s="1"/>
  <c r="D7294" i="1"/>
  <c r="G7294" i="1" s="1"/>
  <c r="D7295" i="1"/>
  <c r="G7295" i="1" s="1"/>
  <c r="D7296" i="1"/>
  <c r="G7296" i="1" s="1"/>
  <c r="D7297" i="1"/>
  <c r="G7297" i="1" s="1"/>
  <c r="D7298" i="1"/>
  <c r="G7298" i="1" s="1"/>
  <c r="D7299" i="1"/>
  <c r="G7299" i="1" s="1"/>
  <c r="D7300" i="1"/>
  <c r="G7300" i="1" s="1"/>
  <c r="D7301" i="1"/>
  <c r="G7301" i="1" s="1"/>
  <c r="D7302" i="1"/>
  <c r="G7302" i="1" s="1"/>
  <c r="D7303" i="1"/>
  <c r="G7303" i="1" s="1"/>
  <c r="D7304" i="1"/>
  <c r="G7304" i="1" s="1"/>
  <c r="D7305" i="1"/>
  <c r="G7305" i="1" s="1"/>
  <c r="D7306" i="1"/>
  <c r="G7306" i="1" s="1"/>
  <c r="D7307" i="1"/>
  <c r="G7307" i="1" s="1"/>
  <c r="D7308" i="1"/>
  <c r="G7308" i="1" s="1"/>
  <c r="D7309" i="1"/>
  <c r="G7309" i="1" s="1"/>
  <c r="D7310" i="1"/>
  <c r="G7310" i="1" s="1"/>
  <c r="D7311" i="1"/>
  <c r="G7311" i="1" s="1"/>
  <c r="D7312" i="1"/>
  <c r="G7312" i="1" s="1"/>
  <c r="D7313" i="1"/>
  <c r="G7313" i="1" s="1"/>
  <c r="D7314" i="1"/>
  <c r="G7314" i="1" s="1"/>
  <c r="D7315" i="1"/>
  <c r="G7315" i="1" s="1"/>
  <c r="D7316" i="1"/>
  <c r="G7316" i="1" s="1"/>
  <c r="D7317" i="1"/>
  <c r="G7317" i="1" s="1"/>
  <c r="D7318" i="1"/>
  <c r="G7318" i="1" s="1"/>
  <c r="D7319" i="1"/>
  <c r="G7319" i="1" s="1"/>
  <c r="D7320" i="1"/>
  <c r="G7320" i="1" s="1"/>
  <c r="D7321" i="1"/>
  <c r="G7321" i="1" s="1"/>
  <c r="D7322" i="1"/>
  <c r="G7322" i="1" s="1"/>
  <c r="D7323" i="1"/>
  <c r="G7323" i="1" s="1"/>
  <c r="D7324" i="1"/>
  <c r="G7324" i="1" s="1"/>
  <c r="D7325" i="1"/>
  <c r="G7325" i="1" s="1"/>
  <c r="D7326" i="1"/>
  <c r="G7326" i="1" s="1"/>
  <c r="D7327" i="1"/>
  <c r="G7327" i="1" s="1"/>
  <c r="D7328" i="1"/>
  <c r="G7328" i="1" s="1"/>
  <c r="D7329" i="1"/>
  <c r="G7329" i="1" s="1"/>
  <c r="D7330" i="1"/>
  <c r="G7330" i="1" s="1"/>
  <c r="D7331" i="1"/>
  <c r="G7331" i="1" s="1"/>
  <c r="D7332" i="1"/>
  <c r="G7332" i="1" s="1"/>
  <c r="D7333" i="1"/>
  <c r="G7333" i="1" s="1"/>
  <c r="D7334" i="1"/>
  <c r="G7334" i="1" s="1"/>
  <c r="D7335" i="1"/>
  <c r="G7335" i="1" s="1"/>
  <c r="D7336" i="1"/>
  <c r="G7336" i="1" s="1"/>
  <c r="D7337" i="1"/>
  <c r="G7337" i="1" s="1"/>
  <c r="D7338" i="1"/>
  <c r="G7338" i="1" s="1"/>
  <c r="D7339" i="1"/>
  <c r="G7339" i="1" s="1"/>
  <c r="D7340" i="1"/>
  <c r="G7340" i="1" s="1"/>
  <c r="D7341" i="1"/>
  <c r="G7341" i="1" s="1"/>
  <c r="D7342" i="1"/>
  <c r="G7342" i="1" s="1"/>
  <c r="D7343" i="1"/>
  <c r="G7343" i="1" s="1"/>
  <c r="D7344" i="1"/>
  <c r="G7344" i="1" s="1"/>
  <c r="D7345" i="1"/>
  <c r="G7345" i="1" s="1"/>
  <c r="D7346" i="1"/>
  <c r="G7346" i="1" s="1"/>
  <c r="D7347" i="1"/>
  <c r="G7347" i="1" s="1"/>
  <c r="D7348" i="1"/>
  <c r="G7348" i="1" s="1"/>
  <c r="D7349" i="1"/>
  <c r="G7349" i="1" s="1"/>
  <c r="D7350" i="1"/>
  <c r="G7350" i="1" s="1"/>
  <c r="D7351" i="1"/>
  <c r="G7351" i="1" s="1"/>
  <c r="D7352" i="1"/>
  <c r="G7352" i="1" s="1"/>
  <c r="D7353" i="1"/>
  <c r="G7353" i="1" s="1"/>
  <c r="D7354" i="1"/>
  <c r="G7354" i="1" s="1"/>
  <c r="D7355" i="1"/>
  <c r="G7355" i="1" s="1"/>
  <c r="D7356" i="1"/>
  <c r="G7356" i="1" s="1"/>
  <c r="D7357" i="1"/>
  <c r="G7357" i="1" s="1"/>
  <c r="D7358" i="1"/>
  <c r="G7358" i="1" s="1"/>
  <c r="D7359" i="1"/>
  <c r="G7359" i="1" s="1"/>
  <c r="D7360" i="1"/>
  <c r="G7360" i="1" s="1"/>
  <c r="D7361" i="1"/>
  <c r="G7361" i="1" s="1"/>
  <c r="D7362" i="1"/>
  <c r="G7362" i="1" s="1"/>
  <c r="D7363" i="1"/>
  <c r="G7363" i="1" s="1"/>
  <c r="D7364" i="1"/>
  <c r="G7364" i="1" s="1"/>
  <c r="D7365" i="1"/>
  <c r="G7365" i="1" s="1"/>
  <c r="D7366" i="1"/>
  <c r="G7366" i="1" s="1"/>
  <c r="D7367" i="1"/>
  <c r="G7367" i="1" s="1"/>
  <c r="D7368" i="1"/>
  <c r="G7368" i="1" s="1"/>
  <c r="D7369" i="1"/>
  <c r="G7369" i="1" s="1"/>
  <c r="D7370" i="1"/>
  <c r="G7370" i="1" s="1"/>
  <c r="D7371" i="1"/>
  <c r="G7371" i="1" s="1"/>
  <c r="D7372" i="1"/>
  <c r="G7372" i="1" s="1"/>
  <c r="D7373" i="1"/>
  <c r="G7373" i="1" s="1"/>
  <c r="D7374" i="1"/>
  <c r="G7374" i="1" s="1"/>
  <c r="D7375" i="1"/>
  <c r="G7375" i="1" s="1"/>
  <c r="D7376" i="1"/>
  <c r="G7376" i="1" s="1"/>
  <c r="D7377" i="1"/>
  <c r="G7377" i="1" s="1"/>
  <c r="D7378" i="1"/>
  <c r="G7378" i="1" s="1"/>
  <c r="D7379" i="1"/>
  <c r="G7379" i="1" s="1"/>
  <c r="D7380" i="1"/>
  <c r="G7380" i="1" s="1"/>
  <c r="D7381" i="1"/>
  <c r="G7381" i="1" s="1"/>
  <c r="D7382" i="1"/>
  <c r="G7382" i="1" s="1"/>
  <c r="D7383" i="1"/>
  <c r="G7383" i="1" s="1"/>
  <c r="D7384" i="1"/>
  <c r="G7384" i="1" s="1"/>
  <c r="D7385" i="1"/>
  <c r="G7385" i="1" s="1"/>
  <c r="D7386" i="1"/>
  <c r="G7386" i="1" s="1"/>
  <c r="D7387" i="1"/>
  <c r="G7387" i="1" s="1"/>
  <c r="D7388" i="1"/>
  <c r="G7388" i="1" s="1"/>
  <c r="D7389" i="1"/>
  <c r="G7389" i="1" s="1"/>
  <c r="D7390" i="1"/>
  <c r="G7390" i="1" s="1"/>
  <c r="D7391" i="1"/>
  <c r="G7391" i="1" s="1"/>
  <c r="D7392" i="1"/>
  <c r="G7392" i="1" s="1"/>
  <c r="D7393" i="1"/>
  <c r="G7393" i="1" s="1"/>
  <c r="D7394" i="1"/>
  <c r="G7394" i="1" s="1"/>
  <c r="D7395" i="1"/>
  <c r="G7395" i="1" s="1"/>
  <c r="D7396" i="1"/>
  <c r="G7396" i="1" s="1"/>
  <c r="D7397" i="1"/>
  <c r="G7397" i="1" s="1"/>
  <c r="D7398" i="1"/>
  <c r="G7398" i="1" s="1"/>
  <c r="D7399" i="1"/>
  <c r="G7399" i="1" s="1"/>
  <c r="D7400" i="1"/>
  <c r="G7400" i="1" s="1"/>
  <c r="D7401" i="1"/>
  <c r="G7401" i="1" s="1"/>
  <c r="D7402" i="1"/>
  <c r="G7402" i="1" s="1"/>
  <c r="D7403" i="1"/>
  <c r="G7403" i="1" s="1"/>
  <c r="D7404" i="1"/>
  <c r="G7404" i="1" s="1"/>
  <c r="D7405" i="1"/>
  <c r="G7405" i="1" s="1"/>
  <c r="D7406" i="1"/>
  <c r="G7406" i="1" s="1"/>
  <c r="D7407" i="1"/>
  <c r="G7407" i="1" s="1"/>
  <c r="D7408" i="1"/>
  <c r="G7408" i="1" s="1"/>
  <c r="D7409" i="1"/>
  <c r="G7409" i="1" s="1"/>
  <c r="D7410" i="1"/>
  <c r="G7410" i="1" s="1"/>
  <c r="D7411" i="1"/>
  <c r="G7411" i="1" s="1"/>
  <c r="D7412" i="1"/>
  <c r="G7412" i="1" s="1"/>
  <c r="D7413" i="1"/>
  <c r="G7413" i="1" s="1"/>
  <c r="D7414" i="1"/>
  <c r="G7414" i="1" s="1"/>
  <c r="D7415" i="1"/>
  <c r="G7415" i="1" s="1"/>
  <c r="D7416" i="1"/>
  <c r="G7416" i="1" s="1"/>
  <c r="D7417" i="1"/>
  <c r="G7417" i="1" s="1"/>
  <c r="D7418" i="1"/>
  <c r="G7418" i="1" s="1"/>
  <c r="D7419" i="1"/>
  <c r="G7419" i="1" s="1"/>
  <c r="D7420" i="1"/>
  <c r="G7420" i="1" s="1"/>
  <c r="D7421" i="1"/>
  <c r="G7421" i="1" s="1"/>
  <c r="D7422" i="1"/>
  <c r="G7422" i="1" s="1"/>
  <c r="D7423" i="1"/>
  <c r="G7423" i="1" s="1"/>
  <c r="D7424" i="1"/>
  <c r="G7424" i="1" s="1"/>
  <c r="D7425" i="1"/>
  <c r="G7425" i="1" s="1"/>
  <c r="D7426" i="1"/>
  <c r="G7426" i="1" s="1"/>
  <c r="D7427" i="1"/>
  <c r="G7427" i="1" s="1"/>
  <c r="D7428" i="1"/>
  <c r="G7428" i="1" s="1"/>
  <c r="D7429" i="1"/>
  <c r="G7429" i="1" s="1"/>
  <c r="D7430" i="1"/>
  <c r="G7430" i="1" s="1"/>
  <c r="D7431" i="1"/>
  <c r="G7431" i="1" s="1"/>
  <c r="D7432" i="1"/>
  <c r="G7432" i="1" s="1"/>
  <c r="D7433" i="1"/>
  <c r="G7433" i="1" s="1"/>
  <c r="D7434" i="1"/>
  <c r="G7434" i="1" s="1"/>
  <c r="D7435" i="1"/>
  <c r="G7435" i="1" s="1"/>
  <c r="D7436" i="1"/>
  <c r="G7436" i="1" s="1"/>
  <c r="D7437" i="1"/>
  <c r="G7437" i="1" s="1"/>
  <c r="D7438" i="1"/>
  <c r="G7438" i="1" s="1"/>
  <c r="D7439" i="1"/>
  <c r="G7439" i="1" s="1"/>
  <c r="D7440" i="1"/>
  <c r="G7440" i="1" s="1"/>
  <c r="D7441" i="1"/>
  <c r="G7441" i="1" s="1"/>
  <c r="D7442" i="1"/>
  <c r="G7442" i="1" s="1"/>
  <c r="D7443" i="1"/>
  <c r="G7443" i="1" s="1"/>
  <c r="D7444" i="1"/>
  <c r="G7444" i="1" s="1"/>
  <c r="D7445" i="1"/>
  <c r="G7445" i="1" s="1"/>
  <c r="D7446" i="1"/>
  <c r="G7446" i="1" s="1"/>
  <c r="D7447" i="1"/>
  <c r="G7447" i="1" s="1"/>
  <c r="D7448" i="1"/>
  <c r="G7448" i="1" s="1"/>
  <c r="D7449" i="1"/>
  <c r="G7449" i="1" s="1"/>
  <c r="D7450" i="1"/>
  <c r="G7450" i="1" s="1"/>
  <c r="D7451" i="1"/>
  <c r="G7451" i="1" s="1"/>
  <c r="D7452" i="1"/>
  <c r="G7452" i="1" s="1"/>
  <c r="D7150" i="1"/>
  <c r="G7150" i="1" s="1"/>
  <c r="D7149" i="1"/>
  <c r="D7148" i="1"/>
  <c r="G7148" i="1" s="1"/>
  <c r="D7147" i="1"/>
  <c r="G7147" i="1" s="1"/>
  <c r="D7146" i="1"/>
  <c r="G7146" i="1" s="1"/>
  <c r="D7145" i="1"/>
  <c r="D7144" i="1"/>
  <c r="G7144" i="1" s="1"/>
  <c r="D7143" i="1"/>
  <c r="G7143" i="1" s="1"/>
  <c r="D7151" i="1"/>
  <c r="G7151" i="1" s="1"/>
  <c r="D7152" i="1"/>
  <c r="G448" i="1" l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671" i="1"/>
  <c r="G672" i="1"/>
  <c r="G673" i="1"/>
  <c r="G674" i="1"/>
  <c r="G675" i="1"/>
  <c r="G676" i="1"/>
  <c r="G894" i="1"/>
  <c r="G895" i="1"/>
  <c r="G896" i="1"/>
  <c r="G897" i="1"/>
  <c r="G898" i="1"/>
  <c r="G899" i="1"/>
  <c r="G900" i="1"/>
  <c r="G901" i="1"/>
  <c r="G902" i="1"/>
  <c r="G903" i="1"/>
  <c r="G904" i="1"/>
  <c r="G905" i="1"/>
  <c r="G906" i="1"/>
  <c r="G907" i="1"/>
  <c r="G908" i="1"/>
  <c r="G909" i="1"/>
  <c r="G910" i="1"/>
  <c r="G911" i="1"/>
  <c r="G912" i="1"/>
  <c r="G913" i="1"/>
  <c r="G914" i="1"/>
  <c r="G915" i="1"/>
  <c r="G916" i="1"/>
  <c r="G917" i="1"/>
  <c r="G918" i="1"/>
  <c r="G919" i="1"/>
  <c r="G920" i="1"/>
  <c r="G921" i="1"/>
  <c r="G922" i="1"/>
  <c r="G923" i="1"/>
  <c r="G924" i="1"/>
  <c r="G925" i="1"/>
  <c r="G926" i="1"/>
  <c r="G927" i="1"/>
  <c r="G928" i="1"/>
  <c r="G929" i="1"/>
  <c r="G930" i="1"/>
  <c r="G931" i="1"/>
  <c r="G932" i="1"/>
  <c r="G1117" i="1"/>
  <c r="G1340" i="1"/>
  <c r="G1341" i="1"/>
  <c r="G1342" i="1"/>
  <c r="G1343" i="1"/>
  <c r="G1344" i="1"/>
  <c r="G1345" i="1"/>
  <c r="G1346" i="1"/>
  <c r="G1347" i="1"/>
  <c r="G1348" i="1"/>
  <c r="G1349" i="1"/>
  <c r="G1350" i="1"/>
  <c r="G1351" i="1"/>
  <c r="G1352" i="1"/>
  <c r="G1353" i="1"/>
  <c r="G1354" i="1"/>
  <c r="G1355" i="1"/>
  <c r="G1356" i="1"/>
  <c r="G1357" i="1"/>
  <c r="G1358" i="1"/>
  <c r="G1359" i="1"/>
  <c r="G1360" i="1"/>
  <c r="G1361" i="1"/>
  <c r="G1362" i="1"/>
  <c r="G1363" i="1"/>
  <c r="G1364" i="1"/>
  <c r="G1365" i="1"/>
  <c r="G1366" i="1"/>
  <c r="G1367" i="1"/>
  <c r="G1368" i="1"/>
  <c r="G1369" i="1"/>
  <c r="G1370" i="1"/>
  <c r="G1371" i="1"/>
  <c r="G1372" i="1"/>
  <c r="G1373" i="1"/>
  <c r="G1374" i="1"/>
  <c r="G1563" i="1"/>
  <c r="G1564" i="1"/>
  <c r="G1565" i="1"/>
  <c r="G1786" i="1"/>
  <c r="G1787" i="1"/>
  <c r="G1788" i="1"/>
  <c r="G1789" i="1"/>
  <c r="G1790" i="1"/>
  <c r="G1791" i="1"/>
  <c r="G1813" i="1"/>
  <c r="G1814" i="1"/>
  <c r="G1815" i="1"/>
  <c r="G1816" i="1"/>
  <c r="G1817" i="1"/>
  <c r="G1818" i="1"/>
  <c r="G1819" i="1"/>
  <c r="G1820" i="1"/>
  <c r="G2009" i="1"/>
  <c r="G2010" i="1"/>
  <c r="G2011" i="1"/>
  <c r="G2012" i="1"/>
  <c r="G2013" i="1"/>
  <c r="G2014" i="1"/>
  <c r="G2015" i="1"/>
  <c r="G2016" i="1"/>
  <c r="G2017" i="1"/>
  <c r="G2018" i="1"/>
  <c r="G2019" i="1"/>
  <c r="G2020" i="1"/>
  <c r="G2021" i="1"/>
  <c r="G2022" i="1"/>
  <c r="G2023" i="1"/>
  <c r="G2024" i="1"/>
  <c r="G2025" i="1"/>
  <c r="G2026" i="1"/>
  <c r="G2027" i="1"/>
  <c r="G2028" i="1"/>
  <c r="G2029" i="1"/>
  <c r="G2030" i="1"/>
  <c r="G2031" i="1"/>
  <c r="G2032" i="1"/>
  <c r="G2033" i="1"/>
  <c r="G2034" i="1"/>
  <c r="G2035" i="1"/>
  <c r="G2036" i="1"/>
  <c r="G2037" i="1"/>
  <c r="G2038" i="1"/>
  <c r="G2039" i="1"/>
  <c r="G2040" i="1"/>
  <c r="G2041" i="1"/>
  <c r="G2042" i="1"/>
  <c r="G2043" i="1"/>
  <c r="G2044" i="1"/>
  <c r="G2232" i="1"/>
  <c r="G2233" i="1"/>
  <c r="G2234" i="1"/>
  <c r="G2235" i="1"/>
  <c r="G2236" i="1"/>
  <c r="G2237" i="1"/>
  <c r="G2238" i="1"/>
  <c r="G2239" i="1"/>
  <c r="G2240" i="1"/>
  <c r="G2241" i="1"/>
  <c r="G2242" i="1"/>
  <c r="G2243" i="1"/>
  <c r="G2244" i="1"/>
  <c r="G2245" i="1"/>
  <c r="G2246" i="1"/>
  <c r="G2247" i="1"/>
  <c r="G2248" i="1"/>
  <c r="G2249" i="1"/>
  <c r="G2250" i="1"/>
  <c r="G2251" i="1"/>
  <c r="G2252" i="1"/>
  <c r="G2253" i="1"/>
  <c r="G2254" i="1"/>
  <c r="G2255" i="1"/>
  <c r="G2256" i="1"/>
  <c r="G2257" i="1"/>
  <c r="G2258" i="1"/>
  <c r="G2259" i="1"/>
  <c r="G2260" i="1"/>
  <c r="G2261" i="1"/>
  <c r="G2262" i="1"/>
  <c r="G2263" i="1"/>
  <c r="G2264" i="1"/>
  <c r="G2265" i="1"/>
  <c r="G2266" i="1"/>
  <c r="G2267" i="1"/>
  <c r="G2268" i="1"/>
  <c r="G2269" i="1"/>
  <c r="G2270" i="1"/>
  <c r="G2271" i="1"/>
  <c r="G2272" i="1"/>
  <c r="G2273" i="1"/>
  <c r="G2274" i="1"/>
  <c r="G2275" i="1"/>
  <c r="G2276" i="1"/>
  <c r="G2455" i="1"/>
  <c r="G2456" i="1"/>
  <c r="G2457" i="1"/>
  <c r="G2458" i="1"/>
  <c r="G2459" i="1"/>
  <c r="G2460" i="1"/>
  <c r="G2461" i="1"/>
  <c r="G2462" i="1"/>
  <c r="G2463" i="1"/>
  <c r="G2464" i="1"/>
  <c r="G2465" i="1"/>
  <c r="G2678" i="1"/>
  <c r="G2679" i="1"/>
  <c r="G2680" i="1"/>
  <c r="G2681" i="1"/>
  <c r="G2682" i="1"/>
  <c r="G2683" i="1"/>
  <c r="G2684" i="1"/>
  <c r="G2685" i="1"/>
  <c r="G2686" i="1"/>
  <c r="G2687" i="1"/>
  <c r="G2688" i="1"/>
  <c r="G2689" i="1"/>
  <c r="G2690" i="1"/>
  <c r="G2691" i="1"/>
  <c r="G2692" i="1"/>
  <c r="G2693" i="1"/>
  <c r="G2694" i="1"/>
  <c r="G2695" i="1"/>
  <c r="G2696" i="1"/>
  <c r="G2697" i="1"/>
  <c r="G2698" i="1"/>
  <c r="G2699" i="1"/>
  <c r="G2700" i="1"/>
  <c r="G2701" i="1"/>
  <c r="G2702" i="1"/>
  <c r="G2703" i="1"/>
  <c r="G2704" i="1"/>
  <c r="G2705" i="1"/>
  <c r="G2706" i="1"/>
  <c r="G2707" i="1"/>
  <c r="G2708" i="1"/>
  <c r="G2709" i="1"/>
  <c r="G2710" i="1"/>
  <c r="G2711" i="1"/>
  <c r="G2712" i="1"/>
  <c r="G2713" i="1"/>
  <c r="G2714" i="1"/>
  <c r="G2715" i="1"/>
  <c r="G2716" i="1"/>
  <c r="G2717" i="1"/>
  <c r="G2718" i="1"/>
  <c r="G2901" i="1"/>
  <c r="G2902" i="1"/>
  <c r="G2903" i="1"/>
  <c r="G2904" i="1"/>
  <c r="G3124" i="1"/>
  <c r="G3125" i="1"/>
  <c r="G3126" i="1"/>
  <c r="G3127" i="1"/>
  <c r="G3128" i="1"/>
  <c r="G3129" i="1"/>
  <c r="G3130" i="1"/>
  <c r="G3131" i="1"/>
  <c r="G3132" i="1"/>
  <c r="G3133" i="1"/>
  <c r="G3134" i="1"/>
  <c r="G3135" i="1"/>
  <c r="G3136" i="1"/>
  <c r="G3137" i="1"/>
  <c r="G3138" i="1"/>
  <c r="G3139" i="1"/>
  <c r="G3140" i="1"/>
  <c r="G3141" i="1"/>
  <c r="G3142" i="1"/>
  <c r="G3143" i="1"/>
  <c r="G3144" i="1"/>
  <c r="G3145" i="1"/>
  <c r="G3146" i="1"/>
  <c r="G3147" i="1"/>
  <c r="G3148" i="1"/>
  <c r="G3149" i="1"/>
  <c r="G3150" i="1"/>
  <c r="G3151" i="1"/>
  <c r="G3152" i="1"/>
  <c r="G3153" i="1"/>
  <c r="G3154" i="1"/>
  <c r="G3155" i="1"/>
  <c r="G3156" i="1"/>
  <c r="G3157" i="1"/>
  <c r="G3158" i="1"/>
  <c r="G3159" i="1"/>
  <c r="G3160" i="1"/>
  <c r="G3161" i="1"/>
  <c r="G3162" i="1"/>
  <c r="G3163" i="1"/>
  <c r="G3164" i="1"/>
  <c r="G3165" i="1"/>
  <c r="G3166" i="1"/>
  <c r="G3167" i="1"/>
  <c r="G3168" i="1"/>
  <c r="G3169" i="1"/>
  <c r="G3170" i="1"/>
  <c r="G3171" i="1"/>
  <c r="G3172" i="1"/>
  <c r="G3173" i="1"/>
  <c r="G3174" i="1"/>
  <c r="G3175" i="1"/>
  <c r="G3347" i="1"/>
  <c r="G3348" i="1"/>
  <c r="G3349" i="1"/>
  <c r="G3350" i="1"/>
  <c r="G3570" i="1"/>
  <c r="G3571" i="1"/>
  <c r="G3572" i="1"/>
  <c r="G3573" i="1"/>
  <c r="G3574" i="1"/>
  <c r="G3575" i="1"/>
  <c r="G3576" i="1"/>
  <c r="G3577" i="1"/>
  <c r="G3578" i="1"/>
  <c r="G3579" i="1"/>
  <c r="G3580" i="1"/>
  <c r="G3581" i="1"/>
  <c r="G3582" i="1"/>
  <c r="G3583" i="1"/>
  <c r="G3584" i="1"/>
  <c r="G3585" i="1"/>
  <c r="G3586" i="1"/>
  <c r="G3587" i="1"/>
  <c r="G3588" i="1"/>
  <c r="G3589" i="1"/>
  <c r="G3590" i="1"/>
  <c r="G3591" i="1"/>
  <c r="G3592" i="1"/>
  <c r="G3593" i="1"/>
  <c r="G3594" i="1"/>
  <c r="G3595" i="1"/>
  <c r="G3596" i="1"/>
  <c r="G3597" i="1"/>
  <c r="G3598" i="1"/>
  <c r="G3599" i="1"/>
  <c r="G3600" i="1"/>
  <c r="G3601" i="1"/>
  <c r="G3602" i="1"/>
  <c r="G3603" i="1"/>
  <c r="G3604" i="1"/>
  <c r="G3605" i="1"/>
  <c r="G3606" i="1"/>
  <c r="G3607" i="1"/>
  <c r="G3793" i="1"/>
  <c r="G3794" i="1"/>
  <c r="G3795" i="1"/>
  <c r="G3796" i="1"/>
  <c r="G3797" i="1"/>
  <c r="G3798" i="1"/>
  <c r="G3799" i="1"/>
  <c r="G3800" i="1"/>
  <c r="G3801" i="1"/>
  <c r="G3802" i="1"/>
  <c r="G3803" i="1"/>
  <c r="G3804" i="1"/>
  <c r="G3805" i="1"/>
  <c r="G3806" i="1"/>
  <c r="G3807" i="1"/>
  <c r="G3808" i="1"/>
  <c r="G3809" i="1"/>
  <c r="G3810" i="1"/>
  <c r="G3811" i="1"/>
  <c r="G3812" i="1"/>
  <c r="G3813" i="1"/>
  <c r="G3814" i="1"/>
  <c r="G3815" i="1"/>
  <c r="G3816" i="1"/>
  <c r="G3817" i="1"/>
  <c r="G3818" i="1"/>
  <c r="G3819" i="1"/>
  <c r="G3820" i="1"/>
  <c r="G3821" i="1"/>
  <c r="G3822" i="1"/>
  <c r="G3823" i="1"/>
  <c r="G3824" i="1"/>
  <c r="G3825" i="1"/>
  <c r="G3826" i="1"/>
  <c r="G3827" i="1"/>
  <c r="G3828" i="1"/>
  <c r="G3829" i="1"/>
  <c r="G3830" i="1"/>
  <c r="G4016" i="1"/>
  <c r="G4017" i="1"/>
  <c r="G4018" i="1"/>
  <c r="G4019" i="1"/>
  <c r="G4020" i="1"/>
  <c r="G4021" i="1"/>
  <c r="G4022" i="1"/>
  <c r="G4023" i="1"/>
  <c r="G4024" i="1"/>
  <c r="G4025" i="1"/>
  <c r="G4026" i="1"/>
  <c r="G4027" i="1"/>
  <c r="G4028" i="1"/>
  <c r="G4029" i="1"/>
  <c r="G4030" i="1"/>
  <c r="G4031" i="1"/>
  <c r="G4032" i="1"/>
  <c r="G4033" i="1"/>
  <c r="G4034" i="1"/>
  <c r="G4035" i="1"/>
  <c r="G4036" i="1"/>
  <c r="G4037" i="1"/>
  <c r="G4038" i="1"/>
  <c r="G4039" i="1"/>
  <c r="G4040" i="1"/>
  <c r="G4041" i="1"/>
  <c r="G4042" i="1"/>
  <c r="G4043" i="1"/>
  <c r="G4044" i="1"/>
  <c r="G4045" i="1"/>
  <c r="G4046" i="1"/>
  <c r="G4047" i="1"/>
  <c r="G4048" i="1"/>
  <c r="G4049" i="1"/>
  <c r="G4050" i="1"/>
  <c r="G4051" i="1"/>
  <c r="G4052" i="1"/>
  <c r="G4053" i="1"/>
  <c r="G4054" i="1"/>
  <c r="G4055" i="1"/>
  <c r="G4056" i="1"/>
  <c r="G4057" i="1"/>
  <c r="G4058" i="1"/>
  <c r="G4059" i="1"/>
  <c r="G4239" i="1"/>
  <c r="G4240" i="1"/>
  <c r="G4241" i="1"/>
  <c r="G4242" i="1"/>
  <c r="G4243" i="1"/>
  <c r="G4244" i="1"/>
  <c r="G4245" i="1"/>
  <c r="G4246" i="1"/>
  <c r="G4247" i="1"/>
  <c r="G4248" i="1"/>
  <c r="G4249" i="1"/>
  <c r="G4250" i="1"/>
  <c r="G4251" i="1"/>
  <c r="G4252" i="1"/>
  <c r="G4253" i="1"/>
  <c r="G4254" i="1"/>
  <c r="G4255" i="1"/>
  <c r="G4256" i="1"/>
  <c r="G4257" i="1"/>
  <c r="G4258" i="1"/>
  <c r="G4259" i="1"/>
  <c r="G4260" i="1"/>
  <c r="G4261" i="1"/>
  <c r="G4262" i="1"/>
  <c r="G4263" i="1"/>
  <c r="G4264" i="1"/>
  <c r="G4265" i="1"/>
  <c r="G4266" i="1"/>
  <c r="G4267" i="1"/>
  <c r="G4268" i="1"/>
  <c r="G4269" i="1"/>
  <c r="G4270" i="1"/>
  <c r="G4271" i="1"/>
  <c r="G4272" i="1"/>
  <c r="G4273" i="1"/>
  <c r="G4274" i="1"/>
  <c r="G4275" i="1"/>
  <c r="G4276" i="1"/>
  <c r="G4277" i="1"/>
  <c r="G4462" i="1"/>
  <c r="G4463" i="1"/>
  <c r="G4464" i="1"/>
  <c r="G4465" i="1"/>
  <c r="G4466" i="1"/>
  <c r="G4467" i="1"/>
  <c r="G4468" i="1"/>
  <c r="G4469" i="1"/>
  <c r="G4470" i="1"/>
  <c r="G4471" i="1"/>
  <c r="G4472" i="1"/>
  <c r="G4473" i="1"/>
  <c r="G4474" i="1"/>
  <c r="G4475" i="1"/>
  <c r="G4476" i="1"/>
  <c r="G4477" i="1"/>
  <c r="G4478" i="1"/>
  <c r="G4479" i="1"/>
  <c r="G4480" i="1"/>
  <c r="G4481" i="1"/>
  <c r="G4482" i="1"/>
  <c r="G4483" i="1"/>
  <c r="G4484" i="1"/>
  <c r="G4485" i="1"/>
  <c r="G4486" i="1"/>
  <c r="G4487" i="1"/>
  <c r="G4488" i="1"/>
  <c r="G4489" i="1"/>
  <c r="G4490" i="1"/>
  <c r="G4491" i="1"/>
  <c r="G4492" i="1"/>
  <c r="G4493" i="1"/>
  <c r="G4494" i="1"/>
  <c r="G4495" i="1"/>
  <c r="G4496" i="1"/>
  <c r="G4497" i="1"/>
  <c r="G4498" i="1"/>
  <c r="G4685" i="1"/>
  <c r="G4686" i="1"/>
  <c r="G4908" i="1"/>
  <c r="G4909" i="1"/>
  <c r="G4910" i="1"/>
  <c r="G4911" i="1"/>
  <c r="G4912" i="1"/>
  <c r="G4913" i="1"/>
  <c r="G4914" i="1"/>
  <c r="G4915" i="1"/>
  <c r="G4916" i="1"/>
  <c r="G4917" i="1"/>
  <c r="G4918" i="1"/>
  <c r="G4919" i="1"/>
  <c r="G4920" i="1"/>
  <c r="G4921" i="1"/>
  <c r="G4922" i="1"/>
  <c r="G4923" i="1"/>
  <c r="G4924" i="1"/>
  <c r="G4925" i="1"/>
  <c r="G4926" i="1"/>
  <c r="G4927" i="1"/>
  <c r="G4928" i="1"/>
  <c r="G4929" i="1"/>
  <c r="G4930" i="1"/>
  <c r="G4931" i="1"/>
  <c r="G4932" i="1"/>
  <c r="G4933" i="1"/>
  <c r="G4934" i="1"/>
  <c r="G4935" i="1"/>
  <c r="G4936" i="1"/>
  <c r="G4937" i="1"/>
  <c r="G4938" i="1"/>
  <c r="G4939" i="1"/>
  <c r="G4940" i="1"/>
  <c r="G4941" i="1"/>
  <c r="G4942" i="1"/>
  <c r="G4943" i="1"/>
  <c r="G4944" i="1"/>
  <c r="G4945" i="1"/>
  <c r="G4946" i="1"/>
  <c r="G4947" i="1"/>
  <c r="G4948" i="1"/>
  <c r="G4949" i="1"/>
  <c r="G4950" i="1"/>
  <c r="G4951" i="1"/>
  <c r="G5131" i="1"/>
  <c r="G5132" i="1"/>
  <c r="G5354" i="1"/>
  <c r="G5355" i="1"/>
  <c r="G5356" i="1"/>
  <c r="G5357" i="1"/>
  <c r="G5358" i="1"/>
  <c r="G5359" i="1"/>
  <c r="G5360" i="1"/>
  <c r="G5361" i="1"/>
  <c r="G5362" i="1"/>
  <c r="G5363" i="1"/>
  <c r="G5364" i="1"/>
  <c r="G5365" i="1"/>
  <c r="G5366" i="1"/>
  <c r="G5367" i="1"/>
  <c r="G5368" i="1"/>
  <c r="G5369" i="1"/>
  <c r="G5370" i="1"/>
  <c r="G5371" i="1"/>
  <c r="G5372" i="1"/>
  <c r="G5373" i="1"/>
  <c r="G5374" i="1"/>
  <c r="G5375" i="1"/>
  <c r="G5376" i="1"/>
  <c r="G5377" i="1"/>
  <c r="G5378" i="1"/>
  <c r="G5379" i="1"/>
  <c r="G5380" i="1"/>
  <c r="G5381" i="1"/>
  <c r="G5382" i="1"/>
  <c r="G5383" i="1"/>
  <c r="G5384" i="1"/>
  <c r="G5385" i="1"/>
  <c r="G5386" i="1"/>
  <c r="G5387" i="1"/>
  <c r="G5388" i="1"/>
  <c r="G5389" i="1"/>
  <c r="G5390" i="1"/>
  <c r="G5391" i="1"/>
  <c r="G5392" i="1"/>
  <c r="G5393" i="1"/>
  <c r="G5394" i="1"/>
  <c r="G5395" i="1"/>
  <c r="G5396" i="1"/>
  <c r="G5397" i="1"/>
  <c r="G5398" i="1"/>
  <c r="G5399" i="1"/>
  <c r="G5577" i="1"/>
  <c r="G5578" i="1"/>
  <c r="G5579" i="1"/>
  <c r="G5580" i="1"/>
  <c r="G5581" i="1"/>
  <c r="G5582" i="1"/>
  <c r="G5583" i="1"/>
  <c r="G5584" i="1"/>
  <c r="G5585" i="1"/>
  <c r="G5586" i="1"/>
  <c r="G5587" i="1"/>
  <c r="G5588" i="1"/>
  <c r="G5589" i="1"/>
  <c r="G5590" i="1"/>
  <c r="G5591" i="1"/>
  <c r="G5592" i="1"/>
  <c r="G5593" i="1"/>
  <c r="G5594" i="1"/>
  <c r="G5800" i="1"/>
  <c r="G5801" i="1"/>
  <c r="G5802" i="1"/>
  <c r="G5803" i="1"/>
  <c r="G5804" i="1"/>
  <c r="G5805" i="1"/>
  <c r="G5806" i="1"/>
  <c r="G5807" i="1"/>
  <c r="G5808" i="1"/>
  <c r="G5809" i="1"/>
  <c r="G5810" i="1"/>
  <c r="G5811" i="1"/>
  <c r="G5812" i="1"/>
  <c r="G5813" i="1"/>
  <c r="G5814" i="1"/>
  <c r="G5815" i="1"/>
  <c r="G5816" i="1"/>
  <c r="G5817" i="1"/>
  <c r="G5818" i="1"/>
  <c r="G5819" i="1"/>
  <c r="G5820" i="1"/>
  <c r="G5821" i="1"/>
  <c r="G5822" i="1"/>
  <c r="G5823" i="1"/>
  <c r="G5824" i="1"/>
  <c r="G5825" i="1"/>
  <c r="G5826" i="1"/>
  <c r="G5827" i="1"/>
  <c r="G5828" i="1"/>
  <c r="G5829" i="1"/>
  <c r="G5830" i="1"/>
  <c r="G5831" i="1"/>
  <c r="G5832" i="1"/>
  <c r="G5833" i="1"/>
  <c r="G5834" i="1"/>
  <c r="G6023" i="1"/>
  <c r="G6024" i="1"/>
  <c r="G6025" i="1"/>
  <c r="G6026" i="1"/>
  <c r="G6027" i="1"/>
  <c r="G6028" i="1"/>
  <c r="G6029" i="1"/>
  <c r="G6030" i="1"/>
  <c r="G6031" i="1"/>
  <c r="G6032" i="1"/>
  <c r="G6033" i="1"/>
  <c r="G6034" i="1"/>
  <c r="G6035" i="1"/>
  <c r="G6036" i="1"/>
  <c r="G6037" i="1"/>
  <c r="G6038" i="1"/>
  <c r="G6039" i="1"/>
  <c r="G6040" i="1"/>
  <c r="G6041" i="1"/>
  <c r="G6042" i="1"/>
  <c r="G6043" i="1"/>
  <c r="G6044" i="1"/>
  <c r="G6045" i="1"/>
  <c r="G6046" i="1"/>
  <c r="G6047" i="1"/>
  <c r="G6048" i="1"/>
  <c r="G6049" i="1"/>
  <c r="G6050" i="1"/>
  <c r="G6051" i="1"/>
  <c r="G6052" i="1"/>
  <c r="G6053" i="1"/>
  <c r="G6054" i="1"/>
  <c r="G6055" i="1"/>
  <c r="G6056" i="1"/>
  <c r="G6057" i="1"/>
  <c r="G6058" i="1"/>
  <c r="G6246" i="1"/>
  <c r="G6247" i="1"/>
  <c r="G6343" i="1"/>
  <c r="G6344" i="1"/>
  <c r="G6345" i="1"/>
  <c r="G6346" i="1"/>
  <c r="G6347" i="1"/>
  <c r="G6469" i="1"/>
  <c r="G6692" i="1"/>
  <c r="G6693" i="1"/>
  <c r="G6694" i="1"/>
  <c r="G6695" i="1"/>
  <c r="G6696" i="1"/>
  <c r="G6697" i="1"/>
  <c r="G6698" i="1"/>
  <c r="G6699" i="1"/>
  <c r="G6700" i="1"/>
  <c r="G6701" i="1"/>
  <c r="G6702" i="1"/>
  <c r="G6703" i="1"/>
  <c r="G6704" i="1"/>
  <c r="G6705" i="1"/>
  <c r="G6706" i="1"/>
  <c r="G6707" i="1"/>
  <c r="G6708" i="1"/>
  <c r="G6709" i="1"/>
  <c r="G6710" i="1"/>
  <c r="G6711" i="1"/>
  <c r="G6712" i="1"/>
  <c r="G6713" i="1"/>
  <c r="G6714" i="1"/>
  <c r="G6715" i="1"/>
  <c r="G6716" i="1"/>
  <c r="G6717" i="1"/>
  <c r="G6718" i="1"/>
  <c r="G6719" i="1"/>
  <c r="G6720" i="1"/>
  <c r="G6721" i="1"/>
  <c r="G6722" i="1"/>
  <c r="G6723" i="1"/>
  <c r="G6724" i="1"/>
  <c r="G6725" i="1"/>
  <c r="G6726" i="1"/>
  <c r="G6727" i="1"/>
  <c r="G6728" i="1"/>
  <c r="G6729" i="1"/>
  <c r="G6730" i="1"/>
  <c r="G6731" i="1"/>
  <c r="G6732" i="1"/>
  <c r="G6733" i="1"/>
  <c r="G6734" i="1"/>
  <c r="G6735" i="1"/>
  <c r="G6736" i="1"/>
  <c r="G6737" i="1"/>
  <c r="G6738" i="1"/>
  <c r="G6739" i="1"/>
  <c r="G6740" i="1"/>
  <c r="G6741" i="1"/>
  <c r="G6742" i="1"/>
  <c r="G6915" i="1"/>
  <c r="G6916" i="1"/>
  <c r="G6934" i="1"/>
  <c r="G6935" i="1"/>
  <c r="G6936" i="1"/>
  <c r="G6937" i="1"/>
  <c r="G6938" i="1"/>
  <c r="G6939" i="1"/>
  <c r="G6940" i="1"/>
  <c r="G6941" i="1"/>
  <c r="G6942" i="1"/>
  <c r="G6943" i="1"/>
  <c r="G6944" i="1"/>
  <c r="G6945" i="1"/>
  <c r="G6946" i="1"/>
  <c r="G6947" i="1"/>
  <c r="G6948" i="1"/>
  <c r="G6949" i="1"/>
  <c r="G6950" i="1"/>
  <c r="G6951" i="1"/>
  <c r="G695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" i="1"/>
  <c r="D43" i="1" l="1"/>
  <c r="G43" i="1" s="1"/>
  <c r="D44" i="1"/>
  <c r="G44" i="1" s="1"/>
  <c r="D45" i="1"/>
  <c r="G45" i="1" s="1"/>
  <c r="D46" i="1"/>
  <c r="G46" i="1" s="1"/>
  <c r="D47" i="1"/>
  <c r="G47" i="1" s="1"/>
  <c r="D48" i="1"/>
  <c r="G48" i="1" s="1"/>
  <c r="D49" i="1"/>
  <c r="G49" i="1" s="1"/>
  <c r="E46" i="1"/>
  <c r="E47" i="1"/>
  <c r="E43" i="1"/>
  <c r="F43" i="1"/>
  <c r="E78" i="1"/>
  <c r="D264" i="1"/>
  <c r="G264" i="1" s="1"/>
  <c r="D265" i="1"/>
  <c r="G265" i="1" s="1"/>
  <c r="D266" i="1"/>
  <c r="G266" i="1" s="1"/>
  <c r="D267" i="1"/>
  <c r="G267" i="1" s="1"/>
  <c r="D268" i="1"/>
  <c r="G268" i="1" s="1"/>
  <c r="D269" i="1"/>
  <c r="G269" i="1" s="1"/>
  <c r="E264" i="1"/>
  <c r="E265" i="1"/>
  <c r="E266" i="1"/>
  <c r="D486" i="1"/>
  <c r="G486" i="1" s="1"/>
  <c r="D487" i="1"/>
  <c r="G487" i="1" s="1"/>
  <c r="D488" i="1"/>
  <c r="G488" i="1" s="1"/>
  <c r="D489" i="1"/>
  <c r="G489" i="1" s="1"/>
  <c r="D490" i="1"/>
  <c r="G490" i="1" s="1"/>
  <c r="D491" i="1"/>
  <c r="G491" i="1" s="1"/>
  <c r="E486" i="1"/>
  <c r="E487" i="1"/>
  <c r="E492" i="1"/>
  <c r="D677" i="1"/>
  <c r="G677" i="1" s="1"/>
  <c r="D678" i="1"/>
  <c r="G678" i="1" s="1"/>
  <c r="D679" i="1"/>
  <c r="G679" i="1" s="1"/>
  <c r="D680" i="1"/>
  <c r="G680" i="1" s="1"/>
  <c r="D681" i="1"/>
  <c r="G681" i="1" s="1"/>
  <c r="D682" i="1"/>
  <c r="G682" i="1" s="1"/>
  <c r="E677" i="1"/>
  <c r="E678" i="1"/>
  <c r="D933" i="1"/>
  <c r="G933" i="1" s="1"/>
  <c r="D934" i="1"/>
  <c r="G934" i="1" s="1"/>
  <c r="D935" i="1"/>
  <c r="G935" i="1" s="1"/>
  <c r="D936" i="1"/>
  <c r="G936" i="1" s="1"/>
  <c r="D937" i="1"/>
  <c r="G937" i="1" s="1"/>
  <c r="D938" i="1"/>
  <c r="G938" i="1" s="1"/>
  <c r="E933" i="1"/>
  <c r="E934" i="1"/>
  <c r="D1118" i="1"/>
  <c r="G1118" i="1" s="1"/>
  <c r="D1119" i="1"/>
  <c r="G1119" i="1" s="1"/>
  <c r="D1120" i="1"/>
  <c r="G1120" i="1" s="1"/>
  <c r="D1121" i="1"/>
  <c r="G1121" i="1" s="1"/>
  <c r="D1122" i="1"/>
  <c r="G1122" i="1" s="1"/>
  <c r="D1123" i="1"/>
  <c r="G1123" i="1" s="1"/>
  <c r="E1118" i="1"/>
  <c r="E1119" i="1"/>
  <c r="E1375" i="1"/>
  <c r="E1376" i="1"/>
  <c r="D1375" i="1"/>
  <c r="G1375" i="1" s="1"/>
  <c r="D1376" i="1"/>
  <c r="G1376" i="1" s="1"/>
  <c r="D1377" i="1"/>
  <c r="G1377" i="1" s="1"/>
  <c r="D1378" i="1"/>
  <c r="G1378" i="1" s="1"/>
  <c r="D1379" i="1"/>
  <c r="G1379" i="1" s="1"/>
  <c r="D1380" i="1"/>
  <c r="G1380" i="1" s="1"/>
  <c r="E2046" i="1"/>
  <c r="E2045" i="1"/>
  <c r="D2045" i="1"/>
  <c r="G2045" i="1" s="1"/>
  <c r="D2046" i="1"/>
  <c r="G2046" i="1" s="1"/>
  <c r="D2047" i="1"/>
  <c r="G2047" i="1" s="1"/>
  <c r="D2048" i="1"/>
  <c r="G2048" i="1" s="1"/>
  <c r="D2049" i="1"/>
  <c r="G2049" i="1" s="1"/>
  <c r="D2050" i="1"/>
  <c r="G2050" i="1" s="1"/>
  <c r="E2277" i="1"/>
  <c r="E2278" i="1"/>
  <c r="D2277" i="1"/>
  <c r="G2277" i="1" s="1"/>
  <c r="D2278" i="1"/>
  <c r="G2278" i="1" s="1"/>
  <c r="D2279" i="1"/>
  <c r="G2279" i="1" s="1"/>
  <c r="D2280" i="1"/>
  <c r="G2280" i="1" s="1"/>
  <c r="D2281" i="1"/>
  <c r="G2281" i="1" s="1"/>
  <c r="D2282" i="1"/>
  <c r="G2282" i="1" s="1"/>
  <c r="E2719" i="1"/>
  <c r="E2720" i="1"/>
  <c r="F2720" i="1"/>
  <c r="D2719" i="1"/>
  <c r="G2719" i="1" s="1"/>
  <c r="D2720" i="1"/>
  <c r="G2720" i="1" s="1"/>
  <c r="D2721" i="1"/>
  <c r="G2721" i="1" s="1"/>
  <c r="D2722" i="1"/>
  <c r="G2722" i="1" s="1"/>
  <c r="D2723" i="1"/>
  <c r="G2723" i="1" s="1"/>
  <c r="D2724" i="1"/>
  <c r="G2724" i="1" s="1"/>
  <c r="E3176" i="1"/>
  <c r="E3177" i="1"/>
  <c r="D3176" i="1"/>
  <c r="G3176" i="1" s="1"/>
  <c r="D3177" i="1"/>
  <c r="G3177" i="1" s="1"/>
  <c r="D3178" i="1"/>
  <c r="G3178" i="1" s="1"/>
  <c r="D3179" i="1"/>
  <c r="G3179" i="1" s="1"/>
  <c r="D3180" i="1"/>
  <c r="G3180" i="1" s="1"/>
  <c r="D3181" i="1"/>
  <c r="G3181" i="1" s="1"/>
  <c r="E3608" i="1"/>
  <c r="E3609" i="1"/>
  <c r="D3608" i="1"/>
  <c r="G3608" i="1" s="1"/>
  <c r="D3609" i="1"/>
  <c r="G3609" i="1" s="1"/>
  <c r="D3610" i="1"/>
  <c r="G3610" i="1" s="1"/>
  <c r="D3611" i="1"/>
  <c r="G3611" i="1" s="1"/>
  <c r="D3612" i="1"/>
  <c r="G3612" i="1" s="1"/>
  <c r="D3613" i="1"/>
  <c r="G3613" i="1" s="1"/>
  <c r="E3831" i="1"/>
  <c r="E3832" i="1"/>
  <c r="D3831" i="1"/>
  <c r="G3831" i="1" s="1"/>
  <c r="D3832" i="1"/>
  <c r="G3832" i="1" s="1"/>
  <c r="D3833" i="1"/>
  <c r="G3833" i="1" s="1"/>
  <c r="D3834" i="1"/>
  <c r="G3834" i="1" s="1"/>
  <c r="D3835" i="1"/>
  <c r="G3835" i="1" s="1"/>
  <c r="D3836" i="1"/>
  <c r="G3836" i="1" s="1"/>
  <c r="D212" i="1"/>
  <c r="G212" i="1" s="1"/>
  <c r="D51" i="1"/>
  <c r="G51" i="1" s="1"/>
  <c r="D52" i="1"/>
  <c r="G52" i="1" s="1"/>
  <c r="D53" i="1"/>
  <c r="G53" i="1" s="1"/>
  <c r="D54" i="1"/>
  <c r="G54" i="1" s="1"/>
  <c r="D55" i="1"/>
  <c r="G55" i="1" s="1"/>
  <c r="D56" i="1"/>
  <c r="G56" i="1" s="1"/>
  <c r="D57" i="1"/>
  <c r="G57" i="1" s="1"/>
  <c r="D58" i="1"/>
  <c r="G58" i="1" s="1"/>
  <c r="D59" i="1"/>
  <c r="G59" i="1" s="1"/>
  <c r="D60" i="1"/>
  <c r="G60" i="1" s="1"/>
  <c r="D61" i="1"/>
  <c r="G61" i="1" s="1"/>
  <c r="D62" i="1"/>
  <c r="G62" i="1" s="1"/>
  <c r="D63" i="1"/>
  <c r="G63" i="1" s="1"/>
  <c r="D64" i="1"/>
  <c r="G64" i="1" s="1"/>
  <c r="D65" i="1"/>
  <c r="G65" i="1" s="1"/>
  <c r="D66" i="1"/>
  <c r="G66" i="1" s="1"/>
  <c r="D67" i="1"/>
  <c r="G67" i="1" s="1"/>
  <c r="D68" i="1"/>
  <c r="G68" i="1" s="1"/>
  <c r="D69" i="1"/>
  <c r="G69" i="1" s="1"/>
  <c r="D70" i="1"/>
  <c r="G70" i="1" s="1"/>
  <c r="D71" i="1"/>
  <c r="G71" i="1" s="1"/>
  <c r="D72" i="1"/>
  <c r="G72" i="1" s="1"/>
  <c r="D73" i="1"/>
  <c r="G73" i="1" s="1"/>
  <c r="D74" i="1"/>
  <c r="G74" i="1" s="1"/>
  <c r="D75" i="1"/>
  <c r="G75" i="1" s="1"/>
  <c r="D76" i="1"/>
  <c r="G76" i="1" s="1"/>
  <c r="D77" i="1"/>
  <c r="G77" i="1" s="1"/>
  <c r="D78" i="1"/>
  <c r="G78" i="1" s="1"/>
  <c r="D79" i="1"/>
  <c r="G79" i="1" s="1"/>
  <c r="D80" i="1"/>
  <c r="G80" i="1" s="1"/>
  <c r="D81" i="1"/>
  <c r="G81" i="1" s="1"/>
  <c r="D82" i="1"/>
  <c r="G82" i="1" s="1"/>
  <c r="D83" i="1"/>
  <c r="G83" i="1" s="1"/>
  <c r="D84" i="1"/>
  <c r="G84" i="1" s="1"/>
  <c r="D85" i="1"/>
  <c r="G85" i="1" s="1"/>
  <c r="D86" i="1"/>
  <c r="G86" i="1" s="1"/>
  <c r="D87" i="1"/>
  <c r="G87" i="1" s="1"/>
  <c r="D88" i="1"/>
  <c r="G88" i="1" s="1"/>
  <c r="D89" i="1"/>
  <c r="G89" i="1" s="1"/>
  <c r="D90" i="1"/>
  <c r="G90" i="1" s="1"/>
  <c r="D91" i="1"/>
  <c r="G91" i="1" s="1"/>
  <c r="D92" i="1"/>
  <c r="G92" i="1" s="1"/>
  <c r="D93" i="1"/>
  <c r="G93" i="1" s="1"/>
  <c r="D94" i="1"/>
  <c r="G94" i="1" s="1"/>
  <c r="D95" i="1"/>
  <c r="G95" i="1" s="1"/>
  <c r="D96" i="1"/>
  <c r="G96" i="1" s="1"/>
  <c r="D97" i="1"/>
  <c r="G97" i="1" s="1"/>
  <c r="D98" i="1"/>
  <c r="G98" i="1" s="1"/>
  <c r="D99" i="1"/>
  <c r="G99" i="1" s="1"/>
  <c r="D100" i="1"/>
  <c r="G100" i="1" s="1"/>
  <c r="D101" i="1"/>
  <c r="G101" i="1" s="1"/>
  <c r="D102" i="1"/>
  <c r="G102" i="1" s="1"/>
  <c r="D103" i="1"/>
  <c r="G103" i="1" s="1"/>
  <c r="D104" i="1"/>
  <c r="G104" i="1" s="1"/>
  <c r="D105" i="1"/>
  <c r="G105" i="1" s="1"/>
  <c r="D106" i="1"/>
  <c r="G106" i="1" s="1"/>
  <c r="D107" i="1"/>
  <c r="G107" i="1" s="1"/>
  <c r="D108" i="1"/>
  <c r="G108" i="1" s="1"/>
  <c r="D109" i="1"/>
  <c r="G109" i="1" s="1"/>
  <c r="D110" i="1"/>
  <c r="G110" i="1" s="1"/>
  <c r="D111" i="1"/>
  <c r="G111" i="1" s="1"/>
  <c r="D112" i="1"/>
  <c r="G112" i="1" s="1"/>
  <c r="D113" i="1"/>
  <c r="G113" i="1" s="1"/>
  <c r="D114" i="1"/>
  <c r="G114" i="1" s="1"/>
  <c r="D115" i="1"/>
  <c r="G115" i="1" s="1"/>
  <c r="D116" i="1"/>
  <c r="G116" i="1" s="1"/>
  <c r="D117" i="1"/>
  <c r="G117" i="1" s="1"/>
  <c r="D118" i="1"/>
  <c r="G118" i="1" s="1"/>
  <c r="D119" i="1"/>
  <c r="G119" i="1" s="1"/>
  <c r="D120" i="1"/>
  <c r="G120" i="1" s="1"/>
  <c r="D121" i="1"/>
  <c r="G121" i="1" s="1"/>
  <c r="D122" i="1"/>
  <c r="G122" i="1" s="1"/>
  <c r="D123" i="1"/>
  <c r="G123" i="1" s="1"/>
  <c r="D124" i="1"/>
  <c r="G124" i="1" s="1"/>
  <c r="D125" i="1"/>
  <c r="G125" i="1" s="1"/>
  <c r="D126" i="1"/>
  <c r="G126" i="1" s="1"/>
  <c r="D127" i="1"/>
  <c r="G127" i="1" s="1"/>
  <c r="D128" i="1"/>
  <c r="G128" i="1" s="1"/>
  <c r="D129" i="1"/>
  <c r="G129" i="1" s="1"/>
  <c r="D130" i="1"/>
  <c r="G130" i="1" s="1"/>
  <c r="D131" i="1"/>
  <c r="G131" i="1" s="1"/>
  <c r="D132" i="1"/>
  <c r="G132" i="1" s="1"/>
  <c r="D133" i="1"/>
  <c r="G133" i="1" s="1"/>
  <c r="D134" i="1"/>
  <c r="G134" i="1" s="1"/>
  <c r="D135" i="1"/>
  <c r="G135" i="1" s="1"/>
  <c r="D136" i="1"/>
  <c r="G136" i="1" s="1"/>
  <c r="D137" i="1"/>
  <c r="G137" i="1" s="1"/>
  <c r="D138" i="1"/>
  <c r="G138" i="1" s="1"/>
  <c r="D139" i="1"/>
  <c r="G139" i="1" s="1"/>
  <c r="D140" i="1"/>
  <c r="G140" i="1" s="1"/>
  <c r="D141" i="1"/>
  <c r="G141" i="1" s="1"/>
  <c r="D142" i="1"/>
  <c r="G142" i="1" s="1"/>
  <c r="D143" i="1"/>
  <c r="G143" i="1" s="1"/>
  <c r="D144" i="1"/>
  <c r="G144" i="1" s="1"/>
  <c r="D145" i="1"/>
  <c r="G145" i="1" s="1"/>
  <c r="D146" i="1"/>
  <c r="G146" i="1" s="1"/>
  <c r="D147" i="1"/>
  <c r="G147" i="1" s="1"/>
  <c r="D148" i="1"/>
  <c r="G148" i="1" s="1"/>
  <c r="D149" i="1"/>
  <c r="G149" i="1" s="1"/>
  <c r="D150" i="1"/>
  <c r="G150" i="1" s="1"/>
  <c r="D151" i="1"/>
  <c r="G151" i="1" s="1"/>
  <c r="D152" i="1"/>
  <c r="G152" i="1" s="1"/>
  <c r="D153" i="1"/>
  <c r="G153" i="1" s="1"/>
  <c r="D154" i="1"/>
  <c r="G154" i="1" s="1"/>
  <c r="D155" i="1"/>
  <c r="G155" i="1" s="1"/>
  <c r="D156" i="1"/>
  <c r="G156" i="1" s="1"/>
  <c r="D157" i="1"/>
  <c r="G157" i="1" s="1"/>
  <c r="D158" i="1"/>
  <c r="G158" i="1" s="1"/>
  <c r="D159" i="1"/>
  <c r="G159" i="1" s="1"/>
  <c r="D160" i="1"/>
  <c r="G160" i="1" s="1"/>
  <c r="D161" i="1"/>
  <c r="G161" i="1" s="1"/>
  <c r="D162" i="1"/>
  <c r="G162" i="1" s="1"/>
  <c r="D163" i="1"/>
  <c r="G163" i="1" s="1"/>
  <c r="D164" i="1"/>
  <c r="G164" i="1" s="1"/>
  <c r="D165" i="1"/>
  <c r="G165" i="1" s="1"/>
  <c r="D166" i="1"/>
  <c r="G166" i="1" s="1"/>
  <c r="D167" i="1"/>
  <c r="G167" i="1" s="1"/>
  <c r="D168" i="1"/>
  <c r="G168" i="1" s="1"/>
  <c r="D169" i="1"/>
  <c r="G169" i="1" s="1"/>
  <c r="D170" i="1"/>
  <c r="G170" i="1" s="1"/>
  <c r="D171" i="1"/>
  <c r="G171" i="1" s="1"/>
  <c r="D172" i="1"/>
  <c r="G172" i="1" s="1"/>
  <c r="D173" i="1"/>
  <c r="G173" i="1" s="1"/>
  <c r="D174" i="1"/>
  <c r="G174" i="1" s="1"/>
  <c r="D175" i="1"/>
  <c r="G175" i="1" s="1"/>
  <c r="D176" i="1"/>
  <c r="G176" i="1" s="1"/>
  <c r="D177" i="1"/>
  <c r="G177" i="1" s="1"/>
  <c r="D178" i="1"/>
  <c r="G178" i="1" s="1"/>
  <c r="D179" i="1"/>
  <c r="G179" i="1" s="1"/>
  <c r="D180" i="1"/>
  <c r="G180" i="1" s="1"/>
  <c r="D181" i="1"/>
  <c r="G181" i="1" s="1"/>
  <c r="D182" i="1"/>
  <c r="G182" i="1" s="1"/>
  <c r="D183" i="1"/>
  <c r="G183" i="1" s="1"/>
  <c r="D184" i="1"/>
  <c r="G184" i="1" s="1"/>
  <c r="D185" i="1"/>
  <c r="G185" i="1" s="1"/>
  <c r="D186" i="1"/>
  <c r="G186" i="1" s="1"/>
  <c r="D187" i="1"/>
  <c r="G187" i="1" s="1"/>
  <c r="D188" i="1"/>
  <c r="G188" i="1" s="1"/>
  <c r="D189" i="1"/>
  <c r="G189" i="1" s="1"/>
  <c r="D190" i="1"/>
  <c r="G190" i="1" s="1"/>
  <c r="D191" i="1"/>
  <c r="G191" i="1" s="1"/>
  <c r="D192" i="1"/>
  <c r="G192" i="1" s="1"/>
  <c r="D193" i="1"/>
  <c r="G193" i="1" s="1"/>
  <c r="D194" i="1"/>
  <c r="G194" i="1" s="1"/>
  <c r="D195" i="1"/>
  <c r="G195" i="1" s="1"/>
  <c r="D196" i="1"/>
  <c r="G196" i="1" s="1"/>
  <c r="D197" i="1"/>
  <c r="G197" i="1" s="1"/>
  <c r="D198" i="1"/>
  <c r="G198" i="1" s="1"/>
  <c r="D199" i="1"/>
  <c r="G199" i="1" s="1"/>
  <c r="D200" i="1"/>
  <c r="G200" i="1" s="1"/>
  <c r="D201" i="1"/>
  <c r="G201" i="1" s="1"/>
  <c r="D202" i="1"/>
  <c r="G202" i="1" s="1"/>
  <c r="D203" i="1"/>
  <c r="G203" i="1" s="1"/>
  <c r="D204" i="1"/>
  <c r="G204" i="1" s="1"/>
  <c r="D205" i="1"/>
  <c r="G205" i="1" s="1"/>
  <c r="D206" i="1"/>
  <c r="G206" i="1" s="1"/>
  <c r="D207" i="1"/>
  <c r="G207" i="1" s="1"/>
  <c r="D208" i="1"/>
  <c r="G208" i="1" s="1"/>
  <c r="D209" i="1"/>
  <c r="G209" i="1" s="1"/>
  <c r="D210" i="1"/>
  <c r="G210" i="1" s="1"/>
  <c r="D211" i="1"/>
  <c r="G211" i="1" s="1"/>
  <c r="D213" i="1"/>
  <c r="G213" i="1" s="1"/>
  <c r="D214" i="1"/>
  <c r="G214" i="1" s="1"/>
  <c r="D215" i="1"/>
  <c r="G215" i="1" s="1"/>
  <c r="D216" i="1"/>
  <c r="G216" i="1" s="1"/>
  <c r="D217" i="1"/>
  <c r="G217" i="1" s="1"/>
  <c r="D218" i="1"/>
  <c r="G218" i="1" s="1"/>
  <c r="D219" i="1"/>
  <c r="G219" i="1" s="1"/>
  <c r="D220" i="1"/>
  <c r="G220" i="1" s="1"/>
  <c r="D221" i="1"/>
  <c r="G221" i="1" s="1"/>
  <c r="D222" i="1"/>
  <c r="G222" i="1" s="1"/>
  <c r="D223" i="1"/>
  <c r="G223" i="1" s="1"/>
  <c r="D224" i="1"/>
  <c r="G224" i="1" s="1"/>
  <c r="D50" i="1"/>
  <c r="G50" i="1" s="1"/>
  <c r="E6249" i="1" l="1"/>
  <c r="E6248" i="1"/>
  <c r="D6253" i="1"/>
  <c r="G6253" i="1" s="1"/>
  <c r="D6252" i="1"/>
  <c r="G6252" i="1" s="1"/>
  <c r="D6251" i="1"/>
  <c r="G6251" i="1" s="1"/>
  <c r="D6250" i="1"/>
  <c r="G6250" i="1" s="1"/>
  <c r="D6249" i="1"/>
  <c r="G6249" i="1" s="1"/>
  <c r="D6248" i="1"/>
  <c r="G6248" i="1" s="1"/>
  <c r="F6248" i="1"/>
  <c r="F6249" i="1"/>
  <c r="E6250" i="1"/>
  <c r="F6250" i="1"/>
  <c r="E6251" i="1"/>
  <c r="F6251" i="1"/>
  <c r="E6252" i="1"/>
  <c r="F6252" i="1"/>
  <c r="E6253" i="1"/>
  <c r="F6253" i="1"/>
  <c r="D6254" i="1"/>
  <c r="G6254" i="1" s="1"/>
  <c r="E6254" i="1"/>
  <c r="F6254" i="1"/>
  <c r="D6255" i="1"/>
  <c r="G6255" i="1" s="1"/>
  <c r="E6255" i="1"/>
  <c r="F6255" i="1"/>
  <c r="D6256" i="1"/>
  <c r="G6256" i="1" s="1"/>
  <c r="E6256" i="1"/>
  <c r="F6256" i="1"/>
  <c r="D6257" i="1"/>
  <c r="G6257" i="1" s="1"/>
  <c r="E6257" i="1"/>
  <c r="F6257" i="1"/>
  <c r="D6258" i="1"/>
  <c r="G6258" i="1" s="1"/>
  <c r="E6258" i="1"/>
  <c r="F6258" i="1"/>
  <c r="D6259" i="1"/>
  <c r="G6259" i="1" s="1"/>
  <c r="E6259" i="1"/>
  <c r="F6259" i="1"/>
  <c r="D6260" i="1"/>
  <c r="G6260" i="1" s="1"/>
  <c r="E6260" i="1"/>
  <c r="F6260" i="1"/>
  <c r="D6261" i="1"/>
  <c r="G6261" i="1" s="1"/>
  <c r="E6261" i="1"/>
  <c r="F6261" i="1"/>
  <c r="D6262" i="1"/>
  <c r="G6262" i="1" s="1"/>
  <c r="E6262" i="1"/>
  <c r="F6262" i="1"/>
  <c r="D6263" i="1"/>
  <c r="G6263" i="1" s="1"/>
  <c r="E6263" i="1"/>
  <c r="F6263" i="1"/>
  <c r="D6264" i="1"/>
  <c r="G6264" i="1" s="1"/>
  <c r="E6264" i="1"/>
  <c r="F6264" i="1"/>
  <c r="D6265" i="1"/>
  <c r="G6265" i="1" s="1"/>
  <c r="E6265" i="1"/>
  <c r="F6265" i="1"/>
  <c r="D6266" i="1"/>
  <c r="G6266" i="1" s="1"/>
  <c r="E6266" i="1"/>
  <c r="F6266" i="1"/>
  <c r="D6267" i="1"/>
  <c r="G6267" i="1" s="1"/>
  <c r="E6267" i="1"/>
  <c r="F6267" i="1"/>
  <c r="D6268" i="1"/>
  <c r="G6268" i="1" s="1"/>
  <c r="E6268" i="1"/>
  <c r="F6268" i="1"/>
  <c r="D6269" i="1"/>
  <c r="G6269" i="1" s="1"/>
  <c r="E6269" i="1"/>
  <c r="F6269" i="1"/>
  <c r="D6270" i="1"/>
  <c r="G6270" i="1" s="1"/>
  <c r="E6270" i="1"/>
  <c r="F6270" i="1"/>
  <c r="D6271" i="1"/>
  <c r="G6271" i="1" s="1"/>
  <c r="E6271" i="1"/>
  <c r="F6271" i="1"/>
  <c r="D6272" i="1"/>
  <c r="G6272" i="1" s="1"/>
  <c r="E6272" i="1"/>
  <c r="F6272" i="1"/>
  <c r="D6273" i="1"/>
  <c r="G6273" i="1" s="1"/>
  <c r="E6273" i="1"/>
  <c r="F6273" i="1"/>
  <c r="D6274" i="1"/>
  <c r="G6274" i="1" s="1"/>
  <c r="E6274" i="1"/>
  <c r="F6274" i="1"/>
  <c r="D6275" i="1"/>
  <c r="G6275" i="1" s="1"/>
  <c r="E6275" i="1"/>
  <c r="F6275" i="1"/>
  <c r="D6276" i="1"/>
  <c r="G6276" i="1" s="1"/>
  <c r="E6276" i="1"/>
  <c r="F6276" i="1"/>
  <c r="D6277" i="1"/>
  <c r="G6277" i="1" s="1"/>
  <c r="E6277" i="1"/>
  <c r="F6277" i="1"/>
  <c r="D6278" i="1"/>
  <c r="G6278" i="1" s="1"/>
  <c r="E6278" i="1"/>
  <c r="F6278" i="1"/>
  <c r="D6279" i="1"/>
  <c r="G6279" i="1" s="1"/>
  <c r="E6279" i="1"/>
  <c r="F6279" i="1"/>
  <c r="D6280" i="1"/>
  <c r="G6280" i="1" s="1"/>
  <c r="E6280" i="1"/>
  <c r="F6280" i="1"/>
  <c r="D6281" i="1"/>
  <c r="G6281" i="1" s="1"/>
  <c r="E6281" i="1"/>
  <c r="F6281" i="1"/>
  <c r="D6282" i="1"/>
  <c r="G6282" i="1" s="1"/>
  <c r="E6282" i="1"/>
  <c r="F6282" i="1"/>
  <c r="D6283" i="1"/>
  <c r="G6283" i="1" s="1"/>
  <c r="E6283" i="1"/>
  <c r="F6283" i="1"/>
  <c r="D6284" i="1"/>
  <c r="G6284" i="1" s="1"/>
  <c r="E6284" i="1"/>
  <c r="F6284" i="1"/>
  <c r="D6285" i="1"/>
  <c r="G6285" i="1" s="1"/>
  <c r="E6285" i="1"/>
  <c r="F6285" i="1"/>
  <c r="D6286" i="1"/>
  <c r="G6286" i="1" s="1"/>
  <c r="E6286" i="1"/>
  <c r="F6286" i="1"/>
  <c r="D6287" i="1"/>
  <c r="G6287" i="1" s="1"/>
  <c r="E6287" i="1"/>
  <c r="F6287" i="1"/>
  <c r="D6288" i="1"/>
  <c r="G6288" i="1" s="1"/>
  <c r="E6288" i="1"/>
  <c r="F6288" i="1"/>
  <c r="D6289" i="1"/>
  <c r="G6289" i="1" s="1"/>
  <c r="E6289" i="1"/>
  <c r="F6289" i="1"/>
  <c r="D6290" i="1"/>
  <c r="G6290" i="1" s="1"/>
  <c r="E6290" i="1"/>
  <c r="F6290" i="1"/>
  <c r="D6291" i="1"/>
  <c r="G6291" i="1" s="1"/>
  <c r="E6291" i="1"/>
  <c r="F6291" i="1"/>
  <c r="D6292" i="1"/>
  <c r="G6292" i="1" s="1"/>
  <c r="E6292" i="1"/>
  <c r="F6292" i="1"/>
  <c r="D6293" i="1"/>
  <c r="G6293" i="1" s="1"/>
  <c r="E6293" i="1"/>
  <c r="F6293" i="1"/>
  <c r="D6294" i="1"/>
  <c r="G6294" i="1" s="1"/>
  <c r="E6294" i="1"/>
  <c r="F6294" i="1"/>
  <c r="D6295" i="1"/>
  <c r="G6295" i="1" s="1"/>
  <c r="E6295" i="1"/>
  <c r="F6295" i="1"/>
  <c r="D6296" i="1"/>
  <c r="G6296" i="1" s="1"/>
  <c r="E6296" i="1"/>
  <c r="F6296" i="1"/>
  <c r="D6297" i="1"/>
  <c r="G6297" i="1" s="1"/>
  <c r="E6297" i="1"/>
  <c r="F6297" i="1"/>
  <c r="D6298" i="1"/>
  <c r="G6298" i="1" s="1"/>
  <c r="E6298" i="1"/>
  <c r="F6298" i="1"/>
  <c r="D6299" i="1"/>
  <c r="G6299" i="1" s="1"/>
  <c r="E6299" i="1"/>
  <c r="F6299" i="1"/>
  <c r="D6300" i="1"/>
  <c r="G6300" i="1" s="1"/>
  <c r="E6300" i="1"/>
  <c r="F6300" i="1"/>
  <c r="D6301" i="1"/>
  <c r="G6301" i="1" s="1"/>
  <c r="E6301" i="1"/>
  <c r="F6301" i="1"/>
  <c r="D6302" i="1"/>
  <c r="G6302" i="1" s="1"/>
  <c r="E6302" i="1"/>
  <c r="F6302" i="1"/>
  <c r="D6303" i="1"/>
  <c r="G6303" i="1" s="1"/>
  <c r="E6303" i="1"/>
  <c r="F6303" i="1"/>
  <c r="D6304" i="1"/>
  <c r="G6304" i="1" s="1"/>
  <c r="E6304" i="1"/>
  <c r="F6304" i="1"/>
  <c r="D6305" i="1"/>
  <c r="G6305" i="1" s="1"/>
  <c r="E6305" i="1"/>
  <c r="F6305" i="1"/>
  <c r="D6306" i="1"/>
  <c r="G6306" i="1" s="1"/>
  <c r="E6306" i="1"/>
  <c r="F6306" i="1"/>
  <c r="D6307" i="1"/>
  <c r="G6307" i="1" s="1"/>
  <c r="E6307" i="1"/>
  <c r="F6307" i="1"/>
  <c r="D6308" i="1"/>
  <c r="G6308" i="1" s="1"/>
  <c r="E6308" i="1"/>
  <c r="F6308" i="1"/>
  <c r="D6309" i="1"/>
  <c r="G6309" i="1" s="1"/>
  <c r="E6309" i="1"/>
  <c r="F6309" i="1"/>
  <c r="D6310" i="1"/>
  <c r="G6310" i="1" s="1"/>
  <c r="E6310" i="1"/>
  <c r="F6310" i="1"/>
  <c r="D6311" i="1"/>
  <c r="G6311" i="1" s="1"/>
  <c r="E6311" i="1"/>
  <c r="F6311" i="1"/>
  <c r="D6312" i="1"/>
  <c r="G6312" i="1" s="1"/>
  <c r="E6312" i="1"/>
  <c r="F6312" i="1"/>
  <c r="D6313" i="1"/>
  <c r="G6313" i="1" s="1"/>
  <c r="E6313" i="1"/>
  <c r="F6313" i="1"/>
  <c r="D6314" i="1"/>
  <c r="G6314" i="1" s="1"/>
  <c r="E6314" i="1"/>
  <c r="F6314" i="1"/>
  <c r="D6315" i="1"/>
  <c r="G6315" i="1" s="1"/>
  <c r="E6315" i="1"/>
  <c r="F6315" i="1"/>
  <c r="D6316" i="1"/>
  <c r="G6316" i="1" s="1"/>
  <c r="E6316" i="1"/>
  <c r="F6316" i="1"/>
  <c r="D6317" i="1"/>
  <c r="G6317" i="1" s="1"/>
  <c r="E6317" i="1"/>
  <c r="F6317" i="1"/>
  <c r="D6318" i="1"/>
  <c r="G6318" i="1" s="1"/>
  <c r="E6318" i="1"/>
  <c r="F6318" i="1"/>
  <c r="D6319" i="1"/>
  <c r="G6319" i="1" s="1"/>
  <c r="E6319" i="1"/>
  <c r="F6319" i="1"/>
  <c r="D6320" i="1"/>
  <c r="G6320" i="1" s="1"/>
  <c r="E6320" i="1"/>
  <c r="F6320" i="1"/>
  <c r="D6321" i="1"/>
  <c r="G6321" i="1" s="1"/>
  <c r="E6321" i="1"/>
  <c r="F6321" i="1"/>
  <c r="D6322" i="1"/>
  <c r="G6322" i="1" s="1"/>
  <c r="E6322" i="1"/>
  <c r="F6322" i="1"/>
  <c r="D6323" i="1"/>
  <c r="G6323" i="1" s="1"/>
  <c r="E6323" i="1"/>
  <c r="F6323" i="1"/>
  <c r="D6324" i="1"/>
  <c r="G6324" i="1" s="1"/>
  <c r="E6324" i="1"/>
  <c r="F6324" i="1"/>
  <c r="D6325" i="1"/>
  <c r="G6325" i="1" s="1"/>
  <c r="E6325" i="1"/>
  <c r="F6325" i="1"/>
  <c r="D6326" i="1"/>
  <c r="G6326" i="1" s="1"/>
  <c r="E6326" i="1"/>
  <c r="F6326" i="1"/>
  <c r="D6327" i="1"/>
  <c r="G6327" i="1" s="1"/>
  <c r="E6327" i="1"/>
  <c r="F6327" i="1"/>
  <c r="D6328" i="1"/>
  <c r="G6328" i="1" s="1"/>
  <c r="E6328" i="1"/>
  <c r="F6328" i="1"/>
  <c r="D6329" i="1"/>
  <c r="G6329" i="1" s="1"/>
  <c r="E6329" i="1"/>
  <c r="F6329" i="1"/>
  <c r="D6330" i="1"/>
  <c r="G6330" i="1" s="1"/>
  <c r="E6330" i="1"/>
  <c r="F6330" i="1"/>
  <c r="D6331" i="1"/>
  <c r="G6331" i="1" s="1"/>
  <c r="E6331" i="1"/>
  <c r="F6331" i="1"/>
  <c r="D6332" i="1"/>
  <c r="G6332" i="1" s="1"/>
  <c r="E6332" i="1"/>
  <c r="F6332" i="1"/>
  <c r="D6333" i="1"/>
  <c r="G6333" i="1" s="1"/>
  <c r="E6333" i="1"/>
  <c r="F6333" i="1"/>
  <c r="D6334" i="1"/>
  <c r="G6334" i="1" s="1"/>
  <c r="E6334" i="1"/>
  <c r="F6334" i="1"/>
  <c r="D6335" i="1"/>
  <c r="G6335" i="1" s="1"/>
  <c r="E6335" i="1"/>
  <c r="F6335" i="1"/>
  <c r="D6336" i="1"/>
  <c r="G6336" i="1" s="1"/>
  <c r="E6336" i="1"/>
  <c r="F6336" i="1"/>
  <c r="D6337" i="1"/>
  <c r="G6337" i="1" s="1"/>
  <c r="E6337" i="1"/>
  <c r="F6337" i="1"/>
  <c r="D6338" i="1"/>
  <c r="G6338" i="1" s="1"/>
  <c r="E6338" i="1"/>
  <c r="F6338" i="1"/>
  <c r="D6339" i="1"/>
  <c r="G6339" i="1" s="1"/>
  <c r="E6339" i="1"/>
  <c r="F6339" i="1"/>
  <c r="D6340" i="1"/>
  <c r="G6340" i="1" s="1"/>
  <c r="E6340" i="1"/>
  <c r="F6340" i="1"/>
  <c r="D6341" i="1"/>
  <c r="G6341" i="1" s="1"/>
  <c r="F6341" i="1"/>
  <c r="D6342" i="1"/>
  <c r="G6342" i="1" s="1"/>
  <c r="F6342" i="1"/>
  <c r="F6343" i="1"/>
  <c r="F6344" i="1"/>
  <c r="F6345" i="1"/>
  <c r="F6346" i="1"/>
  <c r="E6347" i="1"/>
  <c r="F6347" i="1"/>
  <c r="D6348" i="1"/>
  <c r="G6348" i="1" s="1"/>
  <c r="E6348" i="1"/>
  <c r="F6348" i="1"/>
  <c r="D6349" i="1"/>
  <c r="G6349" i="1" s="1"/>
  <c r="E6349" i="1"/>
  <c r="F6349" i="1"/>
  <c r="D6350" i="1"/>
  <c r="G6350" i="1" s="1"/>
  <c r="E6350" i="1"/>
  <c r="F6350" i="1"/>
  <c r="D6351" i="1"/>
  <c r="G6351" i="1" s="1"/>
  <c r="E6351" i="1"/>
  <c r="F6351" i="1"/>
  <c r="D6352" i="1"/>
  <c r="G6352" i="1" s="1"/>
  <c r="F6352" i="1"/>
  <c r="D6353" i="1"/>
  <c r="G6353" i="1" s="1"/>
  <c r="F6353" i="1"/>
  <c r="D6354" i="1"/>
  <c r="G6354" i="1" s="1"/>
  <c r="F6354" i="1"/>
  <c r="D6355" i="1"/>
  <c r="G6355" i="1" s="1"/>
  <c r="F6355" i="1"/>
  <c r="D6356" i="1"/>
  <c r="G6356" i="1" s="1"/>
  <c r="F6356" i="1"/>
  <c r="D6357" i="1"/>
  <c r="G6357" i="1" s="1"/>
  <c r="F6357" i="1"/>
  <c r="D6358" i="1"/>
  <c r="G6358" i="1" s="1"/>
  <c r="F6358" i="1"/>
  <c r="D6359" i="1"/>
  <c r="G6359" i="1" s="1"/>
  <c r="F6359" i="1"/>
  <c r="D6360" i="1"/>
  <c r="G6360" i="1" s="1"/>
  <c r="F6360" i="1"/>
  <c r="D6361" i="1"/>
  <c r="G6361" i="1" s="1"/>
  <c r="F6361" i="1"/>
  <c r="D6362" i="1"/>
  <c r="G6362" i="1" s="1"/>
  <c r="F6362" i="1"/>
  <c r="D6363" i="1"/>
  <c r="G6363" i="1" s="1"/>
  <c r="F6363" i="1"/>
  <c r="D6364" i="1"/>
  <c r="G6364" i="1" s="1"/>
  <c r="F6364" i="1"/>
  <c r="D6365" i="1"/>
  <c r="G6365" i="1" s="1"/>
  <c r="F6365" i="1"/>
  <c r="D6366" i="1"/>
  <c r="G6366" i="1" s="1"/>
  <c r="F6366" i="1"/>
  <c r="D6367" i="1"/>
  <c r="G6367" i="1" s="1"/>
  <c r="F6367" i="1"/>
  <c r="D6368" i="1"/>
  <c r="G6368" i="1" s="1"/>
  <c r="F6368" i="1"/>
  <c r="D6369" i="1"/>
  <c r="G6369" i="1" s="1"/>
  <c r="F6369" i="1"/>
  <c r="D6370" i="1"/>
  <c r="G6370" i="1" s="1"/>
  <c r="E6370" i="1"/>
  <c r="F6370" i="1"/>
  <c r="D6371" i="1"/>
  <c r="G6371" i="1" s="1"/>
  <c r="E6371" i="1"/>
  <c r="F6371" i="1"/>
  <c r="D6372" i="1"/>
  <c r="G6372" i="1" s="1"/>
  <c r="E6372" i="1"/>
  <c r="F6372" i="1"/>
  <c r="D6373" i="1"/>
  <c r="G6373" i="1" s="1"/>
  <c r="E6373" i="1"/>
  <c r="F6373" i="1"/>
  <c r="D6374" i="1"/>
  <c r="G6374" i="1" s="1"/>
  <c r="E6374" i="1"/>
  <c r="F6374" i="1"/>
  <c r="D6375" i="1"/>
  <c r="G6375" i="1" s="1"/>
  <c r="E6375" i="1"/>
  <c r="F6375" i="1"/>
  <c r="D6376" i="1"/>
  <c r="G6376" i="1" s="1"/>
  <c r="E6376" i="1"/>
  <c r="F6376" i="1"/>
  <c r="D6377" i="1"/>
  <c r="G6377" i="1" s="1"/>
  <c r="E6377" i="1"/>
  <c r="F6377" i="1"/>
  <c r="D6378" i="1"/>
  <c r="G6378" i="1" s="1"/>
  <c r="E6378" i="1"/>
  <c r="F6378" i="1"/>
  <c r="D6379" i="1"/>
  <c r="G6379" i="1" s="1"/>
  <c r="E6379" i="1"/>
  <c r="F6379" i="1"/>
  <c r="D6380" i="1"/>
  <c r="G6380" i="1" s="1"/>
  <c r="E6380" i="1"/>
  <c r="F6380" i="1"/>
  <c r="D6381" i="1"/>
  <c r="G6381" i="1" s="1"/>
  <c r="E6381" i="1"/>
  <c r="F6381" i="1"/>
  <c r="D6382" i="1"/>
  <c r="G6382" i="1" s="1"/>
  <c r="E6382" i="1"/>
  <c r="F6382" i="1"/>
  <c r="D6383" i="1"/>
  <c r="G6383" i="1" s="1"/>
  <c r="E6383" i="1"/>
  <c r="F6383" i="1"/>
  <c r="D6384" i="1"/>
  <c r="G6384" i="1" s="1"/>
  <c r="E6384" i="1"/>
  <c r="F6384" i="1"/>
  <c r="D6385" i="1"/>
  <c r="G6385" i="1" s="1"/>
  <c r="E6385" i="1"/>
  <c r="F6385" i="1"/>
  <c r="D6386" i="1"/>
  <c r="G6386" i="1" s="1"/>
  <c r="E6386" i="1"/>
  <c r="F6386" i="1"/>
  <c r="D6387" i="1"/>
  <c r="G6387" i="1" s="1"/>
  <c r="E6387" i="1"/>
  <c r="F6387" i="1"/>
  <c r="D6388" i="1"/>
  <c r="G6388" i="1" s="1"/>
  <c r="E6388" i="1"/>
  <c r="F6388" i="1"/>
  <c r="D6389" i="1"/>
  <c r="G6389" i="1" s="1"/>
  <c r="E6389" i="1"/>
  <c r="F6389" i="1"/>
  <c r="D6390" i="1"/>
  <c r="G6390" i="1" s="1"/>
  <c r="E6390" i="1"/>
  <c r="F6390" i="1"/>
  <c r="D6391" i="1"/>
  <c r="G6391" i="1" s="1"/>
  <c r="E6391" i="1"/>
  <c r="F6391" i="1"/>
  <c r="D6392" i="1"/>
  <c r="G6392" i="1" s="1"/>
  <c r="E6392" i="1"/>
  <c r="F6392" i="1"/>
  <c r="D6393" i="1"/>
  <c r="G6393" i="1" s="1"/>
  <c r="E6393" i="1"/>
  <c r="F6393" i="1"/>
  <c r="D6394" i="1"/>
  <c r="G6394" i="1" s="1"/>
  <c r="E6394" i="1"/>
  <c r="F6394" i="1"/>
  <c r="D6395" i="1"/>
  <c r="G6395" i="1" s="1"/>
  <c r="E6395" i="1"/>
  <c r="F6395" i="1"/>
  <c r="D6396" i="1"/>
  <c r="G6396" i="1" s="1"/>
  <c r="E6396" i="1"/>
  <c r="F6396" i="1"/>
  <c r="D6397" i="1"/>
  <c r="G6397" i="1" s="1"/>
  <c r="E6397" i="1"/>
  <c r="F6397" i="1"/>
  <c r="D6398" i="1"/>
  <c r="G6398" i="1" s="1"/>
  <c r="E6398" i="1"/>
  <c r="F6398" i="1"/>
  <c r="D6399" i="1"/>
  <c r="G6399" i="1" s="1"/>
  <c r="E6399" i="1"/>
  <c r="F6399" i="1"/>
  <c r="D6400" i="1"/>
  <c r="G6400" i="1" s="1"/>
  <c r="E6400" i="1"/>
  <c r="F6400" i="1"/>
  <c r="D6401" i="1"/>
  <c r="G6401" i="1" s="1"/>
  <c r="E6401" i="1"/>
  <c r="F6401" i="1"/>
  <c r="D6402" i="1"/>
  <c r="G6402" i="1" s="1"/>
  <c r="E6402" i="1"/>
  <c r="F6402" i="1"/>
  <c r="D6403" i="1"/>
  <c r="G6403" i="1" s="1"/>
  <c r="E6403" i="1"/>
  <c r="F6403" i="1"/>
  <c r="D6404" i="1"/>
  <c r="G6404" i="1" s="1"/>
  <c r="E6404" i="1"/>
  <c r="F6404" i="1"/>
  <c r="D6405" i="1"/>
  <c r="G6405" i="1" s="1"/>
  <c r="E6405" i="1"/>
  <c r="F6405" i="1"/>
  <c r="D6406" i="1"/>
  <c r="G6406" i="1" s="1"/>
  <c r="E6406" i="1"/>
  <c r="F6406" i="1"/>
  <c r="D6407" i="1"/>
  <c r="G6407" i="1" s="1"/>
  <c r="E6407" i="1"/>
  <c r="F6407" i="1"/>
  <c r="D6408" i="1"/>
  <c r="G6408" i="1" s="1"/>
  <c r="E6408" i="1"/>
  <c r="F6408" i="1"/>
  <c r="D6409" i="1"/>
  <c r="G6409" i="1" s="1"/>
  <c r="E6409" i="1"/>
  <c r="F6409" i="1"/>
  <c r="D6410" i="1"/>
  <c r="G6410" i="1" s="1"/>
  <c r="E6410" i="1"/>
  <c r="F6410" i="1"/>
  <c r="D6411" i="1"/>
  <c r="G6411" i="1" s="1"/>
  <c r="E6411" i="1"/>
  <c r="F6411" i="1"/>
  <c r="D6412" i="1"/>
  <c r="G6412" i="1" s="1"/>
  <c r="E6412" i="1"/>
  <c r="F6412" i="1"/>
  <c r="D6413" i="1"/>
  <c r="G6413" i="1" s="1"/>
  <c r="E6413" i="1"/>
  <c r="F6413" i="1"/>
  <c r="D6414" i="1"/>
  <c r="G6414" i="1" s="1"/>
  <c r="E6414" i="1"/>
  <c r="F6414" i="1"/>
  <c r="D6415" i="1"/>
  <c r="G6415" i="1" s="1"/>
  <c r="E6415" i="1"/>
  <c r="F6415" i="1"/>
  <c r="D6416" i="1"/>
  <c r="G6416" i="1" s="1"/>
  <c r="E6416" i="1"/>
  <c r="F6416" i="1"/>
  <c r="D6417" i="1"/>
  <c r="G6417" i="1" s="1"/>
  <c r="E6417" i="1"/>
  <c r="F6417" i="1"/>
  <c r="D6418" i="1"/>
  <c r="G6418" i="1" s="1"/>
  <c r="E6418" i="1"/>
  <c r="F6418" i="1"/>
  <c r="D6419" i="1"/>
  <c r="G6419" i="1" s="1"/>
  <c r="E6419" i="1"/>
  <c r="F6419" i="1"/>
  <c r="D6420" i="1"/>
  <c r="G6420" i="1" s="1"/>
  <c r="E6420" i="1"/>
  <c r="F6420" i="1"/>
  <c r="D6421" i="1"/>
  <c r="G6421" i="1" s="1"/>
  <c r="E6421" i="1"/>
  <c r="F6421" i="1"/>
  <c r="D6422" i="1"/>
  <c r="G6422" i="1" s="1"/>
  <c r="E6422" i="1"/>
  <c r="F6422" i="1"/>
  <c r="D6423" i="1"/>
  <c r="G6423" i="1" s="1"/>
  <c r="E6423" i="1"/>
  <c r="F6423" i="1"/>
  <c r="D6424" i="1"/>
  <c r="G6424" i="1" s="1"/>
  <c r="E6424" i="1"/>
  <c r="F6424" i="1"/>
  <c r="D6425" i="1"/>
  <c r="G6425" i="1" s="1"/>
  <c r="E6425" i="1"/>
  <c r="F6425" i="1"/>
  <c r="D6426" i="1"/>
  <c r="G6426" i="1" s="1"/>
  <c r="E6426" i="1"/>
  <c r="F6426" i="1"/>
  <c r="D6427" i="1"/>
  <c r="G6427" i="1" s="1"/>
  <c r="E6427" i="1"/>
  <c r="F6427" i="1"/>
  <c r="D6428" i="1"/>
  <c r="G6428" i="1" s="1"/>
  <c r="E6428" i="1"/>
  <c r="F6428" i="1"/>
  <c r="D6429" i="1"/>
  <c r="G6429" i="1" s="1"/>
  <c r="E6429" i="1"/>
  <c r="F6429" i="1"/>
  <c r="D6430" i="1"/>
  <c r="G6430" i="1" s="1"/>
  <c r="E6430" i="1"/>
  <c r="F6430" i="1"/>
  <c r="D6431" i="1"/>
  <c r="G6431" i="1" s="1"/>
  <c r="E6431" i="1"/>
  <c r="F6431" i="1"/>
  <c r="D6432" i="1"/>
  <c r="G6432" i="1" s="1"/>
  <c r="E6432" i="1"/>
  <c r="F6432" i="1"/>
  <c r="D6433" i="1"/>
  <c r="G6433" i="1" s="1"/>
  <c r="E6433" i="1"/>
  <c r="F6433" i="1"/>
  <c r="D6434" i="1"/>
  <c r="G6434" i="1" s="1"/>
  <c r="E6434" i="1"/>
  <c r="F6434" i="1"/>
  <c r="D6435" i="1"/>
  <c r="G6435" i="1" s="1"/>
  <c r="E6435" i="1"/>
  <c r="F6435" i="1"/>
  <c r="D6436" i="1"/>
  <c r="G6436" i="1" s="1"/>
  <c r="E6436" i="1"/>
  <c r="F6436" i="1"/>
  <c r="D6437" i="1"/>
  <c r="G6437" i="1" s="1"/>
  <c r="E6437" i="1"/>
  <c r="F6437" i="1"/>
  <c r="D6438" i="1"/>
  <c r="G6438" i="1" s="1"/>
  <c r="E6438" i="1"/>
  <c r="F6438" i="1"/>
  <c r="D6439" i="1"/>
  <c r="G6439" i="1" s="1"/>
  <c r="E6439" i="1"/>
  <c r="F6439" i="1"/>
  <c r="D6440" i="1"/>
  <c r="G6440" i="1" s="1"/>
  <c r="E6440" i="1"/>
  <c r="F6440" i="1"/>
  <c r="D6441" i="1"/>
  <c r="G6441" i="1" s="1"/>
  <c r="E6441" i="1"/>
  <c r="F6441" i="1"/>
  <c r="D6442" i="1"/>
  <c r="G6442" i="1" s="1"/>
  <c r="E6442" i="1"/>
  <c r="F6442" i="1"/>
  <c r="D6443" i="1"/>
  <c r="G6443" i="1" s="1"/>
  <c r="E6443" i="1"/>
  <c r="F6443" i="1"/>
  <c r="D6444" i="1"/>
  <c r="G6444" i="1" s="1"/>
  <c r="E6444" i="1"/>
  <c r="F6444" i="1"/>
  <c r="D6445" i="1"/>
  <c r="G6445" i="1" s="1"/>
  <c r="E6445" i="1"/>
  <c r="F6445" i="1"/>
  <c r="D6446" i="1"/>
  <c r="G6446" i="1" s="1"/>
  <c r="E6446" i="1"/>
  <c r="F6446" i="1"/>
  <c r="D6447" i="1"/>
  <c r="G6447" i="1" s="1"/>
  <c r="E6447" i="1"/>
  <c r="F6447" i="1"/>
  <c r="D6448" i="1"/>
  <c r="G6448" i="1" s="1"/>
  <c r="E6448" i="1"/>
  <c r="F6448" i="1"/>
  <c r="D6449" i="1"/>
  <c r="G6449" i="1" s="1"/>
  <c r="E6449" i="1"/>
  <c r="F6449" i="1"/>
  <c r="D6450" i="1"/>
  <c r="G6450" i="1" s="1"/>
  <c r="E6450" i="1"/>
  <c r="F6450" i="1"/>
  <c r="D6451" i="1"/>
  <c r="G6451" i="1" s="1"/>
  <c r="E6451" i="1"/>
  <c r="F6451" i="1"/>
  <c r="D6452" i="1"/>
  <c r="G6452" i="1" s="1"/>
  <c r="E6452" i="1"/>
  <c r="F6452" i="1"/>
  <c r="D6453" i="1"/>
  <c r="G6453" i="1" s="1"/>
  <c r="E6453" i="1"/>
  <c r="F6453" i="1"/>
  <c r="D6454" i="1"/>
  <c r="G6454" i="1" s="1"/>
  <c r="E6454" i="1"/>
  <c r="F6454" i="1"/>
  <c r="D6455" i="1"/>
  <c r="G6455" i="1" s="1"/>
  <c r="E6455" i="1"/>
  <c r="F6455" i="1"/>
  <c r="D6456" i="1"/>
  <c r="G6456" i="1" s="1"/>
  <c r="E6456" i="1"/>
  <c r="F6456" i="1"/>
  <c r="D6457" i="1"/>
  <c r="G6457" i="1" s="1"/>
  <c r="E6457" i="1"/>
  <c r="F6457" i="1"/>
  <c r="D6458" i="1"/>
  <c r="G6458" i="1" s="1"/>
  <c r="E6458" i="1"/>
  <c r="F6458" i="1"/>
  <c r="D6459" i="1"/>
  <c r="G6459" i="1" s="1"/>
  <c r="E6459" i="1"/>
  <c r="F6459" i="1"/>
  <c r="D6460" i="1"/>
  <c r="G6460" i="1" s="1"/>
  <c r="E6460" i="1"/>
  <c r="F6460" i="1"/>
  <c r="D6461" i="1"/>
  <c r="G6461" i="1" s="1"/>
  <c r="E6461" i="1"/>
  <c r="F6461" i="1"/>
  <c r="D6462" i="1"/>
  <c r="G6462" i="1" s="1"/>
  <c r="E6462" i="1"/>
  <c r="F6462" i="1"/>
  <c r="D6463" i="1"/>
  <c r="G6463" i="1" s="1"/>
  <c r="E6463" i="1"/>
  <c r="F6463" i="1"/>
  <c r="D6464" i="1"/>
  <c r="G6464" i="1" s="1"/>
  <c r="E6464" i="1"/>
  <c r="F6464" i="1"/>
  <c r="D6465" i="1"/>
  <c r="G6465" i="1" s="1"/>
  <c r="E6465" i="1"/>
  <c r="F6465" i="1"/>
  <c r="D6466" i="1"/>
  <c r="G6466" i="1" s="1"/>
  <c r="E6466" i="1"/>
  <c r="F6466" i="1"/>
  <c r="D6467" i="1"/>
  <c r="G6467" i="1" s="1"/>
  <c r="E6467" i="1"/>
  <c r="F6467" i="1"/>
  <c r="D6468" i="1"/>
  <c r="G6468" i="1" s="1"/>
  <c r="E6468" i="1"/>
  <c r="F6468" i="1"/>
  <c r="D5031" i="1"/>
  <c r="G5031" i="1" s="1"/>
  <c r="E5134" i="1"/>
  <c r="E5133" i="1"/>
  <c r="D5138" i="1"/>
  <c r="G5138" i="1" s="1"/>
  <c r="D5137" i="1"/>
  <c r="G5137" i="1" s="1"/>
  <c r="D5136" i="1"/>
  <c r="G5136" i="1" s="1"/>
  <c r="D5135" i="1"/>
  <c r="G5135" i="1" s="1"/>
  <c r="D5134" i="1"/>
  <c r="G5134" i="1" s="1"/>
  <c r="D5133" i="1"/>
  <c r="G5133" i="1" s="1"/>
  <c r="F5133" i="1"/>
  <c r="F5134" i="1"/>
  <c r="E5135" i="1"/>
  <c r="F5135" i="1"/>
  <c r="E5136" i="1"/>
  <c r="F5136" i="1"/>
  <c r="E5137" i="1"/>
  <c r="F5137" i="1"/>
  <c r="E5138" i="1"/>
  <c r="F5138" i="1"/>
  <c r="D5139" i="1"/>
  <c r="G5139" i="1" s="1"/>
  <c r="E5139" i="1"/>
  <c r="F5139" i="1"/>
  <c r="D5140" i="1"/>
  <c r="G5140" i="1" s="1"/>
  <c r="E5140" i="1"/>
  <c r="F5140" i="1"/>
  <c r="D5141" i="1"/>
  <c r="G5141" i="1" s="1"/>
  <c r="E5141" i="1"/>
  <c r="F5141" i="1"/>
  <c r="D5142" i="1"/>
  <c r="G5142" i="1" s="1"/>
  <c r="E5142" i="1"/>
  <c r="F5142" i="1"/>
  <c r="D5143" i="1"/>
  <c r="G5143" i="1" s="1"/>
  <c r="E5143" i="1"/>
  <c r="F5143" i="1"/>
  <c r="D5144" i="1"/>
  <c r="G5144" i="1" s="1"/>
  <c r="E5144" i="1"/>
  <c r="F5144" i="1"/>
  <c r="D5145" i="1"/>
  <c r="G5145" i="1" s="1"/>
  <c r="E5145" i="1"/>
  <c r="F5145" i="1"/>
  <c r="D5146" i="1"/>
  <c r="G5146" i="1" s="1"/>
  <c r="E5146" i="1"/>
  <c r="F5146" i="1"/>
  <c r="D5147" i="1"/>
  <c r="G5147" i="1" s="1"/>
  <c r="E5147" i="1"/>
  <c r="F5147" i="1"/>
  <c r="D5148" i="1"/>
  <c r="G5148" i="1" s="1"/>
  <c r="E5148" i="1"/>
  <c r="F5148" i="1"/>
  <c r="D5149" i="1"/>
  <c r="G5149" i="1" s="1"/>
  <c r="E5149" i="1"/>
  <c r="F5149" i="1"/>
  <c r="D5150" i="1"/>
  <c r="G5150" i="1" s="1"/>
  <c r="E5150" i="1"/>
  <c r="F5150" i="1"/>
  <c r="D5151" i="1"/>
  <c r="G5151" i="1" s="1"/>
  <c r="E5151" i="1"/>
  <c r="F5151" i="1"/>
  <c r="D5152" i="1"/>
  <c r="G5152" i="1" s="1"/>
  <c r="E5152" i="1"/>
  <c r="F5152" i="1"/>
  <c r="D5153" i="1"/>
  <c r="G5153" i="1" s="1"/>
  <c r="E5153" i="1"/>
  <c r="F5153" i="1"/>
  <c r="D5154" i="1"/>
  <c r="G5154" i="1" s="1"/>
  <c r="E5154" i="1"/>
  <c r="F5154" i="1"/>
  <c r="D5155" i="1"/>
  <c r="G5155" i="1" s="1"/>
  <c r="E5155" i="1"/>
  <c r="F5155" i="1"/>
  <c r="D5156" i="1"/>
  <c r="G5156" i="1" s="1"/>
  <c r="E5156" i="1"/>
  <c r="F5156" i="1"/>
  <c r="D5157" i="1"/>
  <c r="G5157" i="1" s="1"/>
  <c r="E5157" i="1"/>
  <c r="F5157" i="1"/>
  <c r="D5158" i="1"/>
  <c r="G5158" i="1" s="1"/>
  <c r="E5158" i="1"/>
  <c r="F5158" i="1"/>
  <c r="D5159" i="1"/>
  <c r="G5159" i="1" s="1"/>
  <c r="E5159" i="1"/>
  <c r="F5159" i="1"/>
  <c r="D5160" i="1"/>
  <c r="G5160" i="1" s="1"/>
  <c r="E5160" i="1"/>
  <c r="F5160" i="1"/>
  <c r="D5161" i="1"/>
  <c r="G5161" i="1" s="1"/>
  <c r="E5161" i="1"/>
  <c r="F5161" i="1"/>
  <c r="D5162" i="1"/>
  <c r="G5162" i="1" s="1"/>
  <c r="E5162" i="1"/>
  <c r="F5162" i="1"/>
  <c r="D5163" i="1"/>
  <c r="G5163" i="1" s="1"/>
  <c r="E5163" i="1"/>
  <c r="F5163" i="1"/>
  <c r="D5164" i="1"/>
  <c r="G5164" i="1" s="1"/>
  <c r="E5164" i="1"/>
  <c r="F5164" i="1"/>
  <c r="D5165" i="1"/>
  <c r="G5165" i="1" s="1"/>
  <c r="E5165" i="1"/>
  <c r="F5165" i="1"/>
  <c r="D5166" i="1"/>
  <c r="G5166" i="1" s="1"/>
  <c r="E5166" i="1"/>
  <c r="F5166" i="1"/>
  <c r="D5167" i="1"/>
  <c r="G5167" i="1" s="1"/>
  <c r="E5167" i="1"/>
  <c r="F5167" i="1"/>
  <c r="D5168" i="1"/>
  <c r="G5168" i="1" s="1"/>
  <c r="E5168" i="1"/>
  <c r="F5168" i="1"/>
  <c r="D5169" i="1"/>
  <c r="G5169" i="1" s="1"/>
  <c r="E5169" i="1"/>
  <c r="F5169" i="1"/>
  <c r="D5170" i="1"/>
  <c r="G5170" i="1" s="1"/>
  <c r="E5170" i="1"/>
  <c r="F5170" i="1"/>
  <c r="D5171" i="1"/>
  <c r="G5171" i="1" s="1"/>
  <c r="E5171" i="1"/>
  <c r="F5171" i="1"/>
  <c r="D5172" i="1"/>
  <c r="G5172" i="1" s="1"/>
  <c r="E5172" i="1"/>
  <c r="F5172" i="1"/>
  <c r="D5173" i="1"/>
  <c r="G5173" i="1" s="1"/>
  <c r="E5173" i="1"/>
  <c r="F5173" i="1"/>
  <c r="D5174" i="1"/>
  <c r="G5174" i="1" s="1"/>
  <c r="E5174" i="1"/>
  <c r="F5174" i="1"/>
  <c r="D5175" i="1"/>
  <c r="G5175" i="1" s="1"/>
  <c r="E5175" i="1"/>
  <c r="F5175" i="1"/>
  <c r="D5176" i="1"/>
  <c r="G5176" i="1" s="1"/>
  <c r="E5176" i="1"/>
  <c r="F5176" i="1"/>
  <c r="D5177" i="1"/>
  <c r="G5177" i="1" s="1"/>
  <c r="E5177" i="1"/>
  <c r="F5177" i="1"/>
  <c r="D5178" i="1"/>
  <c r="G5178" i="1" s="1"/>
  <c r="E5178" i="1"/>
  <c r="F5178" i="1"/>
  <c r="D5179" i="1"/>
  <c r="G5179" i="1" s="1"/>
  <c r="E5179" i="1"/>
  <c r="F5179" i="1"/>
  <c r="D5180" i="1"/>
  <c r="G5180" i="1" s="1"/>
  <c r="E5180" i="1"/>
  <c r="F5180" i="1"/>
  <c r="D5181" i="1"/>
  <c r="G5181" i="1" s="1"/>
  <c r="E5181" i="1"/>
  <c r="F5181" i="1"/>
  <c r="D5182" i="1"/>
  <c r="G5182" i="1" s="1"/>
  <c r="E5182" i="1"/>
  <c r="F5182" i="1"/>
  <c r="D5183" i="1"/>
  <c r="G5183" i="1" s="1"/>
  <c r="E5183" i="1"/>
  <c r="F5183" i="1"/>
  <c r="D5184" i="1"/>
  <c r="G5184" i="1" s="1"/>
  <c r="E5184" i="1"/>
  <c r="F5184" i="1"/>
  <c r="D5185" i="1"/>
  <c r="G5185" i="1" s="1"/>
  <c r="E5185" i="1"/>
  <c r="F5185" i="1"/>
  <c r="D5186" i="1"/>
  <c r="G5186" i="1" s="1"/>
  <c r="E5186" i="1"/>
  <c r="F5186" i="1"/>
  <c r="D5187" i="1"/>
  <c r="G5187" i="1" s="1"/>
  <c r="E5187" i="1"/>
  <c r="F5187" i="1"/>
  <c r="D5188" i="1"/>
  <c r="G5188" i="1" s="1"/>
  <c r="E5188" i="1"/>
  <c r="F5188" i="1"/>
  <c r="D5189" i="1"/>
  <c r="G5189" i="1" s="1"/>
  <c r="E5189" i="1"/>
  <c r="F5189" i="1"/>
  <c r="D5190" i="1"/>
  <c r="G5190" i="1" s="1"/>
  <c r="E5190" i="1"/>
  <c r="F5190" i="1"/>
  <c r="D5191" i="1"/>
  <c r="G5191" i="1" s="1"/>
  <c r="E5191" i="1"/>
  <c r="F5191" i="1"/>
  <c r="D5192" i="1"/>
  <c r="G5192" i="1" s="1"/>
  <c r="E5192" i="1"/>
  <c r="F5192" i="1"/>
  <c r="D5193" i="1"/>
  <c r="G5193" i="1" s="1"/>
  <c r="E5193" i="1"/>
  <c r="F5193" i="1"/>
  <c r="D5194" i="1"/>
  <c r="G5194" i="1" s="1"/>
  <c r="E5194" i="1"/>
  <c r="F5194" i="1"/>
  <c r="D5195" i="1"/>
  <c r="G5195" i="1" s="1"/>
  <c r="E5195" i="1"/>
  <c r="F5195" i="1"/>
  <c r="D5196" i="1"/>
  <c r="G5196" i="1" s="1"/>
  <c r="E5196" i="1"/>
  <c r="F5196" i="1"/>
  <c r="D5197" i="1"/>
  <c r="G5197" i="1" s="1"/>
  <c r="E5197" i="1"/>
  <c r="F5197" i="1"/>
  <c r="D5198" i="1"/>
  <c r="G5198" i="1" s="1"/>
  <c r="E5198" i="1"/>
  <c r="F5198" i="1"/>
  <c r="D5199" i="1"/>
  <c r="G5199" i="1" s="1"/>
  <c r="E5199" i="1"/>
  <c r="F5199" i="1"/>
  <c r="D5200" i="1"/>
  <c r="G5200" i="1" s="1"/>
  <c r="E5200" i="1"/>
  <c r="F5200" i="1"/>
  <c r="D5201" i="1"/>
  <c r="G5201" i="1" s="1"/>
  <c r="E5201" i="1"/>
  <c r="F5201" i="1"/>
  <c r="D5202" i="1"/>
  <c r="G5202" i="1" s="1"/>
  <c r="E5202" i="1"/>
  <c r="F5202" i="1"/>
  <c r="D5203" i="1"/>
  <c r="G5203" i="1" s="1"/>
  <c r="E5203" i="1"/>
  <c r="F5203" i="1"/>
  <c r="D5204" i="1"/>
  <c r="G5204" i="1" s="1"/>
  <c r="E5204" i="1"/>
  <c r="F5204" i="1"/>
  <c r="D5205" i="1"/>
  <c r="G5205" i="1" s="1"/>
  <c r="E5205" i="1"/>
  <c r="F5205" i="1"/>
  <c r="D5206" i="1"/>
  <c r="G5206" i="1" s="1"/>
  <c r="E5206" i="1"/>
  <c r="F5206" i="1"/>
  <c r="D5207" i="1"/>
  <c r="G5207" i="1" s="1"/>
  <c r="E5207" i="1"/>
  <c r="F5207" i="1"/>
  <c r="D5208" i="1"/>
  <c r="G5208" i="1" s="1"/>
  <c r="E5208" i="1"/>
  <c r="F5208" i="1"/>
  <c r="D5209" i="1"/>
  <c r="G5209" i="1" s="1"/>
  <c r="E5209" i="1"/>
  <c r="F5209" i="1"/>
  <c r="D5210" i="1"/>
  <c r="G5210" i="1" s="1"/>
  <c r="E5210" i="1"/>
  <c r="F5210" i="1"/>
  <c r="D5211" i="1"/>
  <c r="G5211" i="1" s="1"/>
  <c r="E5211" i="1"/>
  <c r="F5211" i="1"/>
  <c r="D5212" i="1"/>
  <c r="G5212" i="1" s="1"/>
  <c r="E5212" i="1"/>
  <c r="F5212" i="1"/>
  <c r="D5213" i="1"/>
  <c r="G5213" i="1" s="1"/>
  <c r="E5213" i="1"/>
  <c r="F5213" i="1"/>
  <c r="D5214" i="1"/>
  <c r="G5214" i="1" s="1"/>
  <c r="E5214" i="1"/>
  <c r="F5214" i="1"/>
  <c r="D5215" i="1"/>
  <c r="G5215" i="1" s="1"/>
  <c r="E5215" i="1"/>
  <c r="F5215" i="1"/>
  <c r="D5216" i="1"/>
  <c r="G5216" i="1" s="1"/>
  <c r="E5216" i="1"/>
  <c r="F5216" i="1"/>
  <c r="D5217" i="1"/>
  <c r="G5217" i="1" s="1"/>
  <c r="E5217" i="1"/>
  <c r="F5217" i="1"/>
  <c r="D5218" i="1"/>
  <c r="G5218" i="1" s="1"/>
  <c r="E5218" i="1"/>
  <c r="F5218" i="1"/>
  <c r="D5219" i="1"/>
  <c r="G5219" i="1" s="1"/>
  <c r="E5219" i="1"/>
  <c r="F5219" i="1"/>
  <c r="D5220" i="1"/>
  <c r="G5220" i="1" s="1"/>
  <c r="E5220" i="1"/>
  <c r="F5220" i="1"/>
  <c r="D5221" i="1"/>
  <c r="G5221" i="1" s="1"/>
  <c r="E5221" i="1"/>
  <c r="F5221" i="1"/>
  <c r="D5222" i="1"/>
  <c r="G5222" i="1" s="1"/>
  <c r="E5222" i="1"/>
  <c r="F5222" i="1"/>
  <c r="D5223" i="1"/>
  <c r="G5223" i="1" s="1"/>
  <c r="E5223" i="1"/>
  <c r="F5223" i="1"/>
  <c r="D5224" i="1"/>
  <c r="G5224" i="1" s="1"/>
  <c r="E5224" i="1"/>
  <c r="F5224" i="1"/>
  <c r="D5225" i="1"/>
  <c r="G5225" i="1" s="1"/>
  <c r="E5225" i="1"/>
  <c r="F5225" i="1"/>
  <c r="D5226" i="1"/>
  <c r="G5226" i="1" s="1"/>
  <c r="E5226" i="1"/>
  <c r="F5226" i="1"/>
  <c r="D5227" i="1"/>
  <c r="G5227" i="1" s="1"/>
  <c r="E5227" i="1"/>
  <c r="F5227" i="1"/>
  <c r="D5228" i="1"/>
  <c r="G5228" i="1" s="1"/>
  <c r="E5228" i="1"/>
  <c r="F5228" i="1"/>
  <c r="D5229" i="1"/>
  <c r="G5229" i="1" s="1"/>
  <c r="E5229" i="1"/>
  <c r="F5229" i="1"/>
  <c r="D5230" i="1"/>
  <c r="G5230" i="1" s="1"/>
  <c r="E5230" i="1"/>
  <c r="F5230" i="1"/>
  <c r="D5231" i="1"/>
  <c r="G5231" i="1" s="1"/>
  <c r="E5231" i="1"/>
  <c r="F5231" i="1"/>
  <c r="D5232" i="1"/>
  <c r="G5232" i="1" s="1"/>
  <c r="E5232" i="1"/>
  <c r="F5232" i="1"/>
  <c r="D5233" i="1"/>
  <c r="G5233" i="1" s="1"/>
  <c r="E5233" i="1"/>
  <c r="F5233" i="1"/>
  <c r="D5234" i="1"/>
  <c r="G5234" i="1" s="1"/>
  <c r="E5234" i="1"/>
  <c r="F5234" i="1"/>
  <c r="D5235" i="1"/>
  <c r="G5235" i="1" s="1"/>
  <c r="E5235" i="1"/>
  <c r="F5235" i="1"/>
  <c r="D5236" i="1"/>
  <c r="G5236" i="1" s="1"/>
  <c r="E5236" i="1"/>
  <c r="F5236" i="1"/>
  <c r="D5237" i="1"/>
  <c r="G5237" i="1" s="1"/>
  <c r="E5237" i="1"/>
  <c r="F5237" i="1"/>
  <c r="D5238" i="1"/>
  <c r="G5238" i="1" s="1"/>
  <c r="E5238" i="1"/>
  <c r="F5238" i="1"/>
  <c r="D5239" i="1"/>
  <c r="G5239" i="1" s="1"/>
  <c r="E5239" i="1"/>
  <c r="F5239" i="1"/>
  <c r="D5240" i="1"/>
  <c r="G5240" i="1" s="1"/>
  <c r="E5240" i="1"/>
  <c r="F5240" i="1"/>
  <c r="D5241" i="1"/>
  <c r="G5241" i="1" s="1"/>
  <c r="E5241" i="1"/>
  <c r="F5241" i="1"/>
  <c r="D5242" i="1"/>
  <c r="G5242" i="1" s="1"/>
  <c r="E5242" i="1"/>
  <c r="F5242" i="1"/>
  <c r="D5243" i="1"/>
  <c r="G5243" i="1" s="1"/>
  <c r="E5243" i="1"/>
  <c r="F5243" i="1"/>
  <c r="D5244" i="1"/>
  <c r="G5244" i="1" s="1"/>
  <c r="E5244" i="1"/>
  <c r="F5244" i="1"/>
  <c r="D5245" i="1"/>
  <c r="G5245" i="1" s="1"/>
  <c r="E5245" i="1"/>
  <c r="F5245" i="1"/>
  <c r="D5246" i="1"/>
  <c r="G5246" i="1" s="1"/>
  <c r="E5246" i="1"/>
  <c r="F5246" i="1"/>
  <c r="D5247" i="1"/>
  <c r="G5247" i="1" s="1"/>
  <c r="E5247" i="1"/>
  <c r="F5247" i="1"/>
  <c r="D5248" i="1"/>
  <c r="G5248" i="1" s="1"/>
  <c r="E5248" i="1"/>
  <c r="F5248" i="1"/>
  <c r="D5249" i="1"/>
  <c r="G5249" i="1" s="1"/>
  <c r="E5249" i="1"/>
  <c r="F5249" i="1"/>
  <c r="D5250" i="1"/>
  <c r="G5250" i="1" s="1"/>
  <c r="E5250" i="1"/>
  <c r="F5250" i="1"/>
  <c r="D5251" i="1"/>
  <c r="G5251" i="1" s="1"/>
  <c r="E5251" i="1"/>
  <c r="F5251" i="1"/>
  <c r="D5252" i="1"/>
  <c r="G5252" i="1" s="1"/>
  <c r="E5252" i="1"/>
  <c r="F5252" i="1"/>
  <c r="D5253" i="1"/>
  <c r="G5253" i="1" s="1"/>
  <c r="E5253" i="1"/>
  <c r="F5253" i="1"/>
  <c r="D5254" i="1"/>
  <c r="G5254" i="1" s="1"/>
  <c r="E5254" i="1"/>
  <c r="F5254" i="1"/>
  <c r="D5255" i="1"/>
  <c r="G5255" i="1" s="1"/>
  <c r="E5255" i="1"/>
  <c r="F5255" i="1"/>
  <c r="D5256" i="1"/>
  <c r="G5256" i="1" s="1"/>
  <c r="E5256" i="1"/>
  <c r="F5256" i="1"/>
  <c r="D5257" i="1"/>
  <c r="G5257" i="1" s="1"/>
  <c r="E5257" i="1"/>
  <c r="F5257" i="1"/>
  <c r="D5258" i="1"/>
  <c r="G5258" i="1" s="1"/>
  <c r="E5258" i="1"/>
  <c r="F5258" i="1"/>
  <c r="D5259" i="1"/>
  <c r="G5259" i="1" s="1"/>
  <c r="E5259" i="1"/>
  <c r="F5259" i="1"/>
  <c r="D5260" i="1"/>
  <c r="G5260" i="1" s="1"/>
  <c r="E5260" i="1"/>
  <c r="F5260" i="1"/>
  <c r="D5261" i="1"/>
  <c r="G5261" i="1" s="1"/>
  <c r="E5261" i="1"/>
  <c r="F5261" i="1"/>
  <c r="D5262" i="1"/>
  <c r="G5262" i="1" s="1"/>
  <c r="E5262" i="1"/>
  <c r="F5262" i="1"/>
  <c r="D5263" i="1"/>
  <c r="G5263" i="1" s="1"/>
  <c r="E5263" i="1"/>
  <c r="F5263" i="1"/>
  <c r="D5264" i="1"/>
  <c r="G5264" i="1" s="1"/>
  <c r="E5264" i="1"/>
  <c r="F5264" i="1"/>
  <c r="D5265" i="1"/>
  <c r="G5265" i="1" s="1"/>
  <c r="E5265" i="1"/>
  <c r="F5265" i="1"/>
  <c r="D5266" i="1"/>
  <c r="G5266" i="1" s="1"/>
  <c r="E5266" i="1"/>
  <c r="F5266" i="1"/>
  <c r="D5267" i="1"/>
  <c r="G5267" i="1" s="1"/>
  <c r="E5267" i="1"/>
  <c r="F5267" i="1"/>
  <c r="D5268" i="1"/>
  <c r="G5268" i="1" s="1"/>
  <c r="E5268" i="1"/>
  <c r="F5268" i="1"/>
  <c r="D5269" i="1"/>
  <c r="G5269" i="1" s="1"/>
  <c r="E5269" i="1"/>
  <c r="F5269" i="1"/>
  <c r="D5270" i="1"/>
  <c r="G5270" i="1" s="1"/>
  <c r="E5270" i="1"/>
  <c r="F5270" i="1"/>
  <c r="D5271" i="1"/>
  <c r="G5271" i="1" s="1"/>
  <c r="E5271" i="1"/>
  <c r="F5271" i="1"/>
  <c r="D5272" i="1"/>
  <c r="G5272" i="1" s="1"/>
  <c r="E5272" i="1"/>
  <c r="F5272" i="1"/>
  <c r="D5273" i="1"/>
  <c r="G5273" i="1" s="1"/>
  <c r="E5273" i="1"/>
  <c r="F5273" i="1"/>
  <c r="D5274" i="1"/>
  <c r="G5274" i="1" s="1"/>
  <c r="E5274" i="1"/>
  <c r="F5274" i="1"/>
  <c r="D5275" i="1"/>
  <c r="G5275" i="1" s="1"/>
  <c r="E5275" i="1"/>
  <c r="F5275" i="1"/>
  <c r="D5276" i="1"/>
  <c r="G5276" i="1" s="1"/>
  <c r="E5276" i="1"/>
  <c r="F5276" i="1"/>
  <c r="D5277" i="1"/>
  <c r="G5277" i="1" s="1"/>
  <c r="E5277" i="1"/>
  <c r="F5277" i="1"/>
  <c r="D5278" i="1"/>
  <c r="G5278" i="1" s="1"/>
  <c r="E5278" i="1"/>
  <c r="F5278" i="1"/>
  <c r="D5279" i="1"/>
  <c r="G5279" i="1" s="1"/>
  <c r="E5279" i="1"/>
  <c r="F5279" i="1"/>
  <c r="D5280" i="1"/>
  <c r="G5280" i="1" s="1"/>
  <c r="E5280" i="1"/>
  <c r="F5280" i="1"/>
  <c r="D5281" i="1"/>
  <c r="G5281" i="1" s="1"/>
  <c r="E5281" i="1"/>
  <c r="F5281" i="1"/>
  <c r="D5282" i="1"/>
  <c r="G5282" i="1" s="1"/>
  <c r="E5282" i="1"/>
  <c r="F5282" i="1"/>
  <c r="D5283" i="1"/>
  <c r="G5283" i="1" s="1"/>
  <c r="E5283" i="1"/>
  <c r="F5283" i="1"/>
  <c r="D5284" i="1"/>
  <c r="G5284" i="1" s="1"/>
  <c r="E5284" i="1"/>
  <c r="F5284" i="1"/>
  <c r="D5285" i="1"/>
  <c r="G5285" i="1" s="1"/>
  <c r="E5285" i="1"/>
  <c r="F5285" i="1"/>
  <c r="D5286" i="1"/>
  <c r="G5286" i="1" s="1"/>
  <c r="E5286" i="1"/>
  <c r="F5286" i="1"/>
  <c r="D5287" i="1"/>
  <c r="G5287" i="1" s="1"/>
  <c r="E5287" i="1"/>
  <c r="F5287" i="1"/>
  <c r="D5288" i="1"/>
  <c r="G5288" i="1" s="1"/>
  <c r="E5288" i="1"/>
  <c r="F5288" i="1"/>
  <c r="D5289" i="1"/>
  <c r="G5289" i="1" s="1"/>
  <c r="E5289" i="1"/>
  <c r="F5289" i="1"/>
  <c r="D5290" i="1"/>
  <c r="G5290" i="1" s="1"/>
  <c r="E5290" i="1"/>
  <c r="F5290" i="1"/>
  <c r="D5291" i="1"/>
  <c r="G5291" i="1" s="1"/>
  <c r="E5291" i="1"/>
  <c r="F5291" i="1"/>
  <c r="D5292" i="1"/>
  <c r="G5292" i="1" s="1"/>
  <c r="E5292" i="1"/>
  <c r="F5292" i="1"/>
  <c r="D5293" i="1"/>
  <c r="G5293" i="1" s="1"/>
  <c r="E5293" i="1"/>
  <c r="F5293" i="1"/>
  <c r="D5294" i="1"/>
  <c r="G5294" i="1" s="1"/>
  <c r="E5294" i="1"/>
  <c r="F5294" i="1"/>
  <c r="D5295" i="1"/>
  <c r="G5295" i="1" s="1"/>
  <c r="E5295" i="1"/>
  <c r="F5295" i="1"/>
  <c r="D5296" i="1"/>
  <c r="G5296" i="1" s="1"/>
  <c r="E5296" i="1"/>
  <c r="F5296" i="1"/>
  <c r="D5297" i="1"/>
  <c r="G5297" i="1" s="1"/>
  <c r="E5297" i="1"/>
  <c r="F5297" i="1"/>
  <c r="D5298" i="1"/>
  <c r="G5298" i="1" s="1"/>
  <c r="E5298" i="1"/>
  <c r="F5298" i="1"/>
  <c r="D5299" i="1"/>
  <c r="G5299" i="1" s="1"/>
  <c r="E5299" i="1"/>
  <c r="F5299" i="1"/>
  <c r="D5300" i="1"/>
  <c r="G5300" i="1" s="1"/>
  <c r="E5300" i="1"/>
  <c r="F5300" i="1"/>
  <c r="D5301" i="1"/>
  <c r="G5301" i="1" s="1"/>
  <c r="E5301" i="1"/>
  <c r="F5301" i="1"/>
  <c r="D5302" i="1"/>
  <c r="G5302" i="1" s="1"/>
  <c r="E5302" i="1"/>
  <c r="F5302" i="1"/>
  <c r="D5303" i="1"/>
  <c r="G5303" i="1" s="1"/>
  <c r="E5303" i="1"/>
  <c r="F5303" i="1"/>
  <c r="D5304" i="1"/>
  <c r="G5304" i="1" s="1"/>
  <c r="E5304" i="1"/>
  <c r="F5304" i="1"/>
  <c r="D5305" i="1"/>
  <c r="G5305" i="1" s="1"/>
  <c r="E5305" i="1"/>
  <c r="F5305" i="1"/>
  <c r="D5306" i="1"/>
  <c r="G5306" i="1" s="1"/>
  <c r="E5306" i="1"/>
  <c r="F5306" i="1"/>
  <c r="D5307" i="1"/>
  <c r="G5307" i="1" s="1"/>
  <c r="E5307" i="1"/>
  <c r="F5307" i="1"/>
  <c r="D5308" i="1"/>
  <c r="G5308" i="1" s="1"/>
  <c r="E5308" i="1"/>
  <c r="F5308" i="1"/>
  <c r="D5309" i="1"/>
  <c r="G5309" i="1" s="1"/>
  <c r="E5309" i="1"/>
  <c r="F5309" i="1"/>
  <c r="D5310" i="1"/>
  <c r="G5310" i="1" s="1"/>
  <c r="E5310" i="1"/>
  <c r="F5310" i="1"/>
  <c r="D5311" i="1"/>
  <c r="G5311" i="1" s="1"/>
  <c r="E5311" i="1"/>
  <c r="F5311" i="1"/>
  <c r="D5312" i="1"/>
  <c r="G5312" i="1" s="1"/>
  <c r="E5312" i="1"/>
  <c r="F5312" i="1"/>
  <c r="D5313" i="1"/>
  <c r="G5313" i="1" s="1"/>
  <c r="E5313" i="1"/>
  <c r="F5313" i="1"/>
  <c r="D5314" i="1"/>
  <c r="G5314" i="1" s="1"/>
  <c r="E5314" i="1"/>
  <c r="F5314" i="1"/>
  <c r="D5315" i="1"/>
  <c r="G5315" i="1" s="1"/>
  <c r="E5315" i="1"/>
  <c r="F5315" i="1"/>
  <c r="D5316" i="1"/>
  <c r="G5316" i="1" s="1"/>
  <c r="E5316" i="1"/>
  <c r="F5316" i="1"/>
  <c r="D5317" i="1"/>
  <c r="G5317" i="1" s="1"/>
  <c r="E5317" i="1"/>
  <c r="F5317" i="1"/>
  <c r="D5318" i="1"/>
  <c r="G5318" i="1" s="1"/>
  <c r="E5318" i="1"/>
  <c r="F5318" i="1"/>
  <c r="D5319" i="1"/>
  <c r="G5319" i="1" s="1"/>
  <c r="E5319" i="1"/>
  <c r="F5319" i="1"/>
  <c r="D5320" i="1"/>
  <c r="G5320" i="1" s="1"/>
  <c r="E5320" i="1"/>
  <c r="F5320" i="1"/>
  <c r="D5321" i="1"/>
  <c r="G5321" i="1" s="1"/>
  <c r="E5321" i="1"/>
  <c r="F5321" i="1"/>
  <c r="D5322" i="1"/>
  <c r="G5322" i="1" s="1"/>
  <c r="E5322" i="1"/>
  <c r="F5322" i="1"/>
  <c r="D5323" i="1"/>
  <c r="G5323" i="1" s="1"/>
  <c r="E5323" i="1"/>
  <c r="F5323" i="1"/>
  <c r="D5324" i="1"/>
  <c r="G5324" i="1" s="1"/>
  <c r="E5324" i="1"/>
  <c r="F5324" i="1"/>
  <c r="D5325" i="1"/>
  <c r="G5325" i="1" s="1"/>
  <c r="E5325" i="1"/>
  <c r="F5325" i="1"/>
  <c r="D5326" i="1"/>
  <c r="G5326" i="1" s="1"/>
  <c r="E5326" i="1"/>
  <c r="F5326" i="1"/>
  <c r="D5327" i="1"/>
  <c r="G5327" i="1" s="1"/>
  <c r="E5327" i="1"/>
  <c r="F5327" i="1"/>
  <c r="D5328" i="1"/>
  <c r="G5328" i="1" s="1"/>
  <c r="E5328" i="1"/>
  <c r="F5328" i="1"/>
  <c r="D5329" i="1"/>
  <c r="G5329" i="1" s="1"/>
  <c r="E5329" i="1"/>
  <c r="F5329" i="1"/>
  <c r="D5330" i="1"/>
  <c r="G5330" i="1" s="1"/>
  <c r="E5330" i="1"/>
  <c r="F5330" i="1"/>
  <c r="D5331" i="1"/>
  <c r="G5331" i="1" s="1"/>
  <c r="E5331" i="1"/>
  <c r="F5331" i="1"/>
  <c r="D5332" i="1"/>
  <c r="G5332" i="1" s="1"/>
  <c r="E5332" i="1"/>
  <c r="F5332" i="1"/>
  <c r="D5333" i="1"/>
  <c r="G5333" i="1" s="1"/>
  <c r="E5333" i="1"/>
  <c r="F5333" i="1"/>
  <c r="D5334" i="1"/>
  <c r="G5334" i="1" s="1"/>
  <c r="E5334" i="1"/>
  <c r="F5334" i="1"/>
  <c r="D5335" i="1"/>
  <c r="G5335" i="1" s="1"/>
  <c r="E5335" i="1"/>
  <c r="F5335" i="1"/>
  <c r="D5336" i="1"/>
  <c r="G5336" i="1" s="1"/>
  <c r="E5336" i="1"/>
  <c r="F5336" i="1"/>
  <c r="D5337" i="1"/>
  <c r="G5337" i="1" s="1"/>
  <c r="E5337" i="1"/>
  <c r="F5337" i="1"/>
  <c r="D5338" i="1"/>
  <c r="G5338" i="1" s="1"/>
  <c r="E5338" i="1"/>
  <c r="F5338" i="1"/>
  <c r="D5339" i="1"/>
  <c r="G5339" i="1" s="1"/>
  <c r="E5339" i="1"/>
  <c r="F5339" i="1"/>
  <c r="D5340" i="1"/>
  <c r="G5340" i="1" s="1"/>
  <c r="E5340" i="1"/>
  <c r="F5340" i="1"/>
  <c r="D5341" i="1"/>
  <c r="G5341" i="1" s="1"/>
  <c r="E5341" i="1"/>
  <c r="F5341" i="1"/>
  <c r="D5342" i="1"/>
  <c r="G5342" i="1" s="1"/>
  <c r="E5342" i="1"/>
  <c r="F5342" i="1"/>
  <c r="D5343" i="1"/>
  <c r="G5343" i="1" s="1"/>
  <c r="E5343" i="1"/>
  <c r="F5343" i="1"/>
  <c r="D5344" i="1"/>
  <c r="G5344" i="1" s="1"/>
  <c r="E5344" i="1"/>
  <c r="F5344" i="1"/>
  <c r="D5345" i="1"/>
  <c r="G5345" i="1" s="1"/>
  <c r="E5345" i="1"/>
  <c r="F5345" i="1"/>
  <c r="D5346" i="1"/>
  <c r="G5346" i="1" s="1"/>
  <c r="E5346" i="1"/>
  <c r="F5346" i="1"/>
  <c r="D5347" i="1"/>
  <c r="G5347" i="1" s="1"/>
  <c r="E5347" i="1"/>
  <c r="F5347" i="1"/>
  <c r="D5348" i="1"/>
  <c r="G5348" i="1" s="1"/>
  <c r="E5348" i="1"/>
  <c r="F5348" i="1"/>
  <c r="D5349" i="1"/>
  <c r="G5349" i="1" s="1"/>
  <c r="E5349" i="1"/>
  <c r="F5349" i="1"/>
  <c r="D5350" i="1"/>
  <c r="G5350" i="1" s="1"/>
  <c r="E5350" i="1"/>
  <c r="F5350" i="1"/>
  <c r="D5351" i="1"/>
  <c r="G5351" i="1" s="1"/>
  <c r="E5351" i="1"/>
  <c r="F5351" i="1"/>
  <c r="D5352" i="1"/>
  <c r="G5352" i="1" s="1"/>
  <c r="E5352" i="1"/>
  <c r="F5352" i="1"/>
  <c r="D5353" i="1"/>
  <c r="G5353" i="1" s="1"/>
  <c r="E5353" i="1"/>
  <c r="F5353" i="1"/>
  <c r="F3543" i="1"/>
  <c r="F1748" i="1"/>
  <c r="E49" i="1" l="1"/>
  <c r="E48" i="1"/>
  <c r="E6918" i="1" l="1"/>
  <c r="E6917" i="1"/>
  <c r="D6922" i="1"/>
  <c r="G6922" i="1" s="1"/>
  <c r="D6921" i="1"/>
  <c r="G6921" i="1" s="1"/>
  <c r="D6920" i="1"/>
  <c r="G6920" i="1" s="1"/>
  <c r="D6919" i="1"/>
  <c r="G6919" i="1" s="1"/>
  <c r="D6918" i="1"/>
  <c r="G6918" i="1" s="1"/>
  <c r="D6917" i="1"/>
  <c r="G6917" i="1" s="1"/>
  <c r="D6746" i="1"/>
  <c r="G6746" i="1" s="1"/>
  <c r="E6744" i="1"/>
  <c r="E6743" i="1"/>
  <c r="D6748" i="1"/>
  <c r="G6748" i="1" s="1"/>
  <c r="D6747" i="1"/>
  <c r="G6747" i="1" s="1"/>
  <c r="D6745" i="1"/>
  <c r="G6745" i="1" s="1"/>
  <c r="D6744" i="1"/>
  <c r="G6744" i="1" s="1"/>
  <c r="D6743" i="1"/>
  <c r="G6743" i="1" s="1"/>
  <c r="E6471" i="1"/>
  <c r="E6470" i="1"/>
  <c r="D6475" i="1"/>
  <c r="G6475" i="1" s="1"/>
  <c r="D6474" i="1"/>
  <c r="G6474" i="1" s="1"/>
  <c r="D6473" i="1"/>
  <c r="G6473" i="1" s="1"/>
  <c r="D6472" i="1"/>
  <c r="G6472" i="1" s="1"/>
  <c r="D6471" i="1"/>
  <c r="G6471" i="1" s="1"/>
  <c r="D6470" i="1"/>
  <c r="G6470" i="1" s="1"/>
  <c r="E6060" i="1"/>
  <c r="E6059" i="1"/>
  <c r="D6064" i="1"/>
  <c r="G6064" i="1" s="1"/>
  <c r="D6063" i="1"/>
  <c r="G6063" i="1" s="1"/>
  <c r="D6062" i="1"/>
  <c r="G6062" i="1" s="1"/>
  <c r="D6061" i="1"/>
  <c r="G6061" i="1" s="1"/>
  <c r="D6060" i="1"/>
  <c r="G6060" i="1" s="1"/>
  <c r="D6059" i="1"/>
  <c r="G6059" i="1" s="1"/>
  <c r="F6059" i="1"/>
  <c r="E5836" i="1"/>
  <c r="E5835" i="1"/>
  <c r="D5840" i="1"/>
  <c r="G5840" i="1" s="1"/>
  <c r="D5839" i="1"/>
  <c r="G5839" i="1" s="1"/>
  <c r="D5838" i="1"/>
  <c r="G5838" i="1" s="1"/>
  <c r="D5837" i="1"/>
  <c r="G5837" i="1" s="1"/>
  <c r="D5836" i="1"/>
  <c r="G5836" i="1" s="1"/>
  <c r="D5835" i="1"/>
  <c r="G5835" i="1" s="1"/>
  <c r="E5596" i="1"/>
  <c r="E5595" i="1"/>
  <c r="D5600" i="1"/>
  <c r="G5600" i="1" s="1"/>
  <c r="D5599" i="1"/>
  <c r="G5599" i="1" s="1"/>
  <c r="D5598" i="1"/>
  <c r="G5598" i="1" s="1"/>
  <c r="D5597" i="1"/>
  <c r="G5597" i="1" s="1"/>
  <c r="D5596" i="1"/>
  <c r="G5596" i="1" s="1"/>
  <c r="D5595" i="1"/>
  <c r="G5595" i="1" s="1"/>
  <c r="E5401" i="1"/>
  <c r="E5400" i="1"/>
  <c r="D5405" i="1"/>
  <c r="G5405" i="1" s="1"/>
  <c r="D5404" i="1"/>
  <c r="G5404" i="1" s="1"/>
  <c r="D5403" i="1"/>
  <c r="G5403" i="1" s="1"/>
  <c r="D5402" i="1"/>
  <c r="G5402" i="1" s="1"/>
  <c r="D5401" i="1"/>
  <c r="G5401" i="1" s="1"/>
  <c r="D5400" i="1"/>
  <c r="G5400" i="1" s="1"/>
  <c r="E4953" i="1"/>
  <c r="E4952" i="1"/>
  <c r="D4957" i="1"/>
  <c r="G4957" i="1" s="1"/>
  <c r="D4956" i="1"/>
  <c r="G4956" i="1" s="1"/>
  <c r="D4955" i="1"/>
  <c r="G4955" i="1" s="1"/>
  <c r="D4954" i="1"/>
  <c r="G4954" i="1" s="1"/>
  <c r="D4953" i="1"/>
  <c r="G4953" i="1" s="1"/>
  <c r="D4952" i="1"/>
  <c r="G4952" i="1" s="1"/>
  <c r="E4688" i="1"/>
  <c r="E4687" i="1"/>
  <c r="D4692" i="1"/>
  <c r="G4692" i="1" s="1"/>
  <c r="D4691" i="1"/>
  <c r="G4691" i="1" s="1"/>
  <c r="D4690" i="1"/>
  <c r="G4690" i="1" s="1"/>
  <c r="D4689" i="1"/>
  <c r="G4689" i="1" s="1"/>
  <c r="D4688" i="1"/>
  <c r="G4688" i="1" s="1"/>
  <c r="D4687" i="1"/>
  <c r="G4687" i="1" s="1"/>
  <c r="E4500" i="1"/>
  <c r="E4499" i="1"/>
  <c r="D4504" i="1"/>
  <c r="G4504" i="1" s="1"/>
  <c r="D4503" i="1"/>
  <c r="G4503" i="1" s="1"/>
  <c r="D4502" i="1"/>
  <c r="G4502" i="1" s="1"/>
  <c r="D4501" i="1"/>
  <c r="G4501" i="1" s="1"/>
  <c r="D4500" i="1"/>
  <c r="G4500" i="1" s="1"/>
  <c r="D4499" i="1"/>
  <c r="G4499" i="1" s="1"/>
  <c r="E4279" i="1"/>
  <c r="E4278" i="1"/>
  <c r="D4283" i="1"/>
  <c r="G4283" i="1" s="1"/>
  <c r="D4282" i="1"/>
  <c r="G4282" i="1" s="1"/>
  <c r="D4281" i="1"/>
  <c r="G4281" i="1" s="1"/>
  <c r="D4280" i="1"/>
  <c r="G4280" i="1" s="1"/>
  <c r="D4279" i="1"/>
  <c r="G4279" i="1" s="1"/>
  <c r="D4278" i="1"/>
  <c r="G4278" i="1" s="1"/>
  <c r="E4062" i="1"/>
  <c r="E4061" i="1"/>
  <c r="E4060" i="1"/>
  <c r="D4065" i="1"/>
  <c r="G4065" i="1" s="1"/>
  <c r="D4064" i="1"/>
  <c r="G4064" i="1" s="1"/>
  <c r="D4063" i="1"/>
  <c r="G4063" i="1" s="1"/>
  <c r="D4062" i="1"/>
  <c r="G4062" i="1" s="1"/>
  <c r="D4066" i="1"/>
  <c r="G4066" i="1" s="1"/>
  <c r="D4061" i="1"/>
  <c r="G4061" i="1" s="1"/>
  <c r="D4060" i="1"/>
  <c r="G4060" i="1" s="1"/>
  <c r="E3352" i="1"/>
  <c r="E3351" i="1"/>
  <c r="D3356" i="1"/>
  <c r="G3356" i="1" s="1"/>
  <c r="D3355" i="1"/>
  <c r="G3355" i="1" s="1"/>
  <c r="D3354" i="1"/>
  <c r="G3354" i="1" s="1"/>
  <c r="D3353" i="1"/>
  <c r="G3353" i="1" s="1"/>
  <c r="D3352" i="1"/>
  <c r="G3352" i="1" s="1"/>
  <c r="D3351" i="1"/>
  <c r="G3351" i="1" s="1"/>
  <c r="E2907" i="1"/>
  <c r="E2906" i="1"/>
  <c r="E2905" i="1"/>
  <c r="D2910" i="1"/>
  <c r="G2910" i="1" s="1"/>
  <c r="D2909" i="1"/>
  <c r="G2909" i="1" s="1"/>
  <c r="D2908" i="1"/>
  <c r="G2908" i="1" s="1"/>
  <c r="D2907" i="1"/>
  <c r="G2907" i="1" s="1"/>
  <c r="D2906" i="1"/>
  <c r="G2906" i="1" s="1"/>
  <c r="D2905" i="1"/>
  <c r="G2905" i="1" s="1"/>
  <c r="E2468" i="1"/>
  <c r="E2467" i="1"/>
  <c r="E2466" i="1"/>
  <c r="D2471" i="1"/>
  <c r="G2471" i="1" s="1"/>
  <c r="D2470" i="1"/>
  <c r="G2470" i="1" s="1"/>
  <c r="D2469" i="1"/>
  <c r="G2469" i="1" s="1"/>
  <c r="D2468" i="1"/>
  <c r="G2468" i="1" s="1"/>
  <c r="D2467" i="1"/>
  <c r="G2467" i="1" s="1"/>
  <c r="D2466" i="1"/>
  <c r="G2466" i="1" s="1"/>
  <c r="E1793" i="1"/>
  <c r="E1792" i="1"/>
  <c r="D1797" i="1"/>
  <c r="G1797" i="1" s="1"/>
  <c r="D1796" i="1"/>
  <c r="G1796" i="1" s="1"/>
  <c r="D1795" i="1"/>
  <c r="G1795" i="1" s="1"/>
  <c r="D1794" i="1"/>
  <c r="G1794" i="1" s="1"/>
  <c r="D1793" i="1"/>
  <c r="G1793" i="1" s="1"/>
  <c r="D1792" i="1"/>
  <c r="G1792" i="1" s="1"/>
  <c r="E1567" i="1"/>
  <c r="E1566" i="1"/>
  <c r="D1571" i="1"/>
  <c r="G1571" i="1" s="1"/>
  <c r="D1570" i="1"/>
  <c r="G1570" i="1" s="1"/>
  <c r="D1569" i="1"/>
  <c r="G1569" i="1" s="1"/>
  <c r="D1568" i="1"/>
  <c r="G1568" i="1" s="1"/>
  <c r="D1567" i="1"/>
  <c r="G1567" i="1" s="1"/>
  <c r="D1566" i="1"/>
  <c r="G1566" i="1" s="1"/>
  <c r="E936" i="1"/>
  <c r="E937" i="1"/>
  <c r="E489" i="1"/>
  <c r="E4696" i="1"/>
  <c r="F3982" i="1"/>
  <c r="E1120" i="1"/>
  <c r="D1124" i="1"/>
  <c r="G1124" i="1" s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590" i="1"/>
  <c r="F591" i="1"/>
  <c r="F592" i="1"/>
  <c r="F593" i="1"/>
  <c r="F594" i="1"/>
  <c r="F595" i="1"/>
  <c r="F596" i="1"/>
  <c r="F597" i="1"/>
  <c r="F598" i="1"/>
  <c r="F599" i="1"/>
  <c r="F600" i="1"/>
  <c r="F601" i="1"/>
  <c r="F602" i="1"/>
  <c r="F603" i="1"/>
  <c r="F604" i="1"/>
  <c r="F605" i="1"/>
  <c r="F606" i="1"/>
  <c r="F607" i="1"/>
  <c r="F608" i="1"/>
  <c r="F609" i="1"/>
  <c r="F610" i="1"/>
  <c r="F611" i="1"/>
  <c r="F612" i="1"/>
  <c r="F613" i="1"/>
  <c r="F614" i="1"/>
  <c r="F615" i="1"/>
  <c r="F616" i="1"/>
  <c r="F617" i="1"/>
  <c r="F618" i="1"/>
  <c r="F619" i="1"/>
  <c r="F620" i="1"/>
  <c r="F621" i="1"/>
  <c r="F622" i="1"/>
  <c r="F623" i="1"/>
  <c r="F624" i="1"/>
  <c r="F625" i="1"/>
  <c r="F626" i="1"/>
  <c r="F627" i="1"/>
  <c r="F628" i="1"/>
  <c r="F629" i="1"/>
  <c r="F630" i="1"/>
  <c r="F631" i="1"/>
  <c r="F632" i="1"/>
  <c r="F633" i="1"/>
  <c r="F634" i="1"/>
  <c r="F635" i="1"/>
  <c r="F636" i="1"/>
  <c r="F637" i="1"/>
  <c r="F638" i="1"/>
  <c r="F639" i="1"/>
  <c r="F640" i="1"/>
  <c r="F641" i="1"/>
  <c r="F642" i="1"/>
  <c r="F643" i="1"/>
  <c r="F644" i="1"/>
  <c r="F645" i="1"/>
  <c r="F646" i="1"/>
  <c r="F647" i="1"/>
  <c r="F648" i="1"/>
  <c r="F649" i="1"/>
  <c r="F650" i="1"/>
  <c r="F651" i="1"/>
  <c r="F652" i="1"/>
  <c r="F653" i="1"/>
  <c r="F654" i="1"/>
  <c r="F655" i="1"/>
  <c r="F656" i="1"/>
  <c r="F657" i="1"/>
  <c r="F658" i="1"/>
  <c r="F659" i="1"/>
  <c r="F660" i="1"/>
  <c r="F661" i="1"/>
  <c r="F662" i="1"/>
  <c r="F663" i="1"/>
  <c r="F664" i="1"/>
  <c r="F665" i="1"/>
  <c r="F666" i="1"/>
  <c r="F667" i="1"/>
  <c r="F668" i="1"/>
  <c r="F669" i="1"/>
  <c r="F670" i="1"/>
  <c r="F677" i="1"/>
  <c r="F678" i="1"/>
  <c r="F679" i="1"/>
  <c r="F680" i="1"/>
  <c r="F681" i="1"/>
  <c r="F682" i="1"/>
  <c r="F683" i="1"/>
  <c r="F684" i="1"/>
  <c r="F685" i="1"/>
  <c r="F686" i="1"/>
  <c r="F687" i="1"/>
  <c r="F688" i="1"/>
  <c r="F689" i="1"/>
  <c r="F690" i="1"/>
  <c r="F691" i="1"/>
  <c r="F692" i="1"/>
  <c r="F693" i="1"/>
  <c r="F694" i="1"/>
  <c r="F695" i="1"/>
  <c r="F696" i="1"/>
  <c r="F697" i="1"/>
  <c r="F698" i="1"/>
  <c r="F699" i="1"/>
  <c r="F700" i="1"/>
  <c r="F701" i="1"/>
  <c r="F702" i="1"/>
  <c r="F703" i="1"/>
  <c r="F704" i="1"/>
  <c r="F705" i="1"/>
  <c r="F706" i="1"/>
  <c r="F707" i="1"/>
  <c r="F708" i="1"/>
  <c r="F709" i="1"/>
  <c r="F710" i="1"/>
  <c r="F711" i="1"/>
  <c r="F712" i="1"/>
  <c r="F713" i="1"/>
  <c r="F714" i="1"/>
  <c r="F715" i="1"/>
  <c r="F716" i="1"/>
  <c r="F717" i="1"/>
  <c r="F718" i="1"/>
  <c r="F719" i="1"/>
  <c r="F720" i="1"/>
  <c r="F721" i="1"/>
  <c r="F722" i="1"/>
  <c r="F723" i="1"/>
  <c r="F724" i="1"/>
  <c r="F725" i="1"/>
  <c r="F726" i="1"/>
  <c r="F727" i="1"/>
  <c r="F728" i="1"/>
  <c r="F729" i="1"/>
  <c r="F730" i="1"/>
  <c r="F731" i="1"/>
  <c r="F732" i="1"/>
  <c r="F733" i="1"/>
  <c r="F734" i="1"/>
  <c r="F735" i="1"/>
  <c r="F736" i="1"/>
  <c r="F737" i="1"/>
  <c r="F738" i="1"/>
  <c r="F739" i="1"/>
  <c r="F740" i="1"/>
  <c r="F741" i="1"/>
  <c r="F742" i="1"/>
  <c r="F743" i="1"/>
  <c r="F744" i="1"/>
  <c r="F745" i="1"/>
  <c r="F746" i="1"/>
  <c r="F747" i="1"/>
  <c r="F748" i="1"/>
  <c r="F749" i="1"/>
  <c r="F750" i="1"/>
  <c r="F751" i="1"/>
  <c r="F752" i="1"/>
  <c r="F753" i="1"/>
  <c r="F754" i="1"/>
  <c r="F755" i="1"/>
  <c r="F756" i="1"/>
  <c r="F757" i="1"/>
  <c r="F758" i="1"/>
  <c r="F759" i="1"/>
  <c r="F760" i="1"/>
  <c r="F761" i="1"/>
  <c r="F762" i="1"/>
  <c r="F763" i="1"/>
  <c r="F764" i="1"/>
  <c r="F765" i="1"/>
  <c r="F766" i="1"/>
  <c r="F767" i="1"/>
  <c r="F768" i="1"/>
  <c r="F769" i="1"/>
  <c r="F770" i="1"/>
  <c r="F771" i="1"/>
  <c r="F772" i="1"/>
  <c r="F773" i="1"/>
  <c r="F774" i="1"/>
  <c r="F775" i="1"/>
  <c r="F776" i="1"/>
  <c r="F777" i="1"/>
  <c r="F778" i="1"/>
  <c r="F779" i="1"/>
  <c r="F780" i="1"/>
  <c r="F781" i="1"/>
  <c r="F782" i="1"/>
  <c r="F783" i="1"/>
  <c r="F784" i="1"/>
  <c r="F785" i="1"/>
  <c r="F786" i="1"/>
  <c r="F787" i="1"/>
  <c r="F788" i="1"/>
  <c r="F789" i="1"/>
  <c r="F790" i="1"/>
  <c r="F791" i="1"/>
  <c r="F792" i="1"/>
  <c r="F793" i="1"/>
  <c r="F794" i="1"/>
  <c r="F795" i="1"/>
  <c r="F796" i="1"/>
  <c r="F797" i="1"/>
  <c r="F798" i="1"/>
  <c r="F799" i="1"/>
  <c r="F800" i="1"/>
  <c r="F801" i="1"/>
  <c r="F802" i="1"/>
  <c r="F803" i="1"/>
  <c r="F804" i="1"/>
  <c r="F805" i="1"/>
  <c r="F806" i="1"/>
  <c r="F807" i="1"/>
  <c r="F808" i="1"/>
  <c r="F809" i="1"/>
  <c r="F810" i="1"/>
  <c r="F811" i="1"/>
  <c r="F812" i="1"/>
  <c r="F813" i="1"/>
  <c r="F814" i="1"/>
  <c r="F815" i="1"/>
  <c r="F816" i="1"/>
  <c r="F817" i="1"/>
  <c r="F818" i="1"/>
  <c r="F819" i="1"/>
  <c r="F820" i="1"/>
  <c r="F821" i="1"/>
  <c r="F822" i="1"/>
  <c r="F823" i="1"/>
  <c r="F824" i="1"/>
  <c r="F825" i="1"/>
  <c r="F826" i="1"/>
  <c r="F827" i="1"/>
  <c r="F828" i="1"/>
  <c r="F829" i="1"/>
  <c r="F830" i="1"/>
  <c r="F831" i="1"/>
  <c r="F832" i="1"/>
  <c r="F833" i="1"/>
  <c r="F834" i="1"/>
  <c r="F835" i="1"/>
  <c r="F836" i="1"/>
  <c r="F837" i="1"/>
  <c r="F838" i="1"/>
  <c r="F839" i="1"/>
  <c r="F840" i="1"/>
  <c r="F841" i="1"/>
  <c r="F842" i="1"/>
  <c r="F843" i="1"/>
  <c r="F844" i="1"/>
  <c r="F845" i="1"/>
  <c r="F846" i="1"/>
  <c r="F847" i="1"/>
  <c r="F848" i="1"/>
  <c r="F849" i="1"/>
  <c r="F850" i="1"/>
  <c r="F851" i="1"/>
  <c r="F852" i="1"/>
  <c r="F853" i="1"/>
  <c r="F854" i="1"/>
  <c r="F855" i="1"/>
  <c r="F856" i="1"/>
  <c r="F857" i="1"/>
  <c r="F858" i="1"/>
  <c r="F859" i="1"/>
  <c r="F860" i="1"/>
  <c r="F861" i="1"/>
  <c r="F862" i="1"/>
  <c r="F863" i="1"/>
  <c r="F864" i="1"/>
  <c r="F865" i="1"/>
  <c r="F866" i="1"/>
  <c r="F867" i="1"/>
  <c r="F868" i="1"/>
  <c r="F869" i="1"/>
  <c r="F870" i="1"/>
  <c r="F871" i="1"/>
  <c r="F872" i="1"/>
  <c r="F873" i="1"/>
  <c r="F874" i="1"/>
  <c r="F875" i="1"/>
  <c r="F876" i="1"/>
  <c r="F877" i="1"/>
  <c r="F878" i="1"/>
  <c r="F879" i="1"/>
  <c r="F880" i="1"/>
  <c r="F881" i="1"/>
  <c r="F882" i="1"/>
  <c r="F883" i="1"/>
  <c r="F884" i="1"/>
  <c r="F885" i="1"/>
  <c r="F886" i="1"/>
  <c r="F887" i="1"/>
  <c r="F888" i="1"/>
  <c r="F889" i="1"/>
  <c r="F890" i="1"/>
  <c r="F891" i="1"/>
  <c r="F892" i="1"/>
  <c r="F893" i="1"/>
  <c r="F933" i="1"/>
  <c r="F934" i="1"/>
  <c r="F935" i="1"/>
  <c r="F936" i="1"/>
  <c r="F937" i="1"/>
  <c r="F938" i="1"/>
  <c r="F939" i="1"/>
  <c r="F940" i="1"/>
  <c r="F941" i="1"/>
  <c r="F942" i="1"/>
  <c r="F943" i="1"/>
  <c r="F944" i="1"/>
  <c r="F945" i="1"/>
  <c r="F946" i="1"/>
  <c r="F947" i="1"/>
  <c r="F948" i="1"/>
  <c r="F949" i="1"/>
  <c r="F950" i="1"/>
  <c r="F951" i="1"/>
  <c r="F952" i="1"/>
  <c r="F953" i="1"/>
  <c r="F954" i="1"/>
  <c r="F955" i="1"/>
  <c r="F956" i="1"/>
  <c r="F957" i="1"/>
  <c r="F958" i="1"/>
  <c r="F959" i="1"/>
  <c r="F960" i="1"/>
  <c r="F961" i="1"/>
  <c r="F962" i="1"/>
  <c r="F963" i="1"/>
  <c r="F964" i="1"/>
  <c r="F965" i="1"/>
  <c r="F966" i="1"/>
  <c r="F967" i="1"/>
  <c r="F968" i="1"/>
  <c r="F969" i="1"/>
  <c r="F970" i="1"/>
  <c r="F971" i="1"/>
  <c r="F972" i="1"/>
  <c r="F973" i="1"/>
  <c r="F974" i="1"/>
  <c r="F975" i="1"/>
  <c r="F976" i="1"/>
  <c r="F977" i="1"/>
  <c r="F978" i="1"/>
  <c r="F979" i="1"/>
  <c r="F980" i="1"/>
  <c r="F981" i="1"/>
  <c r="F982" i="1"/>
  <c r="F983" i="1"/>
  <c r="F984" i="1"/>
  <c r="F985" i="1"/>
  <c r="F986" i="1"/>
  <c r="F987" i="1"/>
  <c r="F988" i="1"/>
  <c r="F989" i="1"/>
  <c r="F990" i="1"/>
  <c r="F991" i="1"/>
  <c r="F992" i="1"/>
  <c r="F993" i="1"/>
  <c r="F994" i="1"/>
  <c r="F995" i="1"/>
  <c r="F996" i="1"/>
  <c r="F997" i="1"/>
  <c r="F998" i="1"/>
  <c r="F999" i="1"/>
  <c r="F1000" i="1"/>
  <c r="F1001" i="1"/>
  <c r="F1002" i="1"/>
  <c r="F1003" i="1"/>
  <c r="F1004" i="1"/>
  <c r="F1005" i="1"/>
  <c r="F1006" i="1"/>
  <c r="F1007" i="1"/>
  <c r="F1008" i="1"/>
  <c r="F1009" i="1"/>
  <c r="F1010" i="1"/>
  <c r="F1011" i="1"/>
  <c r="F1012" i="1"/>
  <c r="F1013" i="1"/>
  <c r="F1014" i="1"/>
  <c r="F1015" i="1"/>
  <c r="F1016" i="1"/>
  <c r="F1017" i="1"/>
  <c r="F1018" i="1"/>
  <c r="F1019" i="1"/>
  <c r="F1020" i="1"/>
  <c r="F1021" i="1"/>
  <c r="F1022" i="1"/>
  <c r="F1023" i="1"/>
  <c r="F1024" i="1"/>
  <c r="F1025" i="1"/>
  <c r="F1026" i="1"/>
  <c r="F1027" i="1"/>
  <c r="F1028" i="1"/>
  <c r="F1029" i="1"/>
  <c r="F1030" i="1"/>
  <c r="F1031" i="1"/>
  <c r="F1032" i="1"/>
  <c r="F1033" i="1"/>
  <c r="F1034" i="1"/>
  <c r="F1035" i="1"/>
  <c r="F1036" i="1"/>
  <c r="F1037" i="1"/>
  <c r="F1038" i="1"/>
  <c r="F1039" i="1"/>
  <c r="F1040" i="1"/>
  <c r="F1041" i="1"/>
  <c r="F1042" i="1"/>
  <c r="F1043" i="1"/>
  <c r="F1044" i="1"/>
  <c r="F1045" i="1"/>
  <c r="F1046" i="1"/>
  <c r="F1047" i="1"/>
  <c r="F1048" i="1"/>
  <c r="F1049" i="1"/>
  <c r="F1050" i="1"/>
  <c r="F1051" i="1"/>
  <c r="F1052" i="1"/>
  <c r="F1053" i="1"/>
  <c r="F1054" i="1"/>
  <c r="F1055" i="1"/>
  <c r="F1056" i="1"/>
  <c r="F1057" i="1"/>
  <c r="F1058" i="1"/>
  <c r="F1059" i="1"/>
  <c r="F1060" i="1"/>
  <c r="F1061" i="1"/>
  <c r="F1062" i="1"/>
  <c r="F1063" i="1"/>
  <c r="F1064" i="1"/>
  <c r="F1065" i="1"/>
  <c r="F1066" i="1"/>
  <c r="F1067" i="1"/>
  <c r="F1068" i="1"/>
  <c r="F1069" i="1"/>
  <c r="F1070" i="1"/>
  <c r="F1071" i="1"/>
  <c r="F1072" i="1"/>
  <c r="F1073" i="1"/>
  <c r="F1074" i="1"/>
  <c r="F1075" i="1"/>
  <c r="F1076" i="1"/>
  <c r="F1077" i="1"/>
  <c r="F1078" i="1"/>
  <c r="F1079" i="1"/>
  <c r="F1080" i="1"/>
  <c r="F1081" i="1"/>
  <c r="F1082" i="1"/>
  <c r="F1083" i="1"/>
  <c r="F1084" i="1"/>
  <c r="F1085" i="1"/>
  <c r="F1086" i="1"/>
  <c r="F1087" i="1"/>
  <c r="F1088" i="1"/>
  <c r="F1089" i="1"/>
  <c r="F1090" i="1"/>
  <c r="F1091" i="1"/>
  <c r="F1092" i="1"/>
  <c r="F1093" i="1"/>
  <c r="F1094" i="1"/>
  <c r="F1095" i="1"/>
  <c r="F1096" i="1"/>
  <c r="F1097" i="1"/>
  <c r="F1098" i="1"/>
  <c r="F1099" i="1"/>
  <c r="F1100" i="1"/>
  <c r="F1101" i="1"/>
  <c r="F1102" i="1"/>
  <c r="F1103" i="1"/>
  <c r="F1104" i="1"/>
  <c r="F1105" i="1"/>
  <c r="F1106" i="1"/>
  <c r="F1107" i="1"/>
  <c r="F1108" i="1"/>
  <c r="F1109" i="1"/>
  <c r="F1110" i="1"/>
  <c r="F1111" i="1"/>
  <c r="F1112" i="1"/>
  <c r="F1113" i="1"/>
  <c r="F1114" i="1"/>
  <c r="F1115" i="1"/>
  <c r="F1116" i="1"/>
  <c r="F1118" i="1"/>
  <c r="F1119" i="1"/>
  <c r="F1120" i="1"/>
  <c r="F1121" i="1"/>
  <c r="F1122" i="1"/>
  <c r="F1123" i="1"/>
  <c r="F1124" i="1"/>
  <c r="F1125" i="1"/>
  <c r="F1126" i="1"/>
  <c r="F1127" i="1"/>
  <c r="F1128" i="1"/>
  <c r="F1129" i="1"/>
  <c r="F1130" i="1"/>
  <c r="F1131" i="1"/>
  <c r="F1132" i="1"/>
  <c r="F1133" i="1"/>
  <c r="F1134" i="1"/>
  <c r="F1135" i="1"/>
  <c r="F1136" i="1"/>
  <c r="F1137" i="1"/>
  <c r="F1138" i="1"/>
  <c r="F1139" i="1"/>
  <c r="F1140" i="1"/>
  <c r="F1141" i="1"/>
  <c r="F1142" i="1"/>
  <c r="F1143" i="1"/>
  <c r="F1144" i="1"/>
  <c r="F1145" i="1"/>
  <c r="F1146" i="1"/>
  <c r="F1147" i="1"/>
  <c r="F1148" i="1"/>
  <c r="F1149" i="1"/>
  <c r="F1150" i="1"/>
  <c r="F1151" i="1"/>
  <c r="F1152" i="1"/>
  <c r="F1153" i="1"/>
  <c r="F1154" i="1"/>
  <c r="F1155" i="1"/>
  <c r="F1156" i="1"/>
  <c r="F1157" i="1"/>
  <c r="F1158" i="1"/>
  <c r="F1159" i="1"/>
  <c r="F1160" i="1"/>
  <c r="F1161" i="1"/>
  <c r="F1162" i="1"/>
  <c r="F1163" i="1"/>
  <c r="F1164" i="1"/>
  <c r="F1165" i="1"/>
  <c r="F1166" i="1"/>
  <c r="F1167" i="1"/>
  <c r="F1168" i="1"/>
  <c r="F1169" i="1"/>
  <c r="F1170" i="1"/>
  <c r="F1171" i="1"/>
  <c r="F1172" i="1"/>
  <c r="F1173" i="1"/>
  <c r="F1174" i="1"/>
  <c r="F1175" i="1"/>
  <c r="F1176" i="1"/>
  <c r="F1177" i="1"/>
  <c r="F1178" i="1"/>
  <c r="F1179" i="1"/>
  <c r="F1180" i="1"/>
  <c r="F1181" i="1"/>
  <c r="F1182" i="1"/>
  <c r="F1183" i="1"/>
  <c r="F1184" i="1"/>
  <c r="F1185" i="1"/>
  <c r="F1186" i="1"/>
  <c r="F1187" i="1"/>
  <c r="F1188" i="1"/>
  <c r="F1189" i="1"/>
  <c r="F1190" i="1"/>
  <c r="F1191" i="1"/>
  <c r="F1192" i="1"/>
  <c r="F1193" i="1"/>
  <c r="F1194" i="1"/>
  <c r="F1195" i="1"/>
  <c r="F1196" i="1"/>
  <c r="F1197" i="1"/>
  <c r="F1198" i="1"/>
  <c r="F1199" i="1"/>
  <c r="F1200" i="1"/>
  <c r="F1201" i="1"/>
  <c r="F1202" i="1"/>
  <c r="F1203" i="1"/>
  <c r="F1204" i="1"/>
  <c r="F1205" i="1"/>
  <c r="F1206" i="1"/>
  <c r="F1207" i="1"/>
  <c r="F1208" i="1"/>
  <c r="F1209" i="1"/>
  <c r="F1210" i="1"/>
  <c r="F1211" i="1"/>
  <c r="F1212" i="1"/>
  <c r="F1213" i="1"/>
  <c r="F1214" i="1"/>
  <c r="F1215" i="1"/>
  <c r="F1216" i="1"/>
  <c r="F1217" i="1"/>
  <c r="F1218" i="1"/>
  <c r="F1219" i="1"/>
  <c r="F1220" i="1"/>
  <c r="F1221" i="1"/>
  <c r="F1222" i="1"/>
  <c r="F1223" i="1"/>
  <c r="F1224" i="1"/>
  <c r="F1225" i="1"/>
  <c r="F1226" i="1"/>
  <c r="F1227" i="1"/>
  <c r="F1228" i="1"/>
  <c r="F1229" i="1"/>
  <c r="F1230" i="1"/>
  <c r="F1231" i="1"/>
  <c r="F1232" i="1"/>
  <c r="F1233" i="1"/>
  <c r="F1234" i="1"/>
  <c r="F1235" i="1"/>
  <c r="F1236" i="1"/>
  <c r="F1237" i="1"/>
  <c r="F1238" i="1"/>
  <c r="F1239" i="1"/>
  <c r="F1240" i="1"/>
  <c r="F1241" i="1"/>
  <c r="F1242" i="1"/>
  <c r="F1243" i="1"/>
  <c r="F1244" i="1"/>
  <c r="F1245" i="1"/>
  <c r="F1246" i="1"/>
  <c r="F1247" i="1"/>
  <c r="F1248" i="1"/>
  <c r="F1249" i="1"/>
  <c r="F1250" i="1" s="1"/>
  <c r="F1251" i="1"/>
  <c r="F1252" i="1"/>
  <c r="F1253" i="1"/>
  <c r="F1254" i="1"/>
  <c r="F1255" i="1"/>
  <c r="F1256" i="1"/>
  <c r="F1257" i="1"/>
  <c r="F1258" i="1"/>
  <c r="F1259" i="1"/>
  <c r="F1260" i="1"/>
  <c r="F1261" i="1"/>
  <c r="F1262" i="1"/>
  <c r="F1263" i="1"/>
  <c r="F1264" i="1"/>
  <c r="F1265" i="1"/>
  <c r="F1266" i="1"/>
  <c r="F1267" i="1"/>
  <c r="F1268" i="1"/>
  <c r="F1269" i="1"/>
  <c r="F1270" i="1"/>
  <c r="F1271" i="1"/>
  <c r="F1272" i="1"/>
  <c r="F1273" i="1"/>
  <c r="F1274" i="1"/>
  <c r="F1275" i="1"/>
  <c r="F1276" i="1"/>
  <c r="F1277" i="1"/>
  <c r="F1278" i="1"/>
  <c r="F1279" i="1"/>
  <c r="F1280" i="1"/>
  <c r="F1281" i="1"/>
  <c r="F1282" i="1"/>
  <c r="F1283" i="1"/>
  <c r="F1284" i="1"/>
  <c r="F1285" i="1"/>
  <c r="F1286" i="1"/>
  <c r="F1287" i="1"/>
  <c r="F1288" i="1"/>
  <c r="F1289" i="1"/>
  <c r="F1290" i="1"/>
  <c r="F1291" i="1"/>
  <c r="F1292" i="1"/>
  <c r="F1293" i="1"/>
  <c r="F1294" i="1"/>
  <c r="F1295" i="1"/>
  <c r="F1296" i="1"/>
  <c r="F1297" i="1"/>
  <c r="F1298" i="1"/>
  <c r="F1299" i="1"/>
  <c r="F1300" i="1"/>
  <c r="F1301" i="1"/>
  <c r="F1302" i="1"/>
  <c r="F1303" i="1"/>
  <c r="F1304" i="1"/>
  <c r="F1305" i="1"/>
  <c r="F1306" i="1"/>
  <c r="F1307" i="1"/>
  <c r="F1308" i="1"/>
  <c r="F1309" i="1"/>
  <c r="F1310" i="1"/>
  <c r="F1311" i="1"/>
  <c r="F1312" i="1"/>
  <c r="F1313" i="1"/>
  <c r="F1314" i="1"/>
  <c r="F1315" i="1"/>
  <c r="F1316" i="1"/>
  <c r="F1317" i="1"/>
  <c r="F1318" i="1"/>
  <c r="F1319" i="1"/>
  <c r="F1320" i="1"/>
  <c r="F1321" i="1"/>
  <c r="F1322" i="1"/>
  <c r="F1323" i="1"/>
  <c r="F1324" i="1"/>
  <c r="F1325" i="1"/>
  <c r="F1326" i="1"/>
  <c r="F1327" i="1"/>
  <c r="F1328" i="1"/>
  <c r="F1329" i="1"/>
  <c r="F1330" i="1"/>
  <c r="F1331" i="1"/>
  <c r="F1332" i="1"/>
  <c r="F1333" i="1"/>
  <c r="F1334" i="1"/>
  <c r="F1335" i="1"/>
  <c r="F1336" i="1"/>
  <c r="F1337" i="1"/>
  <c r="F1338" i="1"/>
  <c r="F1339" i="1"/>
  <c r="F1375" i="1"/>
  <c r="F1376" i="1"/>
  <c r="F1377" i="1"/>
  <c r="F1378" i="1"/>
  <c r="F1379" i="1"/>
  <c r="F1380" i="1"/>
  <c r="F1381" i="1"/>
  <c r="F1382" i="1"/>
  <c r="F1383" i="1"/>
  <c r="F1384" i="1"/>
  <c r="F1385" i="1"/>
  <c r="F1386" i="1"/>
  <c r="F1387" i="1"/>
  <c r="F1388" i="1"/>
  <c r="F1389" i="1"/>
  <c r="F1390" i="1"/>
  <c r="F1391" i="1"/>
  <c r="F1392" i="1"/>
  <c r="F1393" i="1"/>
  <c r="F1394" i="1"/>
  <c r="F1395" i="1"/>
  <c r="F1396" i="1"/>
  <c r="F1397" i="1"/>
  <c r="F1398" i="1"/>
  <c r="F1399" i="1"/>
  <c r="F1400" i="1"/>
  <c r="F1401" i="1"/>
  <c r="F1402" i="1"/>
  <c r="F1403" i="1"/>
  <c r="F1404" i="1"/>
  <c r="F1405" i="1"/>
  <c r="F1406" i="1"/>
  <c r="F1407" i="1"/>
  <c r="F1408" i="1"/>
  <c r="F1409" i="1"/>
  <c r="F1410" i="1"/>
  <c r="F1411" i="1"/>
  <c r="F1412" i="1"/>
  <c r="F1413" i="1"/>
  <c r="F1414" i="1"/>
  <c r="F1415" i="1"/>
  <c r="F1416" i="1"/>
  <c r="F1417" i="1"/>
  <c r="F1418" i="1"/>
  <c r="F1419" i="1"/>
  <c r="F1420" i="1"/>
  <c r="F1421" i="1"/>
  <c r="F1422" i="1"/>
  <c r="F1423" i="1"/>
  <c r="F1424" i="1"/>
  <c r="F1425" i="1"/>
  <c r="F1426" i="1"/>
  <c r="F1427" i="1"/>
  <c r="F1428" i="1"/>
  <c r="F1429" i="1"/>
  <c r="F1430" i="1"/>
  <c r="F1431" i="1"/>
  <c r="F1432" i="1"/>
  <c r="F1433" i="1"/>
  <c r="F1434" i="1"/>
  <c r="F1435" i="1"/>
  <c r="F1436" i="1"/>
  <c r="F1437" i="1"/>
  <c r="F1438" i="1"/>
  <c r="F1439" i="1"/>
  <c r="F1440" i="1"/>
  <c r="F1441" i="1"/>
  <c r="F1442" i="1"/>
  <c r="F1443" i="1"/>
  <c r="F1444" i="1"/>
  <c r="F1445" i="1"/>
  <c r="F1446" i="1"/>
  <c r="F1447" i="1"/>
  <c r="F1448" i="1"/>
  <c r="F1449" i="1"/>
  <c r="F1450" i="1"/>
  <c r="F1451" i="1"/>
  <c r="F1452" i="1"/>
  <c r="F1453" i="1"/>
  <c r="F1454" i="1"/>
  <c r="F1455" i="1"/>
  <c r="F1456" i="1"/>
  <c r="F1457" i="1"/>
  <c r="F1458" i="1"/>
  <c r="F1459" i="1"/>
  <c r="F1460" i="1"/>
  <c r="F1461" i="1"/>
  <c r="F1462" i="1"/>
  <c r="F1463" i="1"/>
  <c r="F1464" i="1"/>
  <c r="F1465" i="1"/>
  <c r="F1466" i="1"/>
  <c r="F1467" i="1"/>
  <c r="F1468" i="1"/>
  <c r="F1469" i="1"/>
  <c r="F1470" i="1"/>
  <c r="F1471" i="1"/>
  <c r="F1472" i="1"/>
  <c r="F1473" i="1"/>
  <c r="F1474" i="1"/>
  <c r="F1475" i="1"/>
  <c r="F1476" i="1"/>
  <c r="F1477" i="1"/>
  <c r="F1478" i="1"/>
  <c r="F1479" i="1"/>
  <c r="F1480" i="1"/>
  <c r="F1481" i="1"/>
  <c r="F1482" i="1"/>
  <c r="F1483" i="1"/>
  <c r="F1484" i="1"/>
  <c r="F1485" i="1"/>
  <c r="F1486" i="1"/>
  <c r="F1487" i="1"/>
  <c r="F1488" i="1"/>
  <c r="F1489" i="1"/>
  <c r="F1490" i="1"/>
  <c r="F1491" i="1"/>
  <c r="F1492" i="1"/>
  <c r="F1493" i="1"/>
  <c r="F1494" i="1"/>
  <c r="F1495" i="1"/>
  <c r="F1496" i="1"/>
  <c r="F1497" i="1"/>
  <c r="F1498" i="1"/>
  <c r="F1499" i="1"/>
  <c r="F1500" i="1"/>
  <c r="F1501" i="1"/>
  <c r="F1502" i="1"/>
  <c r="F1503" i="1"/>
  <c r="F1504" i="1"/>
  <c r="F1505" i="1"/>
  <c r="F1506" i="1"/>
  <c r="F1507" i="1"/>
  <c r="F1508" i="1"/>
  <c r="F1509" i="1"/>
  <c r="F1510" i="1"/>
  <c r="F1511" i="1"/>
  <c r="F1512" i="1"/>
  <c r="F1513" i="1"/>
  <c r="F1514" i="1"/>
  <c r="F1515" i="1"/>
  <c r="F1516" i="1"/>
  <c r="F1517" i="1"/>
  <c r="F1518" i="1"/>
  <c r="F1519" i="1"/>
  <c r="F1520" i="1"/>
  <c r="F1521" i="1"/>
  <c r="F1522" i="1"/>
  <c r="F1523" i="1"/>
  <c r="F1524" i="1"/>
  <c r="F1525" i="1"/>
  <c r="F1526" i="1"/>
  <c r="F1527" i="1"/>
  <c r="F1528" i="1"/>
  <c r="F1529" i="1"/>
  <c r="F1530" i="1"/>
  <c r="F1531" i="1"/>
  <c r="F1532" i="1"/>
  <c r="F1533" i="1"/>
  <c r="F1534" i="1"/>
  <c r="F1535" i="1"/>
  <c r="F1536" i="1"/>
  <c r="F1537" i="1"/>
  <c r="F1538" i="1"/>
  <c r="F1539" i="1"/>
  <c r="F1540" i="1"/>
  <c r="F1541" i="1"/>
  <c r="F1542" i="1"/>
  <c r="F1543" i="1"/>
  <c r="F1544" i="1"/>
  <c r="F1545" i="1"/>
  <c r="F1546" i="1"/>
  <c r="F1547" i="1"/>
  <c r="F1548" i="1"/>
  <c r="F1549" i="1"/>
  <c r="F1550" i="1"/>
  <c r="F1551" i="1"/>
  <c r="F1552" i="1"/>
  <c r="F1553" i="1"/>
  <c r="F1554" i="1"/>
  <c r="F1555" i="1"/>
  <c r="F1556" i="1"/>
  <c r="F1557" i="1"/>
  <c r="F1558" i="1"/>
  <c r="F1559" i="1"/>
  <c r="F1560" i="1"/>
  <c r="F1561" i="1"/>
  <c r="F1562" i="1"/>
  <c r="F1566" i="1"/>
  <c r="F1567" i="1"/>
  <c r="F1568" i="1"/>
  <c r="F1569" i="1"/>
  <c r="F1570" i="1"/>
  <c r="F1571" i="1"/>
  <c r="F1572" i="1"/>
  <c r="F1573" i="1"/>
  <c r="F1574" i="1"/>
  <c r="F1575" i="1"/>
  <c r="F1576" i="1"/>
  <c r="F1577" i="1"/>
  <c r="F1578" i="1"/>
  <c r="F1579" i="1"/>
  <c r="F1580" i="1"/>
  <c r="F1581" i="1"/>
  <c r="F1582" i="1"/>
  <c r="F1583" i="1"/>
  <c r="F1584" i="1"/>
  <c r="F1585" i="1"/>
  <c r="F1586" i="1"/>
  <c r="F1587" i="1"/>
  <c r="F1588" i="1"/>
  <c r="F1589" i="1"/>
  <c r="F1590" i="1"/>
  <c r="F1591" i="1"/>
  <c r="F1592" i="1"/>
  <c r="F1593" i="1"/>
  <c r="F1594" i="1"/>
  <c r="F1595" i="1"/>
  <c r="F1596" i="1"/>
  <c r="F1597" i="1"/>
  <c r="F1598" i="1"/>
  <c r="F1599" i="1"/>
  <c r="F1600" i="1"/>
  <c r="F1601" i="1"/>
  <c r="F1602" i="1"/>
  <c r="F1603" i="1"/>
  <c r="F1604" i="1"/>
  <c r="F1605" i="1"/>
  <c r="F1606" i="1"/>
  <c r="F1607" i="1"/>
  <c r="F1608" i="1"/>
  <c r="F1609" i="1"/>
  <c r="F1610" i="1"/>
  <c r="F1611" i="1"/>
  <c r="F1612" i="1"/>
  <c r="F1613" i="1"/>
  <c r="F1614" i="1"/>
  <c r="F1615" i="1"/>
  <c r="F1616" i="1"/>
  <c r="F1617" i="1"/>
  <c r="F1618" i="1"/>
  <c r="F1619" i="1"/>
  <c r="F1620" i="1"/>
  <c r="F1621" i="1"/>
  <c r="F1622" i="1"/>
  <c r="F1623" i="1"/>
  <c r="F1624" i="1"/>
  <c r="F1625" i="1"/>
  <c r="F1626" i="1"/>
  <c r="F1627" i="1"/>
  <c r="F1628" i="1"/>
  <c r="F1629" i="1"/>
  <c r="F1630" i="1"/>
  <c r="F1631" i="1"/>
  <c r="F1632" i="1"/>
  <c r="F1633" i="1"/>
  <c r="F1634" i="1"/>
  <c r="F1635" i="1"/>
  <c r="F1636" i="1"/>
  <c r="F1637" i="1"/>
  <c r="F1638" i="1"/>
  <c r="F1639" i="1"/>
  <c r="F1640" i="1"/>
  <c r="F1641" i="1"/>
  <c r="F1642" i="1"/>
  <c r="F1643" i="1"/>
  <c r="F1644" i="1"/>
  <c r="F1645" i="1"/>
  <c r="F1646" i="1"/>
  <c r="F1647" i="1"/>
  <c r="F1648" i="1"/>
  <c r="F1649" i="1"/>
  <c r="F1650" i="1"/>
  <c r="F1651" i="1"/>
  <c r="F1652" i="1"/>
  <c r="F1653" i="1"/>
  <c r="F1655" i="1"/>
  <c r="F1656" i="1"/>
  <c r="F1657" i="1"/>
  <c r="F1658" i="1"/>
  <c r="F1659" i="1"/>
  <c r="F1660" i="1"/>
  <c r="F1661" i="1" s="1"/>
  <c r="F1662" i="1"/>
  <c r="F1663" i="1"/>
  <c r="F1664" i="1"/>
  <c r="F1665" i="1"/>
  <c r="F1666" i="1"/>
  <c r="F1667" i="1"/>
  <c r="F1668" i="1"/>
  <c r="F1669" i="1"/>
  <c r="F1670" i="1"/>
  <c r="F1671" i="1"/>
  <c r="F1672" i="1"/>
  <c r="F1673" i="1"/>
  <c r="F1674" i="1"/>
  <c r="F1676" i="1"/>
  <c r="F1677" i="1"/>
  <c r="F1678" i="1"/>
  <c r="F1679" i="1"/>
  <c r="F1680" i="1"/>
  <c r="F1681" i="1"/>
  <c r="F1682" i="1"/>
  <c r="F1683" i="1"/>
  <c r="F1684" i="1"/>
  <c r="F1685" i="1"/>
  <c r="F1686" i="1"/>
  <c r="F1687" i="1"/>
  <c r="F1688" i="1" s="1"/>
  <c r="F1689" i="1"/>
  <c r="F1690" i="1"/>
  <c r="F1691" i="1"/>
  <c r="F1692" i="1"/>
  <c r="F1693" i="1"/>
  <c r="F1694" i="1"/>
  <c r="F1695" i="1" s="1"/>
  <c r="F1696" i="1"/>
  <c r="F1697" i="1"/>
  <c r="F1698" i="1"/>
  <c r="F1699" i="1"/>
  <c r="F1700" i="1"/>
  <c r="F1701" i="1"/>
  <c r="F1702" i="1"/>
  <c r="F1703" i="1"/>
  <c r="F1704" i="1"/>
  <c r="F1705" i="1"/>
  <c r="F1706" i="1"/>
  <c r="F1707" i="1"/>
  <c r="F1708" i="1"/>
  <c r="F1709" i="1"/>
  <c r="F1710" i="1"/>
  <c r="F1711" i="1"/>
  <c r="F1712" i="1"/>
  <c r="F1713" i="1"/>
  <c r="F1714" i="1"/>
  <c r="F1715" i="1"/>
  <c r="F1716" i="1"/>
  <c r="F1717" i="1"/>
  <c r="F1718" i="1"/>
  <c r="F1719" i="1"/>
  <c r="F1720" i="1"/>
  <c r="F1722" i="1"/>
  <c r="F1723" i="1"/>
  <c r="F1724" i="1"/>
  <c r="F1725" i="1"/>
  <c r="F1726" i="1"/>
  <c r="F1727" i="1"/>
  <c r="F1728" i="1"/>
  <c r="F1729" i="1"/>
  <c r="F1730" i="1"/>
  <c r="F1731" i="1"/>
  <c r="F1732" i="1"/>
  <c r="F1733" i="1"/>
  <c r="F1734" i="1"/>
  <c r="F1735" i="1"/>
  <c r="F1736" i="1"/>
  <c r="F1737" i="1"/>
  <c r="F1738" i="1"/>
  <c r="F1739" i="1"/>
  <c r="F1740" i="1"/>
  <c r="F1741" i="1"/>
  <c r="F1742" i="1"/>
  <c r="F1743" i="1"/>
  <c r="F1744" i="1"/>
  <c r="F1745" i="1"/>
  <c r="F1746" i="1"/>
  <c r="F1747" i="1"/>
  <c r="F1749" i="1"/>
  <c r="F1750" i="1"/>
  <c r="F1751" i="1"/>
  <c r="F1752" i="1"/>
  <c r="F1753" i="1"/>
  <c r="F1754" i="1"/>
  <c r="F1756" i="1"/>
  <c r="F1757" i="1"/>
  <c r="F1758" i="1"/>
  <c r="F1759" i="1"/>
  <c r="F1760" i="1"/>
  <c r="F1761" i="1"/>
  <c r="F1763" i="1"/>
  <c r="F1764" i="1"/>
  <c r="F1765" i="1" s="1"/>
  <c r="F1766" i="1"/>
  <c r="F1768" i="1"/>
  <c r="F1769" i="1"/>
  <c r="F1770" i="1"/>
  <c r="F1771" i="1"/>
  <c r="F1773" i="1"/>
  <c r="F1774" i="1"/>
  <c r="F1775" i="1"/>
  <c r="F1776" i="1"/>
  <c r="F1777" i="1"/>
  <c r="F1778" i="1"/>
  <c r="F1779" i="1"/>
  <c r="F1780" i="1"/>
  <c r="F1781" i="1"/>
  <c r="F1782" i="1"/>
  <c r="F1783" i="1"/>
  <c r="F1784" i="1"/>
  <c r="F1785" i="1"/>
  <c r="F1792" i="1"/>
  <c r="F1793" i="1"/>
  <c r="F1794" i="1"/>
  <c r="F1795" i="1"/>
  <c r="F1796" i="1"/>
  <c r="F1797" i="1"/>
  <c r="F1798" i="1"/>
  <c r="F1799" i="1"/>
  <c r="F1800" i="1"/>
  <c r="F1801" i="1"/>
  <c r="F1802" i="1"/>
  <c r="F1803" i="1"/>
  <c r="F1804" i="1"/>
  <c r="F1805" i="1"/>
  <c r="F1806" i="1"/>
  <c r="F1807" i="1"/>
  <c r="F1808" i="1"/>
  <c r="F1809" i="1"/>
  <c r="F1810" i="1"/>
  <c r="F1811" i="1"/>
  <c r="F1812" i="1"/>
  <c r="F1813" i="1"/>
  <c r="F1814" i="1"/>
  <c r="F1815" i="1"/>
  <c r="F1816" i="1"/>
  <c r="F1817" i="1"/>
  <c r="F1818" i="1"/>
  <c r="F1819" i="1"/>
  <c r="F1820" i="1"/>
  <c r="F1821" i="1"/>
  <c r="F1822" i="1"/>
  <c r="F1823" i="1"/>
  <c r="F1824" i="1"/>
  <c r="F1825" i="1"/>
  <c r="F1826" i="1"/>
  <c r="F1827" i="1"/>
  <c r="F1828" i="1"/>
  <c r="F1829" i="1"/>
  <c r="F1830" i="1"/>
  <c r="F1831" i="1"/>
  <c r="F1832" i="1"/>
  <c r="F1833" i="1"/>
  <c r="F1834" i="1"/>
  <c r="F1835" i="1"/>
  <c r="F1836" i="1"/>
  <c r="F1837" i="1"/>
  <c r="F1838" i="1"/>
  <c r="F1839" i="1"/>
  <c r="F1840" i="1"/>
  <c r="F1841" i="1"/>
  <c r="F1842" i="1"/>
  <c r="F1843" i="1"/>
  <c r="F1844" i="1"/>
  <c r="F1845" i="1"/>
  <c r="F1846" i="1"/>
  <c r="F1847" i="1"/>
  <c r="F1848" i="1"/>
  <c r="F1849" i="1"/>
  <c r="F1850" i="1"/>
  <c r="F1851" i="1"/>
  <c r="F1852" i="1"/>
  <c r="F1853" i="1"/>
  <c r="F1854" i="1"/>
  <c r="F1855" i="1"/>
  <c r="F1856" i="1"/>
  <c r="F1857" i="1"/>
  <c r="F1858" i="1"/>
  <c r="F1859" i="1"/>
  <c r="F1860" i="1"/>
  <c r="F1861" i="1"/>
  <c r="F1862" i="1"/>
  <c r="F1863" i="1"/>
  <c r="F1864" i="1"/>
  <c r="F1865" i="1"/>
  <c r="F1866" i="1"/>
  <c r="F1867" i="1"/>
  <c r="F1868" i="1"/>
  <c r="F1869" i="1"/>
  <c r="F1870" i="1"/>
  <c r="F1871" i="1"/>
  <c r="F1872" i="1"/>
  <c r="F1873" i="1"/>
  <c r="F1874" i="1"/>
  <c r="F1875" i="1"/>
  <c r="F1876" i="1"/>
  <c r="F1877" i="1"/>
  <c r="F1878" i="1"/>
  <c r="F1879" i="1"/>
  <c r="F1880" i="1"/>
  <c r="F1881" i="1"/>
  <c r="F1882" i="1"/>
  <c r="F1883" i="1"/>
  <c r="F1884" i="1"/>
  <c r="F1885" i="1"/>
  <c r="F1886" i="1"/>
  <c r="F1887" i="1"/>
  <c r="F1888" i="1"/>
  <c r="F1889" i="1"/>
  <c r="F1890" i="1"/>
  <c r="F1891" i="1"/>
  <c r="F1892" i="1"/>
  <c r="F1893" i="1"/>
  <c r="F1894" i="1"/>
  <c r="F1895" i="1"/>
  <c r="F1896" i="1"/>
  <c r="F1897" i="1"/>
  <c r="F1898" i="1"/>
  <c r="F1899" i="1"/>
  <c r="F1900" i="1"/>
  <c r="F1901" i="1"/>
  <c r="F1902" i="1"/>
  <c r="F1903" i="1"/>
  <c r="F1904" i="1"/>
  <c r="F1905" i="1"/>
  <c r="F1906" i="1"/>
  <c r="F1907" i="1"/>
  <c r="F1908" i="1"/>
  <c r="F1909" i="1"/>
  <c r="F1910" i="1"/>
  <c r="F1911" i="1"/>
  <c r="F1912" i="1"/>
  <c r="F1913" i="1"/>
  <c r="F1914" i="1"/>
  <c r="F1915" i="1"/>
  <c r="F1916" i="1"/>
  <c r="F1917" i="1"/>
  <c r="F1918" i="1"/>
  <c r="F1919" i="1"/>
  <c r="F1920" i="1"/>
  <c r="F1921" i="1"/>
  <c r="F1922" i="1"/>
  <c r="F1923" i="1"/>
  <c r="F1924" i="1"/>
  <c r="F1925" i="1"/>
  <c r="F1926" i="1" s="1"/>
  <c r="F1927" i="1"/>
  <c r="F1928" i="1"/>
  <c r="F1930" i="1"/>
  <c r="F1931" i="1"/>
  <c r="F1932" i="1"/>
  <c r="F1933" i="1"/>
  <c r="F1934" i="1"/>
  <c r="F1935" i="1"/>
  <c r="F1936" i="1"/>
  <c r="F1937" i="1"/>
  <c r="F1938" i="1"/>
  <c r="F1939" i="1"/>
  <c r="F1940" i="1"/>
  <c r="F1941" i="1"/>
  <c r="F1942" i="1"/>
  <c r="F1943" i="1"/>
  <c r="F1944" i="1"/>
  <c r="F1945" i="1"/>
  <c r="F1946" i="1"/>
  <c r="F1947" i="1"/>
  <c r="F1948" i="1"/>
  <c r="F1949" i="1"/>
  <c r="F1950" i="1"/>
  <c r="F1951" i="1"/>
  <c r="F1952" i="1"/>
  <c r="F1953" i="1"/>
  <c r="F1954" i="1"/>
  <c r="F1955" i="1"/>
  <c r="F1956" i="1"/>
  <c r="F1957" i="1"/>
  <c r="F1958" i="1"/>
  <c r="F1959" i="1"/>
  <c r="F1960" i="1"/>
  <c r="F1961" i="1"/>
  <c r="F1962" i="1"/>
  <c r="F1963" i="1"/>
  <c r="F1964" i="1"/>
  <c r="F1965" i="1"/>
  <c r="F1966" i="1"/>
  <c r="F1967" i="1"/>
  <c r="F1968" i="1"/>
  <c r="F1969" i="1"/>
  <c r="F1970" i="1"/>
  <c r="F1971" i="1"/>
  <c r="F1972" i="1"/>
  <c r="F1973" i="1"/>
  <c r="F1974" i="1"/>
  <c r="F1975" i="1"/>
  <c r="F1976" i="1"/>
  <c r="F1977" i="1"/>
  <c r="F1978" i="1"/>
  <c r="F1979" i="1"/>
  <c r="F1980" i="1"/>
  <c r="F1981" i="1"/>
  <c r="F1982" i="1"/>
  <c r="F1983" i="1"/>
  <c r="F1984" i="1"/>
  <c r="F1985" i="1"/>
  <c r="F1986" i="1"/>
  <c r="F1987" i="1"/>
  <c r="F1988" i="1"/>
  <c r="F1989" i="1"/>
  <c r="F1990" i="1"/>
  <c r="F1991" i="1"/>
  <c r="F1992" i="1"/>
  <c r="F1993" i="1"/>
  <c r="F1994" i="1"/>
  <c r="F1995" i="1"/>
  <c r="F1996" i="1"/>
  <c r="F1997" i="1"/>
  <c r="F1998" i="1"/>
  <c r="F1999" i="1"/>
  <c r="F2000" i="1"/>
  <c r="F2001" i="1"/>
  <c r="F2002" i="1"/>
  <c r="F2003" i="1"/>
  <c r="F2004" i="1"/>
  <c r="F2005" i="1"/>
  <c r="F2006" i="1"/>
  <c r="F2007" i="1"/>
  <c r="F2008" i="1"/>
  <c r="F2045" i="1"/>
  <c r="F2046" i="1"/>
  <c r="F2047" i="1"/>
  <c r="F2048" i="1"/>
  <c r="F2049" i="1"/>
  <c r="F2050" i="1"/>
  <c r="F2051" i="1"/>
  <c r="F2052" i="1"/>
  <c r="F2053" i="1"/>
  <c r="F2054" i="1"/>
  <c r="F2055" i="1"/>
  <c r="F2056" i="1"/>
  <c r="F2057" i="1"/>
  <c r="F2058" i="1"/>
  <c r="F2059" i="1"/>
  <c r="F2060" i="1"/>
  <c r="F2061" i="1"/>
  <c r="F2062" i="1"/>
  <c r="F2063" i="1"/>
  <c r="F2064" i="1"/>
  <c r="F2065" i="1"/>
  <c r="F2066" i="1"/>
  <c r="F2067" i="1"/>
  <c r="F2068" i="1"/>
  <c r="F2069" i="1"/>
  <c r="F2070" i="1"/>
  <c r="F2071" i="1"/>
  <c r="F2072" i="1"/>
  <c r="F2073" i="1"/>
  <c r="F2074" i="1"/>
  <c r="F2075" i="1"/>
  <c r="F2076" i="1"/>
  <c r="F2077" i="1"/>
  <c r="F2078" i="1"/>
  <c r="F2079" i="1"/>
  <c r="F2080" i="1"/>
  <c r="F2081" i="1"/>
  <c r="F2082" i="1"/>
  <c r="F2083" i="1"/>
  <c r="F2084" i="1"/>
  <c r="F2085" i="1"/>
  <c r="F2086" i="1"/>
  <c r="F2087" i="1"/>
  <c r="F2088" i="1"/>
  <c r="F2089" i="1"/>
  <c r="F2090" i="1"/>
  <c r="F2091" i="1"/>
  <c r="F2092" i="1"/>
  <c r="F2093" i="1"/>
  <c r="F2094" i="1"/>
  <c r="F2095" i="1"/>
  <c r="F2096" i="1"/>
  <c r="F2097" i="1"/>
  <c r="F2098" i="1"/>
  <c r="F2099" i="1"/>
  <c r="F2100" i="1"/>
  <c r="F2101" i="1"/>
  <c r="F2102" i="1"/>
  <c r="F2103" i="1"/>
  <c r="F2104" i="1"/>
  <c r="F2105" i="1"/>
  <c r="F2106" i="1"/>
  <c r="F2107" i="1"/>
  <c r="F2108" i="1"/>
  <c r="F2109" i="1"/>
  <c r="F2110" i="1"/>
  <c r="F2111" i="1"/>
  <c r="F2112" i="1"/>
  <c r="F2113" i="1"/>
  <c r="F2114" i="1"/>
  <c r="F2115" i="1"/>
  <c r="F2116" i="1"/>
  <c r="F2117" i="1"/>
  <c r="F2118" i="1"/>
  <c r="F2119" i="1"/>
  <c r="F2120" i="1"/>
  <c r="F2121" i="1"/>
  <c r="F2122" i="1"/>
  <c r="F2123" i="1"/>
  <c r="F2124" i="1"/>
  <c r="F2125" i="1"/>
  <c r="F2126" i="1"/>
  <c r="F2127" i="1"/>
  <c r="F2128" i="1"/>
  <c r="F2129" i="1"/>
  <c r="F2130" i="1"/>
  <c r="F2131" i="1"/>
  <c r="F2132" i="1"/>
  <c r="F2133" i="1"/>
  <c r="F2134" i="1"/>
  <c r="F2135" i="1"/>
  <c r="F2136" i="1"/>
  <c r="F2137" i="1"/>
  <c r="F2138" i="1"/>
  <c r="F2141" i="1"/>
  <c r="F2142" i="1"/>
  <c r="F2143" i="1"/>
  <c r="F2144" i="1"/>
  <c r="F2145" i="1"/>
  <c r="F2146" i="1"/>
  <c r="F2147" i="1"/>
  <c r="F2148" i="1"/>
  <c r="F2149" i="1"/>
  <c r="F2150" i="1"/>
  <c r="F2151" i="1"/>
  <c r="F2152" i="1"/>
  <c r="F2153" i="1"/>
  <c r="F2154" i="1"/>
  <c r="F2155" i="1"/>
  <c r="F2156" i="1"/>
  <c r="F2157" i="1"/>
  <c r="F2158" i="1"/>
  <c r="F2159" i="1"/>
  <c r="F2160" i="1"/>
  <c r="F2161" i="1"/>
  <c r="F2162" i="1"/>
  <c r="F2163" i="1"/>
  <c r="F2164" i="1"/>
  <c r="F2165" i="1"/>
  <c r="F2166" i="1"/>
  <c r="F2167" i="1"/>
  <c r="F2168" i="1"/>
  <c r="F2169" i="1"/>
  <c r="F2170" i="1"/>
  <c r="F2171" i="1"/>
  <c r="F2172" i="1"/>
  <c r="F2173" i="1"/>
  <c r="F2174" i="1"/>
  <c r="F2175" i="1"/>
  <c r="F2176" i="1"/>
  <c r="F2177" i="1"/>
  <c r="F2178" i="1"/>
  <c r="F2179" i="1"/>
  <c r="F2180" i="1"/>
  <c r="F2181" i="1"/>
  <c r="F2182" i="1"/>
  <c r="F2183" i="1"/>
  <c r="F2184" i="1"/>
  <c r="F2185" i="1"/>
  <c r="F2186" i="1"/>
  <c r="F2187" i="1"/>
  <c r="F2188" i="1"/>
  <c r="F2189" i="1"/>
  <c r="F2190" i="1"/>
  <c r="F2191" i="1"/>
  <c r="F2192" i="1"/>
  <c r="F2193" i="1"/>
  <c r="F2194" i="1"/>
  <c r="F2195" i="1"/>
  <c r="F2196" i="1"/>
  <c r="F2197" i="1"/>
  <c r="F2198" i="1"/>
  <c r="F2199" i="1"/>
  <c r="F2200" i="1"/>
  <c r="F2201" i="1"/>
  <c r="F2202" i="1"/>
  <c r="F2203" i="1"/>
  <c r="F2204" i="1"/>
  <c r="F2205" i="1"/>
  <c r="F2206" i="1"/>
  <c r="F2207" i="1"/>
  <c r="F2208" i="1"/>
  <c r="F2209" i="1"/>
  <c r="F2210" i="1"/>
  <c r="F2211" i="1"/>
  <c r="F2212" i="1"/>
  <c r="F2213" i="1"/>
  <c r="F2214" i="1"/>
  <c r="F2215" i="1"/>
  <c r="F2216" i="1"/>
  <c r="F2217" i="1"/>
  <c r="F2218" i="1"/>
  <c r="F2219" i="1"/>
  <c r="F2220" i="1"/>
  <c r="F2221" i="1"/>
  <c r="F2222" i="1"/>
  <c r="F2223" i="1"/>
  <c r="F2224" i="1"/>
  <c r="F2225" i="1"/>
  <c r="F2226" i="1"/>
  <c r="F2227" i="1"/>
  <c r="F2228" i="1"/>
  <c r="F2229" i="1"/>
  <c r="F2230" i="1"/>
  <c r="F2231" i="1"/>
  <c r="F2277" i="1"/>
  <c r="F2278" i="1"/>
  <c r="F2279" i="1"/>
  <c r="F2280" i="1"/>
  <c r="F2281" i="1"/>
  <c r="F2282" i="1"/>
  <c r="F2283" i="1"/>
  <c r="F2284" i="1"/>
  <c r="F2285" i="1"/>
  <c r="F2286" i="1"/>
  <c r="F2287" i="1"/>
  <c r="F2288" i="1"/>
  <c r="F2289" i="1"/>
  <c r="F2290" i="1"/>
  <c r="F2291" i="1"/>
  <c r="F2292" i="1"/>
  <c r="F2293" i="1"/>
  <c r="F2294" i="1"/>
  <c r="F2295" i="1"/>
  <c r="F2296" i="1"/>
  <c r="F2297" i="1"/>
  <c r="F2298" i="1"/>
  <c r="F2299" i="1"/>
  <c r="F2300" i="1"/>
  <c r="F2301" i="1"/>
  <c r="F2302" i="1"/>
  <c r="F2303" i="1"/>
  <c r="F2304" i="1"/>
  <c r="F2305" i="1"/>
  <c r="F2306" i="1"/>
  <c r="F2307" i="1"/>
  <c r="F2308" i="1"/>
  <c r="F2309" i="1"/>
  <c r="F2310" i="1"/>
  <c r="F2311" i="1"/>
  <c r="F2312" i="1"/>
  <c r="F2313" i="1"/>
  <c r="F2314" i="1"/>
  <c r="F2315" i="1"/>
  <c r="F2316" i="1"/>
  <c r="F2317" i="1"/>
  <c r="F2318" i="1"/>
  <c r="F2319" i="1"/>
  <c r="F2320" i="1"/>
  <c r="F2321" i="1"/>
  <c r="F2322" i="1"/>
  <c r="F2323" i="1"/>
  <c r="F2324" i="1"/>
  <c r="F2325" i="1"/>
  <c r="F2326" i="1"/>
  <c r="F2327" i="1"/>
  <c r="F2328" i="1"/>
  <c r="F2329" i="1"/>
  <c r="F2330" i="1"/>
  <c r="F2331" i="1"/>
  <c r="F2332" i="1"/>
  <c r="F2333" i="1"/>
  <c r="F2334" i="1"/>
  <c r="F2335" i="1"/>
  <c r="F2336" i="1"/>
  <c r="F2337" i="1"/>
  <c r="F2338" i="1"/>
  <c r="F2339" i="1"/>
  <c r="F2340" i="1"/>
  <c r="F2341" i="1"/>
  <c r="F2342" i="1"/>
  <c r="F2343" i="1"/>
  <c r="F2344" i="1"/>
  <c r="F2345" i="1"/>
  <c r="F2346" i="1"/>
  <c r="F2347" i="1"/>
  <c r="F2348" i="1"/>
  <c r="F2349" i="1"/>
  <c r="F2350" i="1"/>
  <c r="F2351" i="1"/>
  <c r="F2352" i="1"/>
  <c r="F2353" i="1"/>
  <c r="F2354" i="1"/>
  <c r="F2355" i="1"/>
  <c r="F2356" i="1"/>
  <c r="F2357" i="1"/>
  <c r="F2358" i="1"/>
  <c r="F2359" i="1"/>
  <c r="F2360" i="1"/>
  <c r="F2361" i="1"/>
  <c r="F2362" i="1"/>
  <c r="F2363" i="1"/>
  <c r="F2364" i="1"/>
  <c r="F2365" i="1"/>
  <c r="F2366" i="1"/>
  <c r="F2367" i="1"/>
  <c r="F2368" i="1"/>
  <c r="F2369" i="1"/>
  <c r="F2370" i="1"/>
  <c r="F2371" i="1"/>
  <c r="F2372" i="1"/>
  <c r="F2373" i="1"/>
  <c r="F2374" i="1"/>
  <c r="F2375" i="1"/>
  <c r="F2376" i="1"/>
  <c r="F2377" i="1"/>
  <c r="F2381" i="1"/>
  <c r="F2382" i="1"/>
  <c r="F2383" i="1"/>
  <c r="F2384" i="1"/>
  <c r="F2385" i="1"/>
  <c r="F2386" i="1"/>
  <c r="F2387" i="1"/>
  <c r="F2388" i="1"/>
  <c r="F2389" i="1"/>
  <c r="F2390" i="1"/>
  <c r="F2391" i="1"/>
  <c r="F2392" i="1"/>
  <c r="F2393" i="1"/>
  <c r="F2394" i="1"/>
  <c r="F2395" i="1"/>
  <c r="F2396" i="1"/>
  <c r="F2397" i="1"/>
  <c r="F2398" i="1"/>
  <c r="F2399" i="1"/>
  <c r="F2400" i="1"/>
  <c r="F2401" i="1"/>
  <c r="F2402" i="1"/>
  <c r="F2403" i="1"/>
  <c r="F2404" i="1"/>
  <c r="F2405" i="1"/>
  <c r="F2406" i="1"/>
  <c r="F2407" i="1"/>
  <c r="F2408" i="1"/>
  <c r="F2409" i="1"/>
  <c r="F2410" i="1"/>
  <c r="F2411" i="1"/>
  <c r="F2412" i="1"/>
  <c r="F2413" i="1"/>
  <c r="F2414" i="1"/>
  <c r="F2415" i="1"/>
  <c r="F2416" i="1"/>
  <c r="F2417" i="1"/>
  <c r="F2418" i="1"/>
  <c r="F2419" i="1"/>
  <c r="F2420" i="1"/>
  <c r="F2421" i="1"/>
  <c r="F2422" i="1"/>
  <c r="F2423" i="1"/>
  <c r="F2424" i="1"/>
  <c r="F2425" i="1"/>
  <c r="F2426" i="1"/>
  <c r="F2427" i="1"/>
  <c r="F2428" i="1"/>
  <c r="F2429" i="1"/>
  <c r="F2430" i="1"/>
  <c r="F2431" i="1"/>
  <c r="F2432" i="1"/>
  <c r="F2433" i="1"/>
  <c r="F2434" i="1"/>
  <c r="F2435" i="1"/>
  <c r="F2436" i="1"/>
  <c r="F2437" i="1"/>
  <c r="F2438" i="1"/>
  <c r="F2439" i="1"/>
  <c r="F2440" i="1"/>
  <c r="F2441" i="1"/>
  <c r="F2442" i="1"/>
  <c r="F2443" i="1"/>
  <c r="F2444" i="1"/>
  <c r="F2445" i="1"/>
  <c r="F2446" i="1"/>
  <c r="F2447" i="1"/>
  <c r="F2448" i="1"/>
  <c r="F2449" i="1"/>
  <c r="F2450" i="1"/>
  <c r="F2451" i="1"/>
  <c r="F2452" i="1"/>
  <c r="F2453" i="1"/>
  <c r="F2454" i="1"/>
  <c r="F2466" i="1"/>
  <c r="F2467" i="1"/>
  <c r="F2468" i="1"/>
  <c r="F2469" i="1"/>
  <c r="F2470" i="1"/>
  <c r="F2471" i="1"/>
  <c r="F2472" i="1"/>
  <c r="F2473" i="1"/>
  <c r="F2474" i="1"/>
  <c r="F2475" i="1"/>
  <c r="F2476" i="1"/>
  <c r="F2477" i="1"/>
  <c r="F2478" i="1"/>
  <c r="F2479" i="1"/>
  <c r="F2480" i="1"/>
  <c r="F2481" i="1"/>
  <c r="F2482" i="1"/>
  <c r="F2483" i="1"/>
  <c r="F2484" i="1"/>
  <c r="F2485" i="1"/>
  <c r="F2486" i="1"/>
  <c r="F2487" i="1"/>
  <c r="F2488" i="1"/>
  <c r="F2489" i="1"/>
  <c r="F2490" i="1"/>
  <c r="F2491" i="1"/>
  <c r="F2492" i="1"/>
  <c r="F2493" i="1"/>
  <c r="F2494" i="1"/>
  <c r="F2495" i="1"/>
  <c r="F2496" i="1"/>
  <c r="F2497" i="1"/>
  <c r="F2498" i="1"/>
  <c r="F2499" i="1"/>
  <c r="F2500" i="1"/>
  <c r="F2501" i="1"/>
  <c r="F2502" i="1"/>
  <c r="F2503" i="1"/>
  <c r="F2504" i="1"/>
  <c r="F2505" i="1"/>
  <c r="F2506" i="1"/>
  <c r="F2507" i="1"/>
  <c r="F2508" i="1"/>
  <c r="F2509" i="1"/>
  <c r="F2510" i="1"/>
  <c r="F2511" i="1"/>
  <c r="F2512" i="1"/>
  <c r="F2513" i="1"/>
  <c r="F2514" i="1"/>
  <c r="F2515" i="1"/>
  <c r="F2516" i="1"/>
  <c r="F2517" i="1"/>
  <c r="F2518" i="1"/>
  <c r="F2519" i="1"/>
  <c r="F2520" i="1"/>
  <c r="F2521" i="1"/>
  <c r="F2522" i="1"/>
  <c r="F2523" i="1"/>
  <c r="F2524" i="1"/>
  <c r="F2525" i="1"/>
  <c r="F2526" i="1"/>
  <c r="F2528" i="1"/>
  <c r="F2529" i="1"/>
  <c r="F2530" i="1"/>
  <c r="F2531" i="1"/>
  <c r="F2532" i="1"/>
  <c r="F2533" i="1"/>
  <c r="F2534" i="1"/>
  <c r="F2535" i="1"/>
  <c r="F2536" i="1"/>
  <c r="F2537" i="1"/>
  <c r="F2538" i="1"/>
  <c r="F2539" i="1"/>
  <c r="F2540" i="1"/>
  <c r="F2541" i="1"/>
  <c r="F2542" i="1"/>
  <c r="F2543" i="1"/>
  <c r="F2544" i="1"/>
  <c r="F2545" i="1"/>
  <c r="F2546" i="1"/>
  <c r="F2547" i="1"/>
  <c r="F2548" i="1"/>
  <c r="F2549" i="1"/>
  <c r="F2550" i="1"/>
  <c r="F2551" i="1"/>
  <c r="F2552" i="1"/>
  <c r="F2553" i="1"/>
  <c r="F2554" i="1"/>
  <c r="F2555" i="1"/>
  <c r="F2556" i="1"/>
  <c r="F2557" i="1"/>
  <c r="F2558" i="1"/>
  <c r="F2559" i="1"/>
  <c r="F2560" i="1"/>
  <c r="F2561" i="1"/>
  <c r="F2562" i="1"/>
  <c r="F2563" i="1"/>
  <c r="F2564" i="1"/>
  <c r="F2565" i="1"/>
  <c r="F2566" i="1"/>
  <c r="F2567" i="1"/>
  <c r="F2568" i="1"/>
  <c r="F2569" i="1"/>
  <c r="F2570" i="1"/>
  <c r="F2571" i="1"/>
  <c r="F2572" i="1"/>
  <c r="F2573" i="1"/>
  <c r="F2574" i="1"/>
  <c r="F2575" i="1"/>
  <c r="F2576" i="1"/>
  <c r="F2577" i="1"/>
  <c r="F2578" i="1"/>
  <c r="F2579" i="1"/>
  <c r="F2580" i="1"/>
  <c r="F2581" i="1"/>
  <c r="F2582" i="1"/>
  <c r="F2583" i="1"/>
  <c r="F2584" i="1"/>
  <c r="F2585" i="1"/>
  <c r="F2586" i="1"/>
  <c r="F2587" i="1"/>
  <c r="F2588" i="1"/>
  <c r="F2589" i="1"/>
  <c r="F2590" i="1"/>
  <c r="F2591" i="1"/>
  <c r="F2592" i="1"/>
  <c r="F2593" i="1"/>
  <c r="F2594" i="1"/>
  <c r="F2595" i="1"/>
  <c r="F2596" i="1"/>
  <c r="F2597" i="1"/>
  <c r="F2598" i="1"/>
  <c r="F2599" i="1"/>
  <c r="F2600" i="1"/>
  <c r="F2601" i="1"/>
  <c r="F2602" i="1"/>
  <c r="F2603" i="1"/>
  <c r="F2604" i="1"/>
  <c r="F2605" i="1"/>
  <c r="F2606" i="1"/>
  <c r="F2607" i="1"/>
  <c r="F2608" i="1"/>
  <c r="F2609" i="1"/>
  <c r="F2610" i="1"/>
  <c r="F2611" i="1"/>
  <c r="F2612" i="1"/>
  <c r="F2613" i="1"/>
  <c r="F2614" i="1"/>
  <c r="F2615" i="1"/>
  <c r="F2616" i="1"/>
  <c r="F2617" i="1"/>
  <c r="F2618" i="1"/>
  <c r="F2619" i="1"/>
  <c r="F2620" i="1"/>
  <c r="F2621" i="1"/>
  <c r="F2622" i="1"/>
  <c r="F2623" i="1"/>
  <c r="F2624" i="1"/>
  <c r="F2625" i="1"/>
  <c r="F2626" i="1"/>
  <c r="F2627" i="1"/>
  <c r="F2628" i="1"/>
  <c r="F2629" i="1"/>
  <c r="F2630" i="1"/>
  <c r="F2631" i="1"/>
  <c r="F2632" i="1"/>
  <c r="F2633" i="1"/>
  <c r="F2634" i="1"/>
  <c r="F2635" i="1"/>
  <c r="F2636" i="1"/>
  <c r="F2637" i="1"/>
  <c r="F2638" i="1"/>
  <c r="F2639" i="1"/>
  <c r="F2640" i="1"/>
  <c r="F2641" i="1"/>
  <c r="F2642" i="1"/>
  <c r="F2643" i="1"/>
  <c r="F2644" i="1"/>
  <c r="F2645" i="1"/>
  <c r="F2646" i="1"/>
  <c r="F2647" i="1"/>
  <c r="F2648" i="1"/>
  <c r="F2649" i="1"/>
  <c r="F2650" i="1"/>
  <c r="F2651" i="1"/>
  <c r="F2652" i="1"/>
  <c r="F2653" i="1"/>
  <c r="F2654" i="1"/>
  <c r="F2655" i="1"/>
  <c r="F2656" i="1"/>
  <c r="F2657" i="1"/>
  <c r="F2658" i="1"/>
  <c r="F2659" i="1"/>
  <c r="F2660" i="1"/>
  <c r="F2661" i="1"/>
  <c r="F2662" i="1"/>
  <c r="F2663" i="1"/>
  <c r="F2664" i="1"/>
  <c r="F2665" i="1"/>
  <c r="F2666" i="1"/>
  <c r="F2667" i="1"/>
  <c r="F2668" i="1"/>
  <c r="F2669" i="1"/>
  <c r="F2670" i="1"/>
  <c r="F2671" i="1"/>
  <c r="F2672" i="1"/>
  <c r="F2673" i="1"/>
  <c r="F2674" i="1"/>
  <c r="F2675" i="1"/>
  <c r="F2676" i="1"/>
  <c r="F2677" i="1"/>
  <c r="F2719" i="1"/>
  <c r="F2721" i="1"/>
  <c r="F2722" i="1"/>
  <c r="F2723" i="1"/>
  <c r="F2724" i="1"/>
  <c r="F2725" i="1"/>
  <c r="F2726" i="1"/>
  <c r="F2727" i="1"/>
  <c r="F2728" i="1"/>
  <c r="F2729" i="1"/>
  <c r="F2730" i="1"/>
  <c r="F2731" i="1"/>
  <c r="F2732" i="1"/>
  <c r="F2733" i="1"/>
  <c r="F2734" i="1"/>
  <c r="F2735" i="1"/>
  <c r="F2736" i="1"/>
  <c r="F2737" i="1"/>
  <c r="F2738" i="1"/>
  <c r="F2739" i="1"/>
  <c r="F2740" i="1"/>
  <c r="F2741" i="1"/>
  <c r="F2742" i="1"/>
  <c r="F2743" i="1"/>
  <c r="F2744" i="1"/>
  <c r="F2745" i="1"/>
  <c r="F2746" i="1"/>
  <c r="F2747" i="1"/>
  <c r="F2748" i="1"/>
  <c r="F2749" i="1"/>
  <c r="F2750" i="1"/>
  <c r="F2751" i="1"/>
  <c r="F2752" i="1"/>
  <c r="F2753" i="1"/>
  <c r="F2754" i="1"/>
  <c r="F2755" i="1"/>
  <c r="F2756" i="1"/>
  <c r="F2757" i="1"/>
  <c r="F2758" i="1"/>
  <c r="F2759" i="1"/>
  <c r="F2760" i="1"/>
  <c r="F2761" i="1"/>
  <c r="F2762" i="1"/>
  <c r="F2763" i="1"/>
  <c r="F2764" i="1"/>
  <c r="F2765" i="1"/>
  <c r="F2766" i="1"/>
  <c r="F2767" i="1"/>
  <c r="F2768" i="1"/>
  <c r="F2769" i="1"/>
  <c r="F2770" i="1"/>
  <c r="F2771" i="1"/>
  <c r="F2772" i="1"/>
  <c r="F2773" i="1"/>
  <c r="F2774" i="1"/>
  <c r="F2775" i="1"/>
  <c r="F2776" i="1"/>
  <c r="F2777" i="1"/>
  <c r="F2778" i="1"/>
  <c r="F2779" i="1"/>
  <c r="F2780" i="1"/>
  <c r="F2781" i="1"/>
  <c r="F2782" i="1"/>
  <c r="F2783" i="1"/>
  <c r="F2784" i="1"/>
  <c r="F2785" i="1"/>
  <c r="F2786" i="1"/>
  <c r="F2787" i="1"/>
  <c r="F2788" i="1"/>
  <c r="F2789" i="1"/>
  <c r="F2790" i="1"/>
  <c r="F2791" i="1"/>
  <c r="F2792" i="1"/>
  <c r="F2793" i="1"/>
  <c r="F2794" i="1"/>
  <c r="F2795" i="1"/>
  <c r="F2796" i="1"/>
  <c r="F2797" i="1"/>
  <c r="F2798" i="1"/>
  <c r="F2799" i="1"/>
  <c r="F2800" i="1"/>
  <c r="F2801" i="1"/>
  <c r="F2802" i="1"/>
  <c r="F2803" i="1"/>
  <c r="F2804" i="1"/>
  <c r="F2805" i="1"/>
  <c r="F2806" i="1"/>
  <c r="F2807" i="1"/>
  <c r="F2808" i="1"/>
  <c r="F2809" i="1"/>
  <c r="F2811" i="1"/>
  <c r="F2812" i="1"/>
  <c r="F2813" i="1"/>
  <c r="F2814" i="1"/>
  <c r="F2815" i="1"/>
  <c r="F2816" i="1"/>
  <c r="F2817" i="1"/>
  <c r="F2818" i="1"/>
  <c r="F2819" i="1"/>
  <c r="F2820" i="1"/>
  <c r="F2821" i="1"/>
  <c r="F2822" i="1"/>
  <c r="F2823" i="1"/>
  <c r="F2824" i="1"/>
  <c r="F2825" i="1"/>
  <c r="F2826" i="1"/>
  <c r="F2827" i="1"/>
  <c r="F2828" i="1"/>
  <c r="F2829" i="1"/>
  <c r="F2830" i="1"/>
  <c r="F2831" i="1"/>
  <c r="F2832" i="1"/>
  <c r="F2833" i="1"/>
  <c r="F2834" i="1"/>
  <c r="F2835" i="1"/>
  <c r="F2836" i="1" s="1"/>
  <c r="F2837" i="1"/>
  <c r="F2838" i="1"/>
  <c r="F2839" i="1"/>
  <c r="F2840" i="1"/>
  <c r="F2841" i="1"/>
  <c r="F2842" i="1"/>
  <c r="F2843" i="1"/>
  <c r="F2844" i="1"/>
  <c r="F2845" i="1"/>
  <c r="F2846" i="1"/>
  <c r="F2847" i="1"/>
  <c r="F2848" i="1"/>
  <c r="F2849" i="1"/>
  <c r="F2850" i="1"/>
  <c r="F2851" i="1"/>
  <c r="F2852" i="1"/>
  <c r="F2853" i="1"/>
  <c r="F2854" i="1"/>
  <c r="F2855" i="1"/>
  <c r="F2856" i="1"/>
  <c r="F2857" i="1"/>
  <c r="F2858" i="1"/>
  <c r="F2859" i="1"/>
  <c r="F2860" i="1"/>
  <c r="F2861" i="1"/>
  <c r="F2862" i="1"/>
  <c r="F2863" i="1"/>
  <c r="F2864" i="1"/>
  <c r="F2865" i="1"/>
  <c r="F2866" i="1"/>
  <c r="F2867" i="1"/>
  <c r="F2868" i="1"/>
  <c r="F2869" i="1"/>
  <c r="F2870" i="1"/>
  <c r="F2871" i="1"/>
  <c r="F2872" i="1"/>
  <c r="F2873" i="1"/>
  <c r="F2874" i="1"/>
  <c r="F2875" i="1"/>
  <c r="F2876" i="1"/>
  <c r="F2877" i="1"/>
  <c r="F2878" i="1"/>
  <c r="F2879" i="1"/>
  <c r="F2880" i="1"/>
  <c r="F2881" i="1"/>
  <c r="F2882" i="1"/>
  <c r="F2883" i="1"/>
  <c r="F2884" i="1"/>
  <c r="F2885" i="1"/>
  <c r="F2886" i="1"/>
  <c r="F2887" i="1"/>
  <c r="F2888" i="1"/>
  <c r="F2889" i="1"/>
  <c r="F2890" i="1"/>
  <c r="F2891" i="1"/>
  <c r="F2892" i="1"/>
  <c r="F2893" i="1"/>
  <c r="F2894" i="1"/>
  <c r="F2895" i="1"/>
  <c r="F2896" i="1"/>
  <c r="F2897" i="1"/>
  <c r="F2898" i="1"/>
  <c r="F2899" i="1"/>
  <c r="F2900" i="1"/>
  <c r="F2905" i="1"/>
  <c r="F2906" i="1"/>
  <c r="F2907" i="1"/>
  <c r="F2908" i="1"/>
  <c r="F2909" i="1"/>
  <c r="F2910" i="1"/>
  <c r="F2911" i="1"/>
  <c r="F2912" i="1"/>
  <c r="F2913" i="1"/>
  <c r="F2914" i="1"/>
  <c r="F2915" i="1"/>
  <c r="F2916" i="1"/>
  <c r="F2917" i="1"/>
  <c r="F2918" i="1"/>
  <c r="F2919" i="1"/>
  <c r="F2920" i="1"/>
  <c r="F2921" i="1"/>
  <c r="F2922" i="1"/>
  <c r="F2923" i="1"/>
  <c r="F2924" i="1"/>
  <c r="F2925" i="1"/>
  <c r="F2926" i="1"/>
  <c r="F2927" i="1"/>
  <c r="F2928" i="1"/>
  <c r="F2929" i="1"/>
  <c r="F2930" i="1"/>
  <c r="F2931" i="1"/>
  <c r="F2932" i="1"/>
  <c r="F2933" i="1"/>
  <c r="F2934" i="1"/>
  <c r="F2935" i="1"/>
  <c r="F2936" i="1"/>
  <c r="F2937" i="1"/>
  <c r="F2938" i="1"/>
  <c r="F2939" i="1"/>
  <c r="F2940" i="1"/>
  <c r="F2941" i="1"/>
  <c r="F2942" i="1"/>
  <c r="F2943" i="1"/>
  <c r="F2944" i="1"/>
  <c r="F2945" i="1"/>
  <c r="F2946" i="1"/>
  <c r="F2947" i="1"/>
  <c r="F2948" i="1"/>
  <c r="F2949" i="1"/>
  <c r="F2950" i="1"/>
  <c r="F2951" i="1"/>
  <c r="F2952" i="1"/>
  <c r="F2953" i="1"/>
  <c r="F2954" i="1"/>
  <c r="F2955" i="1"/>
  <c r="F2956" i="1"/>
  <c r="F2957" i="1"/>
  <c r="F2958" i="1"/>
  <c r="F2959" i="1"/>
  <c r="F2960" i="1"/>
  <c r="F2961" i="1"/>
  <c r="F2962" i="1"/>
  <c r="F2963" i="1"/>
  <c r="F2964" i="1"/>
  <c r="F2965" i="1"/>
  <c r="F2966" i="1"/>
  <c r="F2967" i="1"/>
  <c r="F2968" i="1"/>
  <c r="F2969" i="1"/>
  <c r="F2970" i="1"/>
  <c r="F2971" i="1"/>
  <c r="F2972" i="1"/>
  <c r="F2973" i="1"/>
  <c r="F2974" i="1"/>
  <c r="F2975" i="1"/>
  <c r="F2976" i="1"/>
  <c r="F2977" i="1"/>
  <c r="F2978" i="1"/>
  <c r="F2979" i="1"/>
  <c r="F2980" i="1"/>
  <c r="F2981" i="1"/>
  <c r="F2982" i="1"/>
  <c r="F2983" i="1"/>
  <c r="F2984" i="1"/>
  <c r="F2985" i="1"/>
  <c r="F2986" i="1"/>
  <c r="F2987" i="1"/>
  <c r="F2988" i="1"/>
  <c r="F2989" i="1"/>
  <c r="F2990" i="1"/>
  <c r="F2991" i="1"/>
  <c r="F2992" i="1"/>
  <c r="F2993" i="1"/>
  <c r="F2994" i="1"/>
  <c r="F2995" i="1"/>
  <c r="F2996" i="1"/>
  <c r="F2997" i="1"/>
  <c r="F2998" i="1"/>
  <c r="F2999" i="1"/>
  <c r="F3000" i="1"/>
  <c r="F3001" i="1"/>
  <c r="F3002" i="1"/>
  <c r="F3003" i="1"/>
  <c r="F3004" i="1"/>
  <c r="F3005" i="1"/>
  <c r="F3006" i="1"/>
  <c r="F3007" i="1"/>
  <c r="F3008" i="1"/>
  <c r="F3009" i="1"/>
  <c r="F3010" i="1"/>
  <c r="F3011" i="1"/>
  <c r="F3012" i="1"/>
  <c r="F3013" i="1"/>
  <c r="F3014" i="1"/>
  <c r="F3015" i="1"/>
  <c r="F3016" i="1"/>
  <c r="F3017" i="1"/>
  <c r="F3018" i="1"/>
  <c r="F3019" i="1"/>
  <c r="F3020" i="1"/>
  <c r="F3021" i="1"/>
  <c r="F3022" i="1"/>
  <c r="F3023" i="1"/>
  <c r="F3024" i="1"/>
  <c r="F3025" i="1"/>
  <c r="F3026" i="1"/>
  <c r="F3027" i="1"/>
  <c r="F3028" i="1"/>
  <c r="F3029" i="1"/>
  <c r="F3030" i="1"/>
  <c r="F3031" i="1"/>
  <c r="F3032" i="1"/>
  <c r="F3033" i="1"/>
  <c r="F3034" i="1"/>
  <c r="F3035" i="1"/>
  <c r="F3036" i="1"/>
  <c r="F3037" i="1"/>
  <c r="F3038" i="1"/>
  <c r="F3039" i="1"/>
  <c r="F3040" i="1"/>
  <c r="F3041" i="1"/>
  <c r="F3042" i="1"/>
  <c r="F3043" i="1"/>
  <c r="F3044" i="1"/>
  <c r="F3045" i="1"/>
  <c r="F3046" i="1"/>
  <c r="F3047" i="1"/>
  <c r="F3048" i="1"/>
  <c r="F3049" i="1"/>
  <c r="F3050" i="1"/>
  <c r="F3051" i="1"/>
  <c r="F3052" i="1"/>
  <c r="F3053" i="1"/>
  <c r="F3054" i="1"/>
  <c r="F3055" i="1"/>
  <c r="F3056" i="1"/>
  <c r="F3057" i="1"/>
  <c r="F3058" i="1"/>
  <c r="F3059" i="1"/>
  <c r="F3060" i="1"/>
  <c r="F3061" i="1"/>
  <c r="F3062" i="1"/>
  <c r="F3063" i="1"/>
  <c r="F3064" i="1"/>
  <c r="F3065" i="1"/>
  <c r="F3066" i="1"/>
  <c r="F3067" i="1"/>
  <c r="F3068" i="1"/>
  <c r="F3069" i="1"/>
  <c r="F3070" i="1"/>
  <c r="F3071" i="1"/>
  <c r="F3072" i="1"/>
  <c r="F3073" i="1"/>
  <c r="F3074" i="1"/>
  <c r="F3075" i="1"/>
  <c r="F3076" i="1"/>
  <c r="F3077" i="1"/>
  <c r="F3078" i="1"/>
  <c r="F3079" i="1"/>
  <c r="F3080" i="1"/>
  <c r="F3081" i="1"/>
  <c r="F3082" i="1"/>
  <c r="F3083" i="1"/>
  <c r="F3084" i="1"/>
  <c r="F3085" i="1"/>
  <c r="F3086" i="1"/>
  <c r="F3087" i="1"/>
  <c r="F3088" i="1"/>
  <c r="F3089" i="1"/>
  <c r="F3090" i="1"/>
  <c r="F3091" i="1"/>
  <c r="F3092" i="1"/>
  <c r="F3093" i="1"/>
  <c r="F3094" i="1"/>
  <c r="F3095" i="1"/>
  <c r="F3096" i="1"/>
  <c r="F3097" i="1"/>
  <c r="F3098" i="1"/>
  <c r="F3099" i="1"/>
  <c r="F3100" i="1"/>
  <c r="F3101" i="1"/>
  <c r="F3102" i="1"/>
  <c r="F3103" i="1"/>
  <c r="F3104" i="1"/>
  <c r="F3105" i="1"/>
  <c r="F3106" i="1"/>
  <c r="F3107" i="1"/>
  <c r="F3108" i="1"/>
  <c r="F3109" i="1"/>
  <c r="F3110" i="1"/>
  <c r="F3111" i="1"/>
  <c r="F3112" i="1"/>
  <c r="F3113" i="1"/>
  <c r="F3114" i="1"/>
  <c r="F3115" i="1"/>
  <c r="F3116" i="1"/>
  <c r="F3117" i="1"/>
  <c r="F3118" i="1"/>
  <c r="F3119" i="1"/>
  <c r="F3120" i="1"/>
  <c r="F3121" i="1"/>
  <c r="F3122" i="1"/>
  <c r="F3123" i="1"/>
  <c r="F3176" i="1"/>
  <c r="F3177" i="1"/>
  <c r="F3178" i="1"/>
  <c r="F3179" i="1"/>
  <c r="F3180" i="1"/>
  <c r="F3181" i="1"/>
  <c r="F3182" i="1"/>
  <c r="F3183" i="1"/>
  <c r="F3184" i="1"/>
  <c r="F3185" i="1"/>
  <c r="F3186" i="1"/>
  <c r="F3187" i="1"/>
  <c r="F3188" i="1"/>
  <c r="F3189" i="1"/>
  <c r="F3190" i="1"/>
  <c r="F3191" i="1"/>
  <c r="F3192" i="1"/>
  <c r="F3193" i="1"/>
  <c r="F3194" i="1"/>
  <c r="F3195" i="1"/>
  <c r="F3196" i="1"/>
  <c r="F3197" i="1"/>
  <c r="F3198" i="1"/>
  <c r="F3199" i="1"/>
  <c r="F3200" i="1"/>
  <c r="F3201" i="1"/>
  <c r="F3202" i="1"/>
  <c r="F3203" i="1"/>
  <c r="F3204" i="1"/>
  <c r="F3205" i="1"/>
  <c r="F3206" i="1"/>
  <c r="F3207" i="1"/>
  <c r="F3208" i="1"/>
  <c r="F3209" i="1"/>
  <c r="F3210" i="1"/>
  <c r="F3211" i="1"/>
  <c r="F3212" i="1"/>
  <c r="F3213" i="1"/>
  <c r="F3214" i="1"/>
  <c r="F3215" i="1"/>
  <c r="F3216" i="1"/>
  <c r="F3217" i="1"/>
  <c r="F3218" i="1"/>
  <c r="F3219" i="1"/>
  <c r="F3220" i="1"/>
  <c r="F3221" i="1"/>
  <c r="F3222" i="1"/>
  <c r="F3223" i="1"/>
  <c r="F3224" i="1"/>
  <c r="F3225" i="1"/>
  <c r="F3226" i="1"/>
  <c r="F3227" i="1"/>
  <c r="F3228" i="1"/>
  <c r="F3229" i="1"/>
  <c r="F3230" i="1"/>
  <c r="F3231" i="1"/>
  <c r="F3232" i="1"/>
  <c r="F3233" i="1"/>
  <c r="F3234" i="1"/>
  <c r="F3235" i="1"/>
  <c r="F3236" i="1"/>
  <c r="F3237" i="1"/>
  <c r="F3238" i="1"/>
  <c r="F3239" i="1"/>
  <c r="F3240" i="1"/>
  <c r="F3241" i="1"/>
  <c r="F3242" i="1"/>
  <c r="F3243" i="1"/>
  <c r="F3244" i="1"/>
  <c r="F3245" i="1"/>
  <c r="F3246" i="1"/>
  <c r="F3247" i="1"/>
  <c r="F3248" i="1"/>
  <c r="F3249" i="1"/>
  <c r="F3250" i="1"/>
  <c r="F3251" i="1"/>
  <c r="F3252" i="1"/>
  <c r="F3253" i="1"/>
  <c r="F3254" i="1"/>
  <c r="F3255" i="1"/>
  <c r="F3256" i="1"/>
  <c r="F3257" i="1"/>
  <c r="F3258" i="1"/>
  <c r="F3259" i="1"/>
  <c r="F3260" i="1"/>
  <c r="F3261" i="1"/>
  <c r="F3262" i="1"/>
  <c r="F3263" i="1"/>
  <c r="F3264" i="1"/>
  <c r="F3265" i="1"/>
  <c r="F3266" i="1"/>
  <c r="F3267" i="1"/>
  <c r="F3268" i="1"/>
  <c r="F3269" i="1"/>
  <c r="F3270" i="1"/>
  <c r="F3271" i="1"/>
  <c r="F3272" i="1"/>
  <c r="F3273" i="1"/>
  <c r="F3274" i="1"/>
  <c r="F3275" i="1"/>
  <c r="F3276" i="1"/>
  <c r="F3277" i="1"/>
  <c r="F3278" i="1"/>
  <c r="F3279" i="1"/>
  <c r="F3280" i="1"/>
  <c r="F3281" i="1"/>
  <c r="F3282" i="1"/>
  <c r="F3283" i="1"/>
  <c r="F3284" i="1"/>
  <c r="F3285" i="1"/>
  <c r="F3286" i="1"/>
  <c r="F3287" i="1"/>
  <c r="F3288" i="1"/>
  <c r="F3289" i="1"/>
  <c r="F3290" i="1"/>
  <c r="F3291" i="1"/>
  <c r="F3292" i="1"/>
  <c r="F3293" i="1"/>
  <c r="F3294" i="1"/>
  <c r="F3295" i="1"/>
  <c r="F3296" i="1"/>
  <c r="F3297" i="1"/>
  <c r="F3298" i="1"/>
  <c r="F3299" i="1"/>
  <c r="F3300" i="1"/>
  <c r="F3301" i="1"/>
  <c r="F3302" i="1"/>
  <c r="F3303" i="1"/>
  <c r="F3304" i="1"/>
  <c r="F3305" i="1"/>
  <c r="F3306" i="1"/>
  <c r="F3307" i="1"/>
  <c r="F3308" i="1"/>
  <c r="F3309" i="1"/>
  <c r="F3310" i="1"/>
  <c r="F3311" i="1"/>
  <c r="F3312" i="1"/>
  <c r="F3313" i="1"/>
  <c r="F3314" i="1"/>
  <c r="F3315" i="1"/>
  <c r="F3316" i="1"/>
  <c r="F3317" i="1"/>
  <c r="F3318" i="1"/>
  <c r="F3319" i="1"/>
  <c r="F3320" i="1"/>
  <c r="F3321" i="1"/>
  <c r="F3322" i="1"/>
  <c r="F3323" i="1"/>
  <c r="F3324" i="1"/>
  <c r="F3325" i="1"/>
  <c r="F3326" i="1"/>
  <c r="F3327" i="1"/>
  <c r="F3328" i="1"/>
  <c r="F3329" i="1"/>
  <c r="F3330" i="1"/>
  <c r="F3331" i="1"/>
  <c r="F3332" i="1"/>
  <c r="F3333" i="1"/>
  <c r="F3334" i="1"/>
  <c r="F3335" i="1"/>
  <c r="F3336" i="1"/>
  <c r="F3337" i="1"/>
  <c r="F3338" i="1"/>
  <c r="F3339" i="1"/>
  <c r="F3340" i="1"/>
  <c r="F3341" i="1"/>
  <c r="F3342" i="1"/>
  <c r="F3343" i="1"/>
  <c r="F3344" i="1"/>
  <c r="F3345" i="1"/>
  <c r="F3346" i="1"/>
  <c r="F3351" i="1"/>
  <c r="F3352" i="1"/>
  <c r="F3353" i="1"/>
  <c r="F3354" i="1"/>
  <c r="F3355" i="1"/>
  <c r="F3356" i="1"/>
  <c r="F3357" i="1"/>
  <c r="F3358" i="1"/>
  <c r="F3359" i="1"/>
  <c r="F3360" i="1"/>
  <c r="F3361" i="1"/>
  <c r="F3362" i="1"/>
  <c r="F3363" i="1"/>
  <c r="F3364" i="1"/>
  <c r="F3365" i="1"/>
  <c r="F3366" i="1"/>
  <c r="F3367" i="1"/>
  <c r="F3368" i="1"/>
  <c r="F3369" i="1"/>
  <c r="F3370" i="1"/>
  <c r="F3371" i="1"/>
  <c r="F3372" i="1"/>
  <c r="F3373" i="1"/>
  <c r="F3374" i="1"/>
  <c r="F3375" i="1"/>
  <c r="F3376" i="1"/>
  <c r="F3377" i="1"/>
  <c r="F3378" i="1"/>
  <c r="F3379" i="1"/>
  <c r="F3380" i="1"/>
  <c r="F3381" i="1"/>
  <c r="F3382" i="1"/>
  <c r="F3383" i="1"/>
  <c r="F3384" i="1"/>
  <c r="F3385" i="1"/>
  <c r="F3386" i="1"/>
  <c r="F3387" i="1"/>
  <c r="F3388" i="1"/>
  <c r="F3389" i="1"/>
  <c r="F3390" i="1"/>
  <c r="F3391" i="1"/>
  <c r="F3392" i="1"/>
  <c r="F3393" i="1"/>
  <c r="F3394" i="1"/>
  <c r="F3395" i="1"/>
  <c r="F3396" i="1"/>
  <c r="F3397" i="1"/>
  <c r="F3398" i="1"/>
  <c r="F3399" i="1"/>
  <c r="F3400" i="1"/>
  <c r="F3401" i="1"/>
  <c r="F3402" i="1"/>
  <c r="F3403" i="1"/>
  <c r="F3404" i="1"/>
  <c r="F3405" i="1"/>
  <c r="F3406" i="1"/>
  <c r="F3407" i="1"/>
  <c r="F3408" i="1"/>
  <c r="F3409" i="1"/>
  <c r="F3410" i="1"/>
  <c r="F3411" i="1"/>
  <c r="F3412" i="1"/>
  <c r="F3413" i="1"/>
  <c r="F3414" i="1"/>
  <c r="F3415" i="1"/>
  <c r="F3416" i="1"/>
  <c r="F3417" i="1"/>
  <c r="F3418" i="1"/>
  <c r="F3419" i="1"/>
  <c r="F3420" i="1"/>
  <c r="F3421" i="1"/>
  <c r="F3422" i="1"/>
  <c r="F3423" i="1"/>
  <c r="F3424" i="1"/>
  <c r="F3425" i="1"/>
  <c r="F3426" i="1"/>
  <c r="F3427" i="1"/>
  <c r="F3428" i="1"/>
  <c r="F3429" i="1"/>
  <c r="F3430" i="1"/>
  <c r="F3431" i="1"/>
  <c r="F3432" i="1"/>
  <c r="F3433" i="1"/>
  <c r="F3434" i="1"/>
  <c r="F3435" i="1"/>
  <c r="F3436" i="1"/>
  <c r="F3437" i="1"/>
  <c r="F3438" i="1"/>
  <c r="F3439" i="1"/>
  <c r="F3440" i="1"/>
  <c r="F3441" i="1"/>
  <c r="F3442" i="1"/>
  <c r="F3443" i="1"/>
  <c r="F3444" i="1"/>
  <c r="F3445" i="1"/>
  <c r="F3446" i="1"/>
  <c r="F3447" i="1"/>
  <c r="F3448" i="1"/>
  <c r="F3449" i="1"/>
  <c r="F3450" i="1"/>
  <c r="F3451" i="1"/>
  <c r="F3452" i="1"/>
  <c r="F3453" i="1"/>
  <c r="F3454" i="1"/>
  <c r="F3455" i="1"/>
  <c r="F3456" i="1"/>
  <c r="F3457" i="1"/>
  <c r="F3458" i="1"/>
  <c r="F3459" i="1"/>
  <c r="F3460" i="1"/>
  <c r="F3461" i="1"/>
  <c r="F3462" i="1"/>
  <c r="F3463" i="1"/>
  <c r="F3464" i="1"/>
  <c r="F3465" i="1"/>
  <c r="F3466" i="1"/>
  <c r="F3467" i="1"/>
  <c r="F3468" i="1"/>
  <c r="F3469" i="1"/>
  <c r="F3470" i="1"/>
  <c r="F3471" i="1"/>
  <c r="F3472" i="1"/>
  <c r="F3473" i="1"/>
  <c r="F3474" i="1"/>
  <c r="F3475" i="1"/>
  <c r="F3476" i="1"/>
  <c r="F3477" i="1"/>
  <c r="F3478" i="1"/>
  <c r="F3479" i="1"/>
  <c r="F3480" i="1"/>
  <c r="F3481" i="1"/>
  <c r="F3482" i="1"/>
  <c r="F3483" i="1"/>
  <c r="F3484" i="1"/>
  <c r="F3485" i="1"/>
  <c r="F3486" i="1"/>
  <c r="F3487" i="1"/>
  <c r="F3488" i="1"/>
  <c r="F3489" i="1"/>
  <c r="F3490" i="1"/>
  <c r="F3491" i="1"/>
  <c r="F3492" i="1"/>
  <c r="F3493" i="1"/>
  <c r="F3494" i="1"/>
  <c r="F3495" i="1"/>
  <c r="F3496" i="1"/>
  <c r="F3497" i="1"/>
  <c r="F3498" i="1"/>
  <c r="F3499" i="1"/>
  <c r="F3500" i="1"/>
  <c r="F3501" i="1"/>
  <c r="F3502" i="1"/>
  <c r="F3503" i="1"/>
  <c r="F3504" i="1"/>
  <c r="F3505" i="1"/>
  <c r="F3506" i="1"/>
  <c r="F3507" i="1"/>
  <c r="F3509" i="1"/>
  <c r="F3510" i="1"/>
  <c r="F3511" i="1"/>
  <c r="F3512" i="1"/>
  <c r="F3513" i="1"/>
  <c r="F3514" i="1"/>
  <c r="F3515" i="1"/>
  <c r="F3516" i="1"/>
  <c r="F3517" i="1"/>
  <c r="F3518" i="1"/>
  <c r="F3519" i="1"/>
  <c r="F3520" i="1"/>
  <c r="F3521" i="1"/>
  <c r="F3522" i="1"/>
  <c r="F3523" i="1"/>
  <c r="F3524" i="1"/>
  <c r="F3525" i="1"/>
  <c r="F3526" i="1"/>
  <c r="F3527" i="1"/>
  <c r="F3528" i="1"/>
  <c r="F3529" i="1"/>
  <c r="F3530" i="1"/>
  <c r="F3531" i="1"/>
  <c r="F3532" i="1"/>
  <c r="F3533" i="1"/>
  <c r="F3534" i="1"/>
  <c r="F3535" i="1"/>
  <c r="F3536" i="1"/>
  <c r="F3537" i="1"/>
  <c r="F3538" i="1"/>
  <c r="F3539" i="1"/>
  <c r="F3540" i="1"/>
  <c r="F3541" i="1"/>
  <c r="F3542" i="1" s="1"/>
  <c r="F3544" i="1"/>
  <c r="F3545" i="1"/>
  <c r="F3546" i="1"/>
  <c r="F3547" i="1"/>
  <c r="F3548" i="1"/>
  <c r="F3549" i="1"/>
  <c r="F3550" i="1"/>
  <c r="F3551" i="1"/>
  <c r="F3552" i="1"/>
  <c r="F3553" i="1"/>
  <c r="F3554" i="1"/>
  <c r="F3555" i="1"/>
  <c r="F3556" i="1"/>
  <c r="F3557" i="1"/>
  <c r="F3558" i="1"/>
  <c r="F3559" i="1"/>
  <c r="F3560" i="1"/>
  <c r="F3561" i="1"/>
  <c r="F3562" i="1"/>
  <c r="F3563" i="1"/>
  <c r="F3564" i="1"/>
  <c r="F3565" i="1"/>
  <c r="F3566" i="1"/>
  <c r="F3567" i="1"/>
  <c r="F3568" i="1"/>
  <c r="F3569" i="1"/>
  <c r="F3608" i="1"/>
  <c r="F3609" i="1"/>
  <c r="F3610" i="1"/>
  <c r="F3611" i="1"/>
  <c r="F3612" i="1"/>
  <c r="F3613" i="1"/>
  <c r="F3614" i="1"/>
  <c r="F3615" i="1"/>
  <c r="F3616" i="1"/>
  <c r="F3617" i="1"/>
  <c r="F3618" i="1"/>
  <c r="F3619" i="1"/>
  <c r="F3620" i="1"/>
  <c r="F3621" i="1"/>
  <c r="F3622" i="1"/>
  <c r="F3623" i="1"/>
  <c r="F3624" i="1"/>
  <c r="F3625" i="1"/>
  <c r="F3626" i="1"/>
  <c r="F3627" i="1"/>
  <c r="F3628" i="1"/>
  <c r="F3629" i="1"/>
  <c r="F3630" i="1"/>
  <c r="F3631" i="1"/>
  <c r="F3632" i="1"/>
  <c r="F3633" i="1"/>
  <c r="F3634" i="1"/>
  <c r="F3635" i="1"/>
  <c r="F3636" i="1"/>
  <c r="F3637" i="1"/>
  <c r="F3638" i="1"/>
  <c r="F3639" i="1"/>
  <c r="F3640" i="1"/>
  <c r="F3641" i="1"/>
  <c r="F3642" i="1"/>
  <c r="F3643" i="1"/>
  <c r="F3644" i="1"/>
  <c r="F3645" i="1"/>
  <c r="F3646" i="1"/>
  <c r="F3647" i="1"/>
  <c r="F3648" i="1"/>
  <c r="F3649" i="1"/>
  <c r="F3650" i="1"/>
  <c r="F3651" i="1"/>
  <c r="F3652" i="1"/>
  <c r="F3653" i="1"/>
  <c r="F3654" i="1"/>
  <c r="F3655" i="1"/>
  <c r="F3656" i="1"/>
  <c r="F3657" i="1"/>
  <c r="F3658" i="1"/>
  <c r="F3659" i="1"/>
  <c r="F3660" i="1"/>
  <c r="F3661" i="1"/>
  <c r="F3662" i="1"/>
  <c r="F3663" i="1"/>
  <c r="F3664" i="1"/>
  <c r="F3665" i="1"/>
  <c r="F3666" i="1"/>
  <c r="F3667" i="1"/>
  <c r="F3668" i="1"/>
  <c r="F3669" i="1"/>
  <c r="F3670" i="1"/>
  <c r="F3671" i="1"/>
  <c r="F3672" i="1"/>
  <c r="F3673" i="1"/>
  <c r="F3674" i="1"/>
  <c r="F3675" i="1"/>
  <c r="F3676" i="1"/>
  <c r="F3677" i="1"/>
  <c r="F3678" i="1"/>
  <c r="F3679" i="1"/>
  <c r="F3680" i="1"/>
  <c r="F3681" i="1"/>
  <c r="F3682" i="1"/>
  <c r="F3683" i="1"/>
  <c r="F3684" i="1"/>
  <c r="F3685" i="1"/>
  <c r="F3686" i="1"/>
  <c r="F3687" i="1"/>
  <c r="F3688" i="1"/>
  <c r="F3689" i="1"/>
  <c r="F3690" i="1"/>
  <c r="F3691" i="1"/>
  <c r="F3692" i="1"/>
  <c r="F3693" i="1"/>
  <c r="F3694" i="1"/>
  <c r="F3695" i="1"/>
  <c r="F3696" i="1"/>
  <c r="F3697" i="1"/>
  <c r="F3698" i="1"/>
  <c r="F3699" i="1"/>
  <c r="F3700" i="1"/>
  <c r="F3701" i="1"/>
  <c r="F3702" i="1"/>
  <c r="F3703" i="1"/>
  <c r="F3704" i="1"/>
  <c r="F3705" i="1"/>
  <c r="F3706" i="1"/>
  <c r="F3707" i="1"/>
  <c r="F3708" i="1"/>
  <c r="F3709" i="1"/>
  <c r="F3710" i="1"/>
  <c r="F3711" i="1"/>
  <c r="F3712" i="1"/>
  <c r="F3713" i="1"/>
  <c r="F3714" i="1"/>
  <c r="F3715" i="1"/>
  <c r="F3716" i="1"/>
  <c r="F3717" i="1"/>
  <c r="F3718" i="1"/>
  <c r="F3719" i="1"/>
  <c r="F3720" i="1"/>
  <c r="F3721" i="1"/>
  <c r="F3722" i="1"/>
  <c r="F3723" i="1"/>
  <c r="F3724" i="1"/>
  <c r="F3725" i="1"/>
  <c r="F3726" i="1"/>
  <c r="F3727" i="1"/>
  <c r="F3728" i="1"/>
  <c r="F3729" i="1"/>
  <c r="F3730" i="1"/>
  <c r="F3731" i="1"/>
  <c r="F3732" i="1"/>
  <c r="F3733" i="1"/>
  <c r="F3734" i="1"/>
  <c r="F3735" i="1"/>
  <c r="F3736" i="1"/>
  <c r="F3737" i="1"/>
  <c r="F3738" i="1"/>
  <c r="F3739" i="1"/>
  <c r="F3740" i="1"/>
  <c r="F3741" i="1"/>
  <c r="F3742" i="1"/>
  <c r="F3743" i="1"/>
  <c r="F3744" i="1"/>
  <c r="F3745" i="1"/>
  <c r="F3746" i="1"/>
  <c r="F3747" i="1"/>
  <c r="F3748" i="1"/>
  <c r="F3749" i="1"/>
  <c r="F3750" i="1"/>
  <c r="F3751" i="1"/>
  <c r="F3752" i="1"/>
  <c r="F3753" i="1"/>
  <c r="F3754" i="1"/>
  <c r="F3755" i="1"/>
  <c r="F3756" i="1"/>
  <c r="F3757" i="1"/>
  <c r="F3758" i="1"/>
  <c r="F3759" i="1"/>
  <c r="F3760" i="1"/>
  <c r="F3761" i="1"/>
  <c r="F3762" i="1"/>
  <c r="F3763" i="1"/>
  <c r="F3764" i="1"/>
  <c r="F3765" i="1"/>
  <c r="F3766" i="1"/>
  <c r="F3767" i="1"/>
  <c r="F3768" i="1"/>
  <c r="F3769" i="1"/>
  <c r="F3770" i="1"/>
  <c r="F3771" i="1"/>
  <c r="F3772" i="1"/>
  <c r="F3773" i="1"/>
  <c r="F3774" i="1"/>
  <c r="F3775" i="1"/>
  <c r="F3776" i="1"/>
  <c r="F3777" i="1"/>
  <c r="F3778" i="1"/>
  <c r="F3779" i="1"/>
  <c r="F3780" i="1"/>
  <c r="F3781" i="1"/>
  <c r="F3782" i="1"/>
  <c r="F3783" i="1"/>
  <c r="F3784" i="1"/>
  <c r="F3785" i="1"/>
  <c r="F3786" i="1"/>
  <c r="F3787" i="1"/>
  <c r="F3788" i="1"/>
  <c r="F3789" i="1"/>
  <c r="F3790" i="1"/>
  <c r="F3791" i="1"/>
  <c r="F3792" i="1"/>
  <c r="F3831" i="1"/>
  <c r="F3832" i="1"/>
  <c r="F3833" i="1"/>
  <c r="F3834" i="1"/>
  <c r="F3835" i="1"/>
  <c r="F3836" i="1"/>
  <c r="F3837" i="1"/>
  <c r="F3838" i="1"/>
  <c r="F3839" i="1"/>
  <c r="F3840" i="1"/>
  <c r="F3841" i="1"/>
  <c r="F3842" i="1"/>
  <c r="F3843" i="1"/>
  <c r="F3844" i="1"/>
  <c r="F3845" i="1"/>
  <c r="F3846" i="1"/>
  <c r="F3847" i="1"/>
  <c r="F3848" i="1"/>
  <c r="F3849" i="1"/>
  <c r="F3850" i="1"/>
  <c r="F3851" i="1"/>
  <c r="F3852" i="1"/>
  <c r="F3853" i="1"/>
  <c r="F3854" i="1"/>
  <c r="F3855" i="1"/>
  <c r="F3856" i="1"/>
  <c r="F3857" i="1"/>
  <c r="F3858" i="1"/>
  <c r="F3859" i="1"/>
  <c r="F3860" i="1"/>
  <c r="F3861" i="1"/>
  <c r="F3862" i="1"/>
  <c r="F3863" i="1"/>
  <c r="F3864" i="1"/>
  <c r="F3865" i="1"/>
  <c r="F3866" i="1"/>
  <c r="F3867" i="1"/>
  <c r="F3868" i="1"/>
  <c r="F3869" i="1"/>
  <c r="F3870" i="1"/>
  <c r="F3871" i="1"/>
  <c r="F3872" i="1"/>
  <c r="F3873" i="1"/>
  <c r="F3874" i="1"/>
  <c r="F3875" i="1"/>
  <c r="F3876" i="1"/>
  <c r="F3877" i="1"/>
  <c r="F3878" i="1"/>
  <c r="F3879" i="1"/>
  <c r="F3880" i="1"/>
  <c r="F3881" i="1"/>
  <c r="F3882" i="1"/>
  <c r="F3883" i="1"/>
  <c r="F3884" i="1"/>
  <c r="F3885" i="1"/>
  <c r="F3886" i="1"/>
  <c r="F3887" i="1"/>
  <c r="F3888" i="1"/>
  <c r="F3889" i="1"/>
  <c r="F3890" i="1"/>
  <c r="F3891" i="1"/>
  <c r="F3892" i="1"/>
  <c r="F3893" i="1"/>
  <c r="F3894" i="1"/>
  <c r="F3895" i="1"/>
  <c r="F3896" i="1"/>
  <c r="F3897" i="1"/>
  <c r="F3898" i="1"/>
  <c r="F3899" i="1"/>
  <c r="F3900" i="1"/>
  <c r="F3901" i="1"/>
  <c r="F3902" i="1"/>
  <c r="F3903" i="1"/>
  <c r="F3904" i="1"/>
  <c r="F3905" i="1"/>
  <c r="F3906" i="1"/>
  <c r="F3907" i="1"/>
  <c r="F3908" i="1"/>
  <c r="F3909" i="1"/>
  <c r="F3910" i="1"/>
  <c r="F3911" i="1"/>
  <c r="F3912" i="1"/>
  <c r="F3913" i="1"/>
  <c r="F3914" i="1"/>
  <c r="F3915" i="1"/>
  <c r="F3916" i="1"/>
  <c r="F3917" i="1"/>
  <c r="F3918" i="1"/>
  <c r="F3919" i="1"/>
  <c r="F3920" i="1"/>
  <c r="F3921" i="1"/>
  <c r="F3922" i="1"/>
  <c r="F3923" i="1"/>
  <c r="F3924" i="1"/>
  <c r="F3925" i="1"/>
  <c r="F3926" i="1"/>
  <c r="F3927" i="1"/>
  <c r="F3928" i="1"/>
  <c r="F3929" i="1"/>
  <c r="F3930" i="1"/>
  <c r="F3931" i="1"/>
  <c r="F3932" i="1"/>
  <c r="F3933" i="1"/>
  <c r="F3934" i="1"/>
  <c r="F3935" i="1"/>
  <c r="F3936" i="1"/>
  <c r="F3937" i="1"/>
  <c r="F3938" i="1"/>
  <c r="F3939" i="1"/>
  <c r="F3940" i="1"/>
  <c r="F3941" i="1"/>
  <c r="F3942" i="1"/>
  <c r="F3943" i="1"/>
  <c r="F3944" i="1"/>
  <c r="F3945" i="1"/>
  <c r="F3946" i="1"/>
  <c r="F3947" i="1"/>
  <c r="F3948" i="1"/>
  <c r="F3949" i="1"/>
  <c r="F3950" i="1"/>
  <c r="F3951" i="1"/>
  <c r="F3952" i="1"/>
  <c r="F3953" i="1"/>
  <c r="F3954" i="1"/>
  <c r="F3955" i="1"/>
  <c r="F3956" i="1"/>
  <c r="F3957" i="1"/>
  <c r="F3958" i="1"/>
  <c r="F3959" i="1"/>
  <c r="F3960" i="1"/>
  <c r="F3961" i="1"/>
  <c r="F3962" i="1"/>
  <c r="F3963" i="1"/>
  <c r="F3964" i="1"/>
  <c r="F3965" i="1"/>
  <c r="F3966" i="1"/>
  <c r="F3967" i="1"/>
  <c r="F3968" i="1"/>
  <c r="F3969" i="1"/>
  <c r="F3970" i="1"/>
  <c r="F3971" i="1"/>
  <c r="F3972" i="1"/>
  <c r="F3973" i="1"/>
  <c r="F3974" i="1"/>
  <c r="F3975" i="1"/>
  <c r="F3976" i="1"/>
  <c r="F3977" i="1"/>
  <c r="F3978" i="1"/>
  <c r="F3979" i="1"/>
  <c r="F3980" i="1"/>
  <c r="F3981" i="1"/>
  <c r="F3983" i="1"/>
  <c r="F3984" i="1"/>
  <c r="F3985" i="1"/>
  <c r="F3986" i="1"/>
  <c r="F3987" i="1"/>
  <c r="F3988" i="1"/>
  <c r="F3989" i="1"/>
  <c r="F3990" i="1"/>
  <c r="F3991" i="1"/>
  <c r="F3992" i="1"/>
  <c r="F3993" i="1"/>
  <c r="F3994" i="1"/>
  <c r="F3995" i="1"/>
  <c r="F3996" i="1"/>
  <c r="F3997" i="1"/>
  <c r="F3998" i="1"/>
  <c r="F3999" i="1"/>
  <c r="F4000" i="1"/>
  <c r="F4001" i="1"/>
  <c r="F4002" i="1"/>
  <c r="F4003" i="1"/>
  <c r="F4004" i="1"/>
  <c r="F4005" i="1"/>
  <c r="F4006" i="1"/>
  <c r="F4007" i="1"/>
  <c r="F4008" i="1"/>
  <c r="F4009" i="1"/>
  <c r="F4010" i="1"/>
  <c r="F4011" i="1"/>
  <c r="F4012" i="1"/>
  <c r="F4013" i="1"/>
  <c r="F4014" i="1"/>
  <c r="F4015" i="1"/>
  <c r="F4060" i="1"/>
  <c r="F4061" i="1"/>
  <c r="F4062" i="1"/>
  <c r="F4063" i="1"/>
  <c r="F4064" i="1"/>
  <c r="F4065" i="1"/>
  <c r="F4066" i="1"/>
  <c r="F4067" i="1"/>
  <c r="F4068" i="1"/>
  <c r="F4069" i="1"/>
  <c r="F4070" i="1"/>
  <c r="F4071" i="1"/>
  <c r="F4072" i="1"/>
  <c r="F4073" i="1"/>
  <c r="F4074" i="1"/>
  <c r="F4075" i="1"/>
  <c r="F4076" i="1"/>
  <c r="F4077" i="1"/>
  <c r="F4078" i="1"/>
  <c r="F4079" i="1"/>
  <c r="F4080" i="1"/>
  <c r="F4081" i="1"/>
  <c r="F4082" i="1"/>
  <c r="F4083" i="1"/>
  <c r="F4084" i="1"/>
  <c r="F4085" i="1"/>
  <c r="F4086" i="1"/>
  <c r="F4087" i="1"/>
  <c r="F4088" i="1"/>
  <c r="F4089" i="1"/>
  <c r="F4090" i="1"/>
  <c r="F4091" i="1"/>
  <c r="F4092" i="1"/>
  <c r="F4093" i="1"/>
  <c r="F4094" i="1"/>
  <c r="F4095" i="1"/>
  <c r="F4096" i="1"/>
  <c r="F4097" i="1"/>
  <c r="F4098" i="1"/>
  <c r="F4099" i="1"/>
  <c r="F4100" i="1"/>
  <c r="F4101" i="1"/>
  <c r="F4102" i="1"/>
  <c r="F4103" i="1"/>
  <c r="F4104" i="1"/>
  <c r="F4105" i="1"/>
  <c r="F4106" i="1"/>
  <c r="F4107" i="1"/>
  <c r="F4108" i="1"/>
  <c r="F4109" i="1"/>
  <c r="F4110" i="1"/>
  <c r="F4111" i="1"/>
  <c r="F4112" i="1"/>
  <c r="F4113" i="1"/>
  <c r="F4114" i="1"/>
  <c r="F4115" i="1"/>
  <c r="F4116" i="1"/>
  <c r="F4117" i="1"/>
  <c r="F4118" i="1"/>
  <c r="F4119" i="1"/>
  <c r="F4120" i="1"/>
  <c r="F4121" i="1"/>
  <c r="F4122" i="1"/>
  <c r="F4123" i="1"/>
  <c r="F4124" i="1"/>
  <c r="F4125" i="1"/>
  <c r="F4126" i="1"/>
  <c r="F4127" i="1"/>
  <c r="F4128" i="1"/>
  <c r="F4129" i="1"/>
  <c r="F4130" i="1"/>
  <c r="F4131" i="1"/>
  <c r="F4132" i="1"/>
  <c r="F4133" i="1"/>
  <c r="F4134" i="1"/>
  <c r="F4135" i="1"/>
  <c r="F4136" i="1"/>
  <c r="F4137" i="1"/>
  <c r="F4138" i="1"/>
  <c r="F4139" i="1"/>
  <c r="F4140" i="1"/>
  <c r="F4141" i="1"/>
  <c r="F4142" i="1"/>
  <c r="F4143" i="1"/>
  <c r="F4144" i="1"/>
  <c r="F4145" i="1"/>
  <c r="F4146" i="1"/>
  <c r="F4147" i="1"/>
  <c r="F4148" i="1"/>
  <c r="F4149" i="1"/>
  <c r="F4150" i="1"/>
  <c r="F4151" i="1"/>
  <c r="F4152" i="1"/>
  <c r="F4153" i="1"/>
  <c r="F4154" i="1"/>
  <c r="F4155" i="1"/>
  <c r="F4156" i="1"/>
  <c r="F4157" i="1"/>
  <c r="F4158" i="1"/>
  <c r="F4159" i="1"/>
  <c r="F4160" i="1"/>
  <c r="F4161" i="1"/>
  <c r="F4162" i="1"/>
  <c r="F4163" i="1"/>
  <c r="F4164" i="1"/>
  <c r="F4165" i="1"/>
  <c r="F4166" i="1"/>
  <c r="F4167" i="1"/>
  <c r="F4168" i="1"/>
  <c r="F4169" i="1"/>
  <c r="F4170" i="1"/>
  <c r="F4171" i="1"/>
  <c r="F4172" i="1"/>
  <c r="F4173" i="1"/>
  <c r="F4174" i="1"/>
  <c r="F4175" i="1"/>
  <c r="F4176" i="1"/>
  <c r="F4177" i="1"/>
  <c r="F4178" i="1"/>
  <c r="F4179" i="1"/>
  <c r="F4180" i="1"/>
  <c r="F4181" i="1"/>
  <c r="F4182" i="1"/>
  <c r="F4183" i="1"/>
  <c r="F4184" i="1"/>
  <c r="F4185" i="1"/>
  <c r="F4186" i="1"/>
  <c r="F4187" i="1"/>
  <c r="F4188" i="1"/>
  <c r="F4189" i="1"/>
  <c r="F4190" i="1"/>
  <c r="F4191" i="1"/>
  <c r="F4192" i="1"/>
  <c r="F4193" i="1"/>
  <c r="F4194" i="1"/>
  <c r="F4195" i="1"/>
  <c r="F4196" i="1"/>
  <c r="F4197" i="1"/>
  <c r="F4198" i="1"/>
  <c r="F4199" i="1"/>
  <c r="F4200" i="1"/>
  <c r="F4201" i="1"/>
  <c r="F4202" i="1"/>
  <c r="F4203" i="1"/>
  <c r="F4204" i="1"/>
  <c r="F4205" i="1"/>
  <c r="F4206" i="1"/>
  <c r="F4207" i="1"/>
  <c r="F4208" i="1"/>
  <c r="F4209" i="1"/>
  <c r="F4210" i="1"/>
  <c r="F4211" i="1"/>
  <c r="F4212" i="1"/>
  <c r="F4213" i="1"/>
  <c r="F4214" i="1"/>
  <c r="F4215" i="1"/>
  <c r="F4216" i="1"/>
  <c r="F4217" i="1"/>
  <c r="F4218" i="1"/>
  <c r="F4219" i="1"/>
  <c r="F4220" i="1"/>
  <c r="F4221" i="1"/>
  <c r="F4222" i="1"/>
  <c r="F4223" i="1"/>
  <c r="F4224" i="1"/>
  <c r="F4225" i="1"/>
  <c r="F4226" i="1"/>
  <c r="F4227" i="1"/>
  <c r="F4228" i="1"/>
  <c r="F4229" i="1"/>
  <c r="F4230" i="1"/>
  <c r="F4231" i="1"/>
  <c r="F4232" i="1"/>
  <c r="F4233" i="1"/>
  <c r="F4234" i="1"/>
  <c r="F4235" i="1"/>
  <c r="F4236" i="1"/>
  <c r="F4237" i="1"/>
  <c r="F4238" i="1"/>
  <c r="F4278" i="1"/>
  <c r="F4279" i="1"/>
  <c r="F4280" i="1"/>
  <c r="F4281" i="1"/>
  <c r="F4282" i="1"/>
  <c r="F4283" i="1"/>
  <c r="F4284" i="1"/>
  <c r="F4285" i="1"/>
  <c r="F4286" i="1"/>
  <c r="F4287" i="1"/>
  <c r="F4288" i="1"/>
  <c r="F4289" i="1"/>
  <c r="F4290" i="1"/>
  <c r="F4291" i="1"/>
  <c r="F4292" i="1"/>
  <c r="F4293" i="1"/>
  <c r="F4294" i="1"/>
  <c r="F4295" i="1"/>
  <c r="F4296" i="1"/>
  <c r="F4297" i="1"/>
  <c r="F4298" i="1"/>
  <c r="F4299" i="1"/>
  <c r="F4300" i="1"/>
  <c r="F4301" i="1"/>
  <c r="F4302" i="1"/>
  <c r="F4303" i="1"/>
  <c r="F4304" i="1"/>
  <c r="F4305" i="1"/>
  <c r="F4306" i="1"/>
  <c r="F4307" i="1"/>
  <c r="F4308" i="1"/>
  <c r="F4309" i="1"/>
  <c r="F4310" i="1"/>
  <c r="F4311" i="1"/>
  <c r="F4312" i="1"/>
  <c r="F4313" i="1"/>
  <c r="F4314" i="1"/>
  <c r="F4315" i="1"/>
  <c r="F4316" i="1"/>
  <c r="F4317" i="1"/>
  <c r="F4318" i="1"/>
  <c r="F4319" i="1"/>
  <c r="F4320" i="1"/>
  <c r="F4321" i="1"/>
  <c r="F4322" i="1"/>
  <c r="F4323" i="1"/>
  <c r="F4324" i="1"/>
  <c r="F4325" i="1"/>
  <c r="F4326" i="1"/>
  <c r="F4327" i="1"/>
  <c r="F4328" i="1"/>
  <c r="F4329" i="1"/>
  <c r="F4330" i="1"/>
  <c r="F4331" i="1"/>
  <c r="F4332" i="1"/>
  <c r="F4333" i="1"/>
  <c r="F4334" i="1"/>
  <c r="F4335" i="1"/>
  <c r="F4336" i="1"/>
  <c r="F4337" i="1"/>
  <c r="F4338" i="1"/>
  <c r="F4339" i="1"/>
  <c r="F4340" i="1"/>
  <c r="F4341" i="1"/>
  <c r="F4342" i="1"/>
  <c r="F4343" i="1"/>
  <c r="F4344" i="1"/>
  <c r="F4345" i="1"/>
  <c r="F4346" i="1"/>
  <c r="F4347" i="1"/>
  <c r="F4348" i="1"/>
  <c r="F4349" i="1"/>
  <c r="F4350" i="1"/>
  <c r="F4351" i="1"/>
  <c r="F4352" i="1"/>
  <c r="F4353" i="1"/>
  <c r="F4354" i="1"/>
  <c r="F4355" i="1"/>
  <c r="F4356" i="1"/>
  <c r="F4357" i="1"/>
  <c r="F4358" i="1"/>
  <c r="F4359" i="1"/>
  <c r="F4360" i="1"/>
  <c r="F4361" i="1"/>
  <c r="F4362" i="1"/>
  <c r="F4363" i="1"/>
  <c r="F4364" i="1"/>
  <c r="F4365" i="1"/>
  <c r="F4366" i="1"/>
  <c r="F4367" i="1"/>
  <c r="F4368" i="1"/>
  <c r="F4369" i="1"/>
  <c r="F4370" i="1"/>
  <c r="F4371" i="1"/>
  <c r="F4372" i="1"/>
  <c r="F4373" i="1"/>
  <c r="F4374" i="1"/>
  <c r="F4375" i="1"/>
  <c r="F4376" i="1"/>
  <c r="F4377" i="1"/>
  <c r="F4378" i="1"/>
  <c r="F4379" i="1"/>
  <c r="F4380" i="1"/>
  <c r="F4381" i="1"/>
  <c r="F4382" i="1"/>
  <c r="F4383" i="1"/>
  <c r="F4384" i="1"/>
  <c r="F4385" i="1"/>
  <c r="F4386" i="1"/>
  <c r="F4387" i="1"/>
  <c r="F4388" i="1"/>
  <c r="F4389" i="1"/>
  <c r="F4390" i="1"/>
  <c r="F4391" i="1"/>
  <c r="F4392" i="1"/>
  <c r="F4393" i="1"/>
  <c r="F4394" i="1"/>
  <c r="F4395" i="1"/>
  <c r="F4396" i="1"/>
  <c r="F4397" i="1"/>
  <c r="F4398" i="1"/>
  <c r="F4399" i="1"/>
  <c r="F4400" i="1"/>
  <c r="F4401" i="1"/>
  <c r="F4402" i="1"/>
  <c r="F4403" i="1"/>
  <c r="F4404" i="1"/>
  <c r="F4405" i="1"/>
  <c r="F4406" i="1"/>
  <c r="F4407" i="1"/>
  <c r="F4408" i="1"/>
  <c r="F4409" i="1"/>
  <c r="F4410" i="1"/>
  <c r="F4411" i="1"/>
  <c r="F4412" i="1"/>
  <c r="F4413" i="1"/>
  <c r="F4414" i="1"/>
  <c r="F4415" i="1"/>
  <c r="F4416" i="1"/>
  <c r="F4417" i="1"/>
  <c r="F4418" i="1"/>
  <c r="F4419" i="1"/>
  <c r="F4420" i="1"/>
  <c r="F4421" i="1"/>
  <c r="F4422" i="1"/>
  <c r="F4423" i="1"/>
  <c r="F4424" i="1"/>
  <c r="F4425" i="1"/>
  <c r="F4426" i="1"/>
  <c r="F4427" i="1"/>
  <c r="F4428" i="1"/>
  <c r="F4429" i="1"/>
  <c r="F4430" i="1"/>
  <c r="F4431" i="1"/>
  <c r="F4432" i="1"/>
  <c r="F4433" i="1"/>
  <c r="F4434" i="1"/>
  <c r="F4435" i="1"/>
  <c r="F4436" i="1"/>
  <c r="F4437" i="1"/>
  <c r="F4438" i="1"/>
  <c r="F4439" i="1"/>
  <c r="F4440" i="1"/>
  <c r="F4441" i="1"/>
  <c r="F4442" i="1"/>
  <c r="F4443" i="1"/>
  <c r="F4444" i="1"/>
  <c r="F4445" i="1"/>
  <c r="F4446" i="1"/>
  <c r="F4447" i="1"/>
  <c r="F4448" i="1"/>
  <c r="F4449" i="1"/>
  <c r="F4450" i="1"/>
  <c r="F4451" i="1"/>
  <c r="F4452" i="1"/>
  <c r="F4453" i="1"/>
  <c r="F4454" i="1"/>
  <c r="F4455" i="1"/>
  <c r="F4456" i="1"/>
  <c r="F4457" i="1"/>
  <c r="F4458" i="1"/>
  <c r="F4459" i="1"/>
  <c r="F4460" i="1"/>
  <c r="F4461" i="1"/>
  <c r="F4499" i="1"/>
  <c r="F4500" i="1"/>
  <c r="F4501" i="1"/>
  <c r="F4502" i="1"/>
  <c r="F4503" i="1"/>
  <c r="F4504" i="1"/>
  <c r="F4505" i="1"/>
  <c r="F4506" i="1"/>
  <c r="F4507" i="1"/>
  <c r="F4508" i="1"/>
  <c r="F4509" i="1"/>
  <c r="F4510" i="1"/>
  <c r="F4511" i="1"/>
  <c r="F4512" i="1"/>
  <c r="F4513" i="1"/>
  <c r="F4514" i="1"/>
  <c r="F4515" i="1"/>
  <c r="F4516" i="1"/>
  <c r="F4517" i="1"/>
  <c r="F4518" i="1"/>
  <c r="F4519" i="1"/>
  <c r="F4520" i="1"/>
  <c r="F4521" i="1"/>
  <c r="F4522" i="1"/>
  <c r="F4523" i="1"/>
  <c r="F4524" i="1"/>
  <c r="F4525" i="1"/>
  <c r="F4526" i="1"/>
  <c r="F4527" i="1"/>
  <c r="F4528" i="1"/>
  <c r="F4529" i="1"/>
  <c r="F4530" i="1"/>
  <c r="F4531" i="1"/>
  <c r="F4532" i="1"/>
  <c r="F4533" i="1"/>
  <c r="F4534" i="1"/>
  <c r="F4535" i="1"/>
  <c r="F4536" i="1"/>
  <c r="F4537" i="1"/>
  <c r="F4538" i="1"/>
  <c r="F4539" i="1"/>
  <c r="F4540" i="1"/>
  <c r="F4541" i="1"/>
  <c r="F4542" i="1"/>
  <c r="F4543" i="1"/>
  <c r="F4544" i="1"/>
  <c r="F4545" i="1"/>
  <c r="F4546" i="1"/>
  <c r="F4547" i="1"/>
  <c r="F4548" i="1"/>
  <c r="F4549" i="1"/>
  <c r="F4550" i="1"/>
  <c r="F4551" i="1"/>
  <c r="F4552" i="1"/>
  <c r="F4553" i="1"/>
  <c r="F4554" i="1"/>
  <c r="F4555" i="1"/>
  <c r="F4556" i="1"/>
  <c r="F4557" i="1"/>
  <c r="F4558" i="1"/>
  <c r="F4559" i="1"/>
  <c r="F4560" i="1"/>
  <c r="F4561" i="1"/>
  <c r="F4562" i="1"/>
  <c r="F4563" i="1"/>
  <c r="F4564" i="1"/>
  <c r="F4565" i="1"/>
  <c r="F4566" i="1"/>
  <c r="F4567" i="1"/>
  <c r="F4568" i="1"/>
  <c r="F4569" i="1"/>
  <c r="F4570" i="1"/>
  <c r="F4571" i="1"/>
  <c r="F4572" i="1"/>
  <c r="F4573" i="1"/>
  <c r="F4574" i="1"/>
  <c r="F4575" i="1"/>
  <c r="F4576" i="1"/>
  <c r="F4577" i="1"/>
  <c r="F4578" i="1"/>
  <c r="F4579" i="1"/>
  <c r="F4580" i="1"/>
  <c r="F4581" i="1"/>
  <c r="F4582" i="1"/>
  <c r="F4583" i="1"/>
  <c r="F4584" i="1"/>
  <c r="F4585" i="1"/>
  <c r="F4586" i="1"/>
  <c r="F4587" i="1"/>
  <c r="F4588" i="1"/>
  <c r="F4589" i="1"/>
  <c r="F4590" i="1"/>
  <c r="F4591" i="1"/>
  <c r="F4592" i="1"/>
  <c r="F4593" i="1"/>
  <c r="F4594" i="1"/>
  <c r="F4595" i="1"/>
  <c r="F4596" i="1"/>
  <c r="F4597" i="1"/>
  <c r="F4598" i="1"/>
  <c r="F4599" i="1"/>
  <c r="F4600" i="1"/>
  <c r="F4601" i="1"/>
  <c r="F4602" i="1"/>
  <c r="F4603" i="1"/>
  <c r="F4604" i="1"/>
  <c r="F4605" i="1"/>
  <c r="F4606" i="1"/>
  <c r="F4607" i="1"/>
  <c r="F4608" i="1"/>
  <c r="F4609" i="1"/>
  <c r="F4610" i="1"/>
  <c r="F4611" i="1"/>
  <c r="F4612" i="1"/>
  <c r="F4613" i="1"/>
  <c r="F4614" i="1"/>
  <c r="F4615" i="1"/>
  <c r="F4616" i="1"/>
  <c r="F4617" i="1"/>
  <c r="F4618" i="1"/>
  <c r="F4619" i="1"/>
  <c r="F4620" i="1"/>
  <c r="F4621" i="1"/>
  <c r="F4622" i="1"/>
  <c r="F4623" i="1"/>
  <c r="F4624" i="1"/>
  <c r="F4625" i="1"/>
  <c r="F4626" i="1"/>
  <c r="F4627" i="1"/>
  <c r="F4628" i="1"/>
  <c r="F4629" i="1"/>
  <c r="F4630" i="1"/>
  <c r="F4631" i="1"/>
  <c r="F4632" i="1"/>
  <c r="F4633" i="1"/>
  <c r="F4634" i="1"/>
  <c r="F4635" i="1"/>
  <c r="F4636" i="1"/>
  <c r="F4637" i="1"/>
  <c r="F4638" i="1"/>
  <c r="F4639" i="1"/>
  <c r="F4640" i="1"/>
  <c r="F4641" i="1"/>
  <c r="F4642" i="1"/>
  <c r="F4643" i="1"/>
  <c r="F4644" i="1"/>
  <c r="F4645" i="1"/>
  <c r="F4646" i="1"/>
  <c r="F4647" i="1"/>
  <c r="F4648" i="1"/>
  <c r="F4649" i="1"/>
  <c r="F4650" i="1"/>
  <c r="F4651" i="1"/>
  <c r="F4652" i="1"/>
  <c r="F4653" i="1"/>
  <c r="F4654" i="1"/>
  <c r="F4655" i="1"/>
  <c r="F4656" i="1"/>
  <c r="F4657" i="1"/>
  <c r="F4658" i="1"/>
  <c r="F4659" i="1"/>
  <c r="F4660" i="1"/>
  <c r="F4661" i="1"/>
  <c r="F4662" i="1"/>
  <c r="F4663" i="1"/>
  <c r="F4664" i="1"/>
  <c r="F4665" i="1"/>
  <c r="F4666" i="1"/>
  <c r="F4667" i="1"/>
  <c r="F4668" i="1"/>
  <c r="F4669" i="1"/>
  <c r="F4670" i="1"/>
  <c r="F4671" i="1"/>
  <c r="F4672" i="1"/>
  <c r="F4673" i="1"/>
  <c r="F4674" i="1"/>
  <c r="F4675" i="1"/>
  <c r="F4676" i="1"/>
  <c r="F4677" i="1"/>
  <c r="F4678" i="1"/>
  <c r="F4679" i="1"/>
  <c r="F4680" i="1"/>
  <c r="F4681" i="1"/>
  <c r="F4682" i="1"/>
  <c r="F4683" i="1"/>
  <c r="F4684" i="1"/>
  <c r="F4687" i="1"/>
  <c r="F4688" i="1"/>
  <c r="F4689" i="1"/>
  <c r="F4690" i="1"/>
  <c r="F4691" i="1"/>
  <c r="F4692" i="1"/>
  <c r="F4693" i="1"/>
  <c r="F4694" i="1"/>
  <c r="F4695" i="1"/>
  <c r="F4696" i="1"/>
  <c r="F4697" i="1"/>
  <c r="F4698" i="1"/>
  <c r="F4699" i="1"/>
  <c r="F4700" i="1"/>
  <c r="F4701" i="1"/>
  <c r="F4702" i="1"/>
  <c r="F4703" i="1"/>
  <c r="F4704" i="1"/>
  <c r="F4705" i="1"/>
  <c r="F4706" i="1"/>
  <c r="F4707" i="1"/>
  <c r="F4708" i="1"/>
  <c r="F4709" i="1"/>
  <c r="F4710" i="1"/>
  <c r="F4711" i="1"/>
  <c r="F4712" i="1"/>
  <c r="F4713" i="1"/>
  <c r="F4714" i="1"/>
  <c r="F4715" i="1"/>
  <c r="F4716" i="1"/>
  <c r="F4717" i="1"/>
  <c r="F4718" i="1"/>
  <c r="F4719" i="1"/>
  <c r="F4720" i="1"/>
  <c r="F4721" i="1"/>
  <c r="F4722" i="1"/>
  <c r="F4723" i="1"/>
  <c r="F4724" i="1"/>
  <c r="F4725" i="1"/>
  <c r="F4726" i="1"/>
  <c r="F4727" i="1"/>
  <c r="F4728" i="1"/>
  <c r="F4729" i="1"/>
  <c r="F4730" i="1"/>
  <c r="F4731" i="1"/>
  <c r="F4732" i="1"/>
  <c r="F4733" i="1"/>
  <c r="F4734" i="1"/>
  <c r="F4735" i="1"/>
  <c r="F4736" i="1"/>
  <c r="F4737" i="1"/>
  <c r="F4738" i="1"/>
  <c r="F4739" i="1"/>
  <c r="F4740" i="1"/>
  <c r="F4741" i="1"/>
  <c r="F4742" i="1"/>
  <c r="F4743" i="1"/>
  <c r="F4744" i="1"/>
  <c r="F4745" i="1"/>
  <c r="F4746" i="1"/>
  <c r="F4747" i="1"/>
  <c r="F4748" i="1"/>
  <c r="F4749" i="1"/>
  <c r="F4750" i="1"/>
  <c r="F4751" i="1"/>
  <c r="F4752" i="1"/>
  <c r="F4753" i="1"/>
  <c r="F4754" i="1"/>
  <c r="F4755" i="1"/>
  <c r="F4756" i="1"/>
  <c r="F4757" i="1"/>
  <c r="F4758" i="1"/>
  <c r="F4759" i="1"/>
  <c r="F4760" i="1"/>
  <c r="F4761" i="1"/>
  <c r="F4762" i="1"/>
  <c r="F4763" i="1"/>
  <c r="F4764" i="1"/>
  <c r="F4765" i="1"/>
  <c r="F4766" i="1"/>
  <c r="F4767" i="1"/>
  <c r="F4768" i="1"/>
  <c r="F4769" i="1"/>
  <c r="F4770" i="1"/>
  <c r="F4771" i="1"/>
  <c r="F4772" i="1"/>
  <c r="F4773" i="1"/>
  <c r="F4774" i="1"/>
  <c r="F4775" i="1"/>
  <c r="F4776" i="1"/>
  <c r="F4777" i="1"/>
  <c r="F4778" i="1"/>
  <c r="F4779" i="1"/>
  <c r="F4780" i="1"/>
  <c r="F4781" i="1"/>
  <c r="F4782" i="1"/>
  <c r="F4783" i="1"/>
  <c r="F4784" i="1"/>
  <c r="F4785" i="1"/>
  <c r="F4786" i="1"/>
  <c r="F4787" i="1"/>
  <c r="F4788" i="1"/>
  <c r="F4789" i="1"/>
  <c r="F4790" i="1"/>
  <c r="F4791" i="1"/>
  <c r="F4792" i="1"/>
  <c r="F4793" i="1"/>
  <c r="F4794" i="1"/>
  <c r="F4795" i="1"/>
  <c r="F4796" i="1"/>
  <c r="F4797" i="1"/>
  <c r="F4798" i="1"/>
  <c r="F4799" i="1"/>
  <c r="F4800" i="1"/>
  <c r="F4801" i="1"/>
  <c r="F4802" i="1"/>
  <c r="F4803" i="1"/>
  <c r="F4804" i="1"/>
  <c r="F4805" i="1"/>
  <c r="F4806" i="1"/>
  <c r="F4807" i="1"/>
  <c r="F4808" i="1"/>
  <c r="F4809" i="1"/>
  <c r="F4810" i="1"/>
  <c r="F4811" i="1"/>
  <c r="F4812" i="1"/>
  <c r="F4813" i="1"/>
  <c r="F4814" i="1"/>
  <c r="F4815" i="1"/>
  <c r="F4816" i="1"/>
  <c r="F4817" i="1"/>
  <c r="F4818" i="1"/>
  <c r="F4819" i="1"/>
  <c r="F4820" i="1"/>
  <c r="F4821" i="1"/>
  <c r="F4822" i="1"/>
  <c r="F4823" i="1"/>
  <c r="F4824" i="1"/>
  <c r="F4825" i="1"/>
  <c r="F4826" i="1"/>
  <c r="F4827" i="1"/>
  <c r="F4828" i="1"/>
  <c r="F4829" i="1"/>
  <c r="F4830" i="1"/>
  <c r="F4831" i="1"/>
  <c r="F4832" i="1"/>
  <c r="F4833" i="1"/>
  <c r="F4834" i="1"/>
  <c r="F4835" i="1"/>
  <c r="F4836" i="1"/>
  <c r="F4837" i="1"/>
  <c r="F4838" i="1"/>
  <c r="F4839" i="1"/>
  <c r="F4840" i="1"/>
  <c r="F4841" i="1"/>
  <c r="F4842" i="1"/>
  <c r="F4843" i="1"/>
  <c r="F4844" i="1"/>
  <c r="F4845" i="1"/>
  <c r="F4846" i="1"/>
  <c r="F4847" i="1"/>
  <c r="F4848" i="1"/>
  <c r="F4849" i="1"/>
  <c r="F4850" i="1"/>
  <c r="F4851" i="1"/>
  <c r="F4852" i="1"/>
  <c r="F4853" i="1"/>
  <c r="F4854" i="1"/>
  <c r="F4855" i="1"/>
  <c r="F4856" i="1"/>
  <c r="F4857" i="1"/>
  <c r="F4858" i="1"/>
  <c r="F4859" i="1"/>
  <c r="F4860" i="1"/>
  <c r="F4861" i="1"/>
  <c r="F4862" i="1"/>
  <c r="F4863" i="1"/>
  <c r="F4864" i="1"/>
  <c r="F4865" i="1"/>
  <c r="F4866" i="1"/>
  <c r="F4867" i="1"/>
  <c r="F4868" i="1"/>
  <c r="F4869" i="1"/>
  <c r="F4870" i="1"/>
  <c r="F4871" i="1"/>
  <c r="F4872" i="1"/>
  <c r="F4873" i="1"/>
  <c r="F4874" i="1"/>
  <c r="F4875" i="1"/>
  <c r="F4876" i="1"/>
  <c r="F4877" i="1"/>
  <c r="F4878" i="1"/>
  <c r="F4879" i="1"/>
  <c r="F4880" i="1"/>
  <c r="F4881" i="1"/>
  <c r="F4882" i="1"/>
  <c r="F4883" i="1"/>
  <c r="F4884" i="1"/>
  <c r="F4885" i="1"/>
  <c r="F4886" i="1"/>
  <c r="F4887" i="1"/>
  <c r="F4888" i="1"/>
  <c r="F4889" i="1"/>
  <c r="F4890" i="1"/>
  <c r="F4891" i="1"/>
  <c r="F4892" i="1"/>
  <c r="F4893" i="1"/>
  <c r="F4894" i="1"/>
  <c r="F4895" i="1"/>
  <c r="F4896" i="1"/>
  <c r="F4897" i="1"/>
  <c r="F4898" i="1"/>
  <c r="F4899" i="1"/>
  <c r="F4900" i="1"/>
  <c r="F4901" i="1"/>
  <c r="F4902" i="1"/>
  <c r="F4903" i="1"/>
  <c r="F4904" i="1"/>
  <c r="F4905" i="1"/>
  <c r="F4906" i="1"/>
  <c r="F4907" i="1"/>
  <c r="F4952" i="1"/>
  <c r="F4953" i="1"/>
  <c r="F4954" i="1"/>
  <c r="F4955" i="1"/>
  <c r="F4956" i="1"/>
  <c r="F4957" i="1"/>
  <c r="F4958" i="1"/>
  <c r="F4959" i="1"/>
  <c r="F4960" i="1"/>
  <c r="F4961" i="1"/>
  <c r="F4962" i="1"/>
  <c r="F4963" i="1"/>
  <c r="F4964" i="1"/>
  <c r="F4965" i="1"/>
  <c r="F4966" i="1"/>
  <c r="F4967" i="1"/>
  <c r="F4968" i="1"/>
  <c r="F4969" i="1"/>
  <c r="F4970" i="1"/>
  <c r="F4971" i="1"/>
  <c r="F4972" i="1"/>
  <c r="F4973" i="1"/>
  <c r="F4974" i="1"/>
  <c r="F4975" i="1"/>
  <c r="F4976" i="1"/>
  <c r="F4977" i="1"/>
  <c r="F4978" i="1"/>
  <c r="F4979" i="1"/>
  <c r="F4980" i="1"/>
  <c r="F4981" i="1"/>
  <c r="F4982" i="1"/>
  <c r="F4983" i="1"/>
  <c r="F4984" i="1"/>
  <c r="F4985" i="1"/>
  <c r="F4986" i="1"/>
  <c r="F4987" i="1"/>
  <c r="F4988" i="1"/>
  <c r="F4989" i="1"/>
  <c r="F4990" i="1"/>
  <c r="F4991" i="1"/>
  <c r="F4992" i="1"/>
  <c r="F4993" i="1"/>
  <c r="F4994" i="1"/>
  <c r="F4995" i="1"/>
  <c r="F4996" i="1"/>
  <c r="F4997" i="1"/>
  <c r="F4998" i="1"/>
  <c r="F4999" i="1"/>
  <c r="F5000" i="1"/>
  <c r="F5001" i="1"/>
  <c r="F5002" i="1"/>
  <c r="F5003" i="1"/>
  <c r="F5004" i="1"/>
  <c r="F5005" i="1"/>
  <c r="F5006" i="1"/>
  <c r="F5007" i="1"/>
  <c r="F5008" i="1"/>
  <c r="F5009" i="1"/>
  <c r="F5010" i="1"/>
  <c r="F5011" i="1"/>
  <c r="F5012" i="1"/>
  <c r="F5013" i="1"/>
  <c r="F5014" i="1"/>
  <c r="F5015" i="1"/>
  <c r="F5016" i="1"/>
  <c r="F5017" i="1"/>
  <c r="F5018" i="1"/>
  <c r="F5019" i="1"/>
  <c r="F5020" i="1"/>
  <c r="F5021" i="1"/>
  <c r="F5022" i="1"/>
  <c r="F5023" i="1"/>
  <c r="F5024" i="1"/>
  <c r="F5025" i="1"/>
  <c r="F5026" i="1"/>
  <c r="F5027" i="1"/>
  <c r="F5028" i="1"/>
  <c r="F5029" i="1"/>
  <c r="F5030" i="1"/>
  <c r="F5031" i="1"/>
  <c r="F5032" i="1"/>
  <c r="F5033" i="1"/>
  <c r="F5034" i="1"/>
  <c r="F5035" i="1"/>
  <c r="F5036" i="1"/>
  <c r="F5037" i="1"/>
  <c r="F5038" i="1"/>
  <c r="F5039" i="1"/>
  <c r="F5040" i="1"/>
  <c r="F5041" i="1"/>
  <c r="F5042" i="1"/>
  <c r="F5043" i="1"/>
  <c r="F5044" i="1"/>
  <c r="F5045" i="1"/>
  <c r="F5046" i="1"/>
  <c r="F5047" i="1"/>
  <c r="F5048" i="1"/>
  <c r="F5049" i="1"/>
  <c r="F5050" i="1"/>
  <c r="F5051" i="1"/>
  <c r="F5052" i="1"/>
  <c r="F5053" i="1"/>
  <c r="F5054" i="1"/>
  <c r="F5055" i="1"/>
  <c r="F5056" i="1"/>
  <c r="F5057" i="1"/>
  <c r="F5058" i="1"/>
  <c r="F5059" i="1"/>
  <c r="F5060" i="1"/>
  <c r="F5061" i="1"/>
  <c r="F5062" i="1"/>
  <c r="F5063" i="1"/>
  <c r="F5064" i="1"/>
  <c r="F5065" i="1"/>
  <c r="F5066" i="1"/>
  <c r="F5067" i="1"/>
  <c r="F5068" i="1"/>
  <c r="F5069" i="1"/>
  <c r="F5070" i="1"/>
  <c r="F5071" i="1"/>
  <c r="F5072" i="1"/>
  <c r="F5073" i="1"/>
  <c r="F5074" i="1"/>
  <c r="F5075" i="1"/>
  <c r="F5076" i="1"/>
  <c r="F5077" i="1"/>
  <c r="F5078" i="1"/>
  <c r="F5079" i="1"/>
  <c r="F5080" i="1"/>
  <c r="F5081" i="1"/>
  <c r="F5082" i="1"/>
  <c r="F5083" i="1"/>
  <c r="F5084" i="1"/>
  <c r="F5085" i="1"/>
  <c r="F5086" i="1"/>
  <c r="F5087" i="1"/>
  <c r="F5088" i="1"/>
  <c r="F5089" i="1"/>
  <c r="F5090" i="1"/>
  <c r="F5091" i="1"/>
  <c r="F5092" i="1"/>
  <c r="F5093" i="1"/>
  <c r="F5094" i="1"/>
  <c r="F5095" i="1"/>
  <c r="F5096" i="1"/>
  <c r="F5097" i="1"/>
  <c r="F5098" i="1"/>
  <c r="F5099" i="1"/>
  <c r="F5100" i="1"/>
  <c r="F5101" i="1"/>
  <c r="F5102" i="1"/>
  <c r="F5103" i="1"/>
  <c r="F5104" i="1"/>
  <c r="F5105" i="1"/>
  <c r="F5106" i="1"/>
  <c r="F5107" i="1"/>
  <c r="F5108" i="1"/>
  <c r="F5109" i="1"/>
  <c r="F5110" i="1"/>
  <c r="F5111" i="1"/>
  <c r="F5112" i="1"/>
  <c r="F5113" i="1"/>
  <c r="F5114" i="1"/>
  <c r="F5115" i="1"/>
  <c r="F5116" i="1"/>
  <c r="F5117" i="1"/>
  <c r="F5118" i="1"/>
  <c r="F5119" i="1"/>
  <c r="F5120" i="1"/>
  <c r="F5121" i="1"/>
  <c r="F5122" i="1"/>
  <c r="F5123" i="1"/>
  <c r="F5124" i="1"/>
  <c r="F5125" i="1"/>
  <c r="F5126" i="1"/>
  <c r="F5127" i="1"/>
  <c r="F5128" i="1"/>
  <c r="F5129" i="1"/>
  <c r="F5130" i="1"/>
  <c r="F5400" i="1"/>
  <c r="F5401" i="1"/>
  <c r="F5402" i="1"/>
  <c r="F5403" i="1"/>
  <c r="F5404" i="1"/>
  <c r="F5405" i="1"/>
  <c r="F5406" i="1"/>
  <c r="F5407" i="1"/>
  <c r="F5408" i="1"/>
  <c r="F5409" i="1"/>
  <c r="F5410" i="1"/>
  <c r="F5411" i="1"/>
  <c r="F5412" i="1"/>
  <c r="F5413" i="1"/>
  <c r="F5414" i="1"/>
  <c r="F5415" i="1"/>
  <c r="F5416" i="1"/>
  <c r="F5417" i="1"/>
  <c r="F5418" i="1"/>
  <c r="F5419" i="1"/>
  <c r="F5420" i="1"/>
  <c r="F5421" i="1"/>
  <c r="F5422" i="1"/>
  <c r="F5423" i="1"/>
  <c r="F5424" i="1"/>
  <c r="F5425" i="1"/>
  <c r="F5426" i="1"/>
  <c r="F5427" i="1"/>
  <c r="F5428" i="1"/>
  <c r="F5429" i="1"/>
  <c r="F5430" i="1"/>
  <c r="F5431" i="1"/>
  <c r="F5432" i="1"/>
  <c r="F5433" i="1"/>
  <c r="F5434" i="1"/>
  <c r="F5435" i="1"/>
  <c r="F5436" i="1"/>
  <c r="F5437" i="1"/>
  <c r="F5438" i="1"/>
  <c r="F5439" i="1"/>
  <c r="F5440" i="1"/>
  <c r="F5441" i="1"/>
  <c r="F5442" i="1"/>
  <c r="F5443" i="1"/>
  <c r="F5444" i="1"/>
  <c r="F5445" i="1"/>
  <c r="F5446" i="1"/>
  <c r="F5447" i="1"/>
  <c r="F5448" i="1"/>
  <c r="F5449" i="1"/>
  <c r="F5450" i="1"/>
  <c r="F5451" i="1"/>
  <c r="F5452" i="1"/>
  <c r="F5453" i="1"/>
  <c r="F5454" i="1"/>
  <c r="F5455" i="1"/>
  <c r="F5456" i="1"/>
  <c r="F5457" i="1"/>
  <c r="F5458" i="1"/>
  <c r="F5459" i="1"/>
  <c r="F5460" i="1"/>
  <c r="F5461" i="1"/>
  <c r="F5462" i="1"/>
  <c r="F5463" i="1"/>
  <c r="F5464" i="1"/>
  <c r="F5465" i="1"/>
  <c r="F5466" i="1"/>
  <c r="F5467" i="1"/>
  <c r="F5468" i="1"/>
  <c r="F5469" i="1"/>
  <c r="F5470" i="1"/>
  <c r="F5471" i="1"/>
  <c r="F5472" i="1"/>
  <c r="F5473" i="1"/>
  <c r="F5474" i="1"/>
  <c r="F5475" i="1"/>
  <c r="F5476" i="1"/>
  <c r="F5477" i="1"/>
  <c r="F5478" i="1"/>
  <c r="F5479" i="1"/>
  <c r="F5480" i="1"/>
  <c r="F5481" i="1"/>
  <c r="F5482" i="1"/>
  <c r="F5483" i="1"/>
  <c r="F5484" i="1"/>
  <c r="F5485" i="1"/>
  <c r="F5486" i="1"/>
  <c r="F5487" i="1"/>
  <c r="F5488" i="1"/>
  <c r="F5489" i="1"/>
  <c r="F5490" i="1"/>
  <c r="F5491" i="1"/>
  <c r="F5492" i="1"/>
  <c r="F5493" i="1"/>
  <c r="F5494" i="1"/>
  <c r="F5495" i="1"/>
  <c r="F5496" i="1"/>
  <c r="F5497" i="1"/>
  <c r="F5498" i="1"/>
  <c r="F5499" i="1"/>
  <c r="F5500" i="1"/>
  <c r="F5501" i="1"/>
  <c r="F5502" i="1"/>
  <c r="F5503" i="1"/>
  <c r="F5504" i="1"/>
  <c r="F5505" i="1"/>
  <c r="F5506" i="1"/>
  <c r="F5507" i="1"/>
  <c r="F5508" i="1"/>
  <c r="F5509" i="1"/>
  <c r="F5510" i="1"/>
  <c r="F5511" i="1"/>
  <c r="F5512" i="1"/>
  <c r="F5513" i="1"/>
  <c r="F5514" i="1"/>
  <c r="F5515" i="1"/>
  <c r="F5516" i="1"/>
  <c r="F5517" i="1"/>
  <c r="F5518" i="1"/>
  <c r="F5519" i="1"/>
  <c r="F5520" i="1"/>
  <c r="F5521" i="1"/>
  <c r="F5522" i="1"/>
  <c r="F5523" i="1"/>
  <c r="F5524" i="1"/>
  <c r="F5525" i="1"/>
  <c r="F5526" i="1"/>
  <c r="F5527" i="1"/>
  <c r="F5528" i="1"/>
  <c r="F5529" i="1"/>
  <c r="F5530" i="1"/>
  <c r="F5531" i="1"/>
  <c r="F5532" i="1"/>
  <c r="F5533" i="1"/>
  <c r="F5534" i="1"/>
  <c r="F5535" i="1"/>
  <c r="F5536" i="1"/>
  <c r="F5537" i="1"/>
  <c r="F5538" i="1"/>
  <c r="F5539" i="1"/>
  <c r="F5540" i="1"/>
  <c r="F5541" i="1"/>
  <c r="F5542" i="1"/>
  <c r="F5543" i="1"/>
  <c r="F5544" i="1"/>
  <c r="F5545" i="1"/>
  <c r="F5546" i="1"/>
  <c r="F5547" i="1"/>
  <c r="F5548" i="1"/>
  <c r="F5549" i="1"/>
  <c r="F5550" i="1"/>
  <c r="F5551" i="1"/>
  <c r="F5552" i="1"/>
  <c r="F5553" i="1"/>
  <c r="F5554" i="1"/>
  <c r="F5555" i="1"/>
  <c r="F5556" i="1"/>
  <c r="F5557" i="1"/>
  <c r="F5558" i="1"/>
  <c r="F5559" i="1"/>
  <c r="F5560" i="1"/>
  <c r="F5561" i="1"/>
  <c r="F5562" i="1"/>
  <c r="F5563" i="1"/>
  <c r="F5564" i="1"/>
  <c r="F5565" i="1"/>
  <c r="F5566" i="1"/>
  <c r="F5567" i="1"/>
  <c r="F5568" i="1"/>
  <c r="F5569" i="1"/>
  <c r="F5570" i="1"/>
  <c r="F5571" i="1"/>
  <c r="F5572" i="1"/>
  <c r="F5573" i="1"/>
  <c r="F5574" i="1"/>
  <c r="F5575" i="1"/>
  <c r="F5576" i="1"/>
  <c r="F5595" i="1"/>
  <c r="F5596" i="1"/>
  <c r="F5597" i="1"/>
  <c r="F5598" i="1"/>
  <c r="F5599" i="1"/>
  <c r="F5600" i="1"/>
  <c r="F5601" i="1"/>
  <c r="F5602" i="1"/>
  <c r="F5603" i="1"/>
  <c r="F5604" i="1"/>
  <c r="F5605" i="1"/>
  <c r="F5606" i="1"/>
  <c r="F5607" i="1"/>
  <c r="F5608" i="1"/>
  <c r="F5609" i="1"/>
  <c r="F5610" i="1"/>
  <c r="F5611" i="1"/>
  <c r="F5612" i="1"/>
  <c r="F5613" i="1"/>
  <c r="F5614" i="1"/>
  <c r="F5615" i="1"/>
  <c r="F5616" i="1"/>
  <c r="F5617" i="1"/>
  <c r="F5618" i="1"/>
  <c r="F5619" i="1"/>
  <c r="F5620" i="1"/>
  <c r="F5621" i="1"/>
  <c r="F5622" i="1"/>
  <c r="F5623" i="1"/>
  <c r="F5624" i="1"/>
  <c r="F5625" i="1"/>
  <c r="F5626" i="1"/>
  <c r="F5627" i="1"/>
  <c r="F5628" i="1"/>
  <c r="F5629" i="1"/>
  <c r="F5630" i="1"/>
  <c r="F5631" i="1"/>
  <c r="F5632" i="1"/>
  <c r="F5633" i="1"/>
  <c r="F5634" i="1"/>
  <c r="F5635" i="1"/>
  <c r="F5636" i="1"/>
  <c r="F5637" i="1"/>
  <c r="F5638" i="1"/>
  <c r="F5639" i="1"/>
  <c r="F5640" i="1"/>
  <c r="F5641" i="1"/>
  <c r="F5642" i="1"/>
  <c r="F5643" i="1"/>
  <c r="F5644" i="1"/>
  <c r="F5645" i="1"/>
  <c r="F5646" i="1"/>
  <c r="F5647" i="1"/>
  <c r="F5648" i="1"/>
  <c r="F5649" i="1"/>
  <c r="F5650" i="1"/>
  <c r="F5651" i="1"/>
  <c r="F5652" i="1"/>
  <c r="F5653" i="1"/>
  <c r="F5654" i="1"/>
  <c r="F5655" i="1"/>
  <c r="F5656" i="1"/>
  <c r="F5657" i="1"/>
  <c r="F5658" i="1"/>
  <c r="F5659" i="1"/>
  <c r="F5660" i="1"/>
  <c r="F5661" i="1"/>
  <c r="F5662" i="1"/>
  <c r="F5663" i="1"/>
  <c r="F5664" i="1"/>
  <c r="F5665" i="1"/>
  <c r="F5666" i="1"/>
  <c r="F5667" i="1"/>
  <c r="F5668" i="1"/>
  <c r="F5669" i="1"/>
  <c r="F5670" i="1" s="1"/>
  <c r="F5671" i="1"/>
  <c r="F5672" i="1"/>
  <c r="F5673" i="1"/>
  <c r="F5674" i="1"/>
  <c r="F5675" i="1"/>
  <c r="F5676" i="1"/>
  <c r="F5677" i="1"/>
  <c r="F5678" i="1"/>
  <c r="F5679" i="1"/>
  <c r="F5680" i="1"/>
  <c r="F5681" i="1"/>
  <c r="F5682" i="1"/>
  <c r="F5683" i="1"/>
  <c r="F5684" i="1"/>
  <c r="F5685" i="1"/>
  <c r="F5686" i="1"/>
  <c r="F5687" i="1"/>
  <c r="F5688" i="1"/>
  <c r="F5689" i="1"/>
  <c r="F5690" i="1"/>
  <c r="F5691" i="1"/>
  <c r="F5692" i="1"/>
  <c r="F5693" i="1"/>
  <c r="F5694" i="1"/>
  <c r="F5695" i="1"/>
  <c r="F5696" i="1"/>
  <c r="F5697" i="1"/>
  <c r="F5698" i="1"/>
  <c r="F5699" i="1"/>
  <c r="F5700" i="1"/>
  <c r="F5701" i="1" s="1"/>
  <c r="F5702" i="1"/>
  <c r="F5703" i="1"/>
  <c r="F5704" i="1"/>
  <c r="F5705" i="1"/>
  <c r="F5706" i="1"/>
  <c r="F5707" i="1"/>
  <c r="F5708" i="1"/>
  <c r="F5709" i="1"/>
  <c r="F5710" i="1"/>
  <c r="F5711" i="1"/>
  <c r="F5712" i="1"/>
  <c r="F5713" i="1"/>
  <c r="F5714" i="1"/>
  <c r="F5715" i="1"/>
  <c r="F5716" i="1"/>
  <c r="F5717" i="1"/>
  <c r="F5718" i="1"/>
  <c r="F5719" i="1"/>
  <c r="F5720" i="1"/>
  <c r="F5721" i="1"/>
  <c r="F5722" i="1"/>
  <c r="F5723" i="1"/>
  <c r="F5724" i="1"/>
  <c r="F5725" i="1"/>
  <c r="F5726" i="1"/>
  <c r="F5727" i="1"/>
  <c r="F5728" i="1"/>
  <c r="F5729" i="1"/>
  <c r="F5730" i="1"/>
  <c r="F5731" i="1"/>
  <c r="F5732" i="1"/>
  <c r="F5733" i="1"/>
  <c r="F5734" i="1"/>
  <c r="F5735" i="1"/>
  <c r="F5736" i="1"/>
  <c r="F5737" i="1"/>
  <c r="F5738" i="1"/>
  <c r="F5739" i="1"/>
  <c r="F5740" i="1"/>
  <c r="F5741" i="1"/>
  <c r="F5742" i="1"/>
  <c r="F5743" i="1"/>
  <c r="F5744" i="1"/>
  <c r="F5745" i="1"/>
  <c r="F5746" i="1"/>
  <c r="F5747" i="1"/>
  <c r="F5748" i="1"/>
  <c r="F5749" i="1"/>
  <c r="F5750" i="1"/>
  <c r="F5751" i="1"/>
  <c r="F5752" i="1"/>
  <c r="F5753" i="1"/>
  <c r="F5754" i="1"/>
  <c r="F5755" i="1"/>
  <c r="F5756" i="1"/>
  <c r="F5757" i="1"/>
  <c r="F5758" i="1"/>
  <c r="F5759" i="1"/>
  <c r="F5760" i="1"/>
  <c r="F5761" i="1"/>
  <c r="F5762" i="1"/>
  <c r="F5763" i="1"/>
  <c r="F5764" i="1"/>
  <c r="F5765" i="1"/>
  <c r="F5766" i="1"/>
  <c r="F5767" i="1"/>
  <c r="F5768" i="1"/>
  <c r="F5769" i="1"/>
  <c r="F5770" i="1"/>
  <c r="F5771" i="1"/>
  <c r="F5772" i="1"/>
  <c r="F5773" i="1"/>
  <c r="F5774" i="1"/>
  <c r="F5775" i="1"/>
  <c r="F5776" i="1"/>
  <c r="F5777" i="1"/>
  <c r="F5778" i="1"/>
  <c r="F5779" i="1"/>
  <c r="F5780" i="1"/>
  <c r="F5781" i="1"/>
  <c r="F5782" i="1"/>
  <c r="F5783" i="1"/>
  <c r="F5784" i="1"/>
  <c r="F5785" i="1"/>
  <c r="F5786" i="1"/>
  <c r="F5787" i="1"/>
  <c r="F5788" i="1"/>
  <c r="F5789" i="1"/>
  <c r="F5790" i="1"/>
  <c r="F5791" i="1"/>
  <c r="F5792" i="1"/>
  <c r="F5793" i="1"/>
  <c r="F5794" i="1"/>
  <c r="F5795" i="1"/>
  <c r="F5796" i="1"/>
  <c r="F5797" i="1"/>
  <c r="F5798" i="1"/>
  <c r="F5799" i="1"/>
  <c r="F5835" i="1"/>
  <c r="F5836" i="1"/>
  <c r="F5837" i="1"/>
  <c r="F5838" i="1"/>
  <c r="F5839" i="1"/>
  <c r="F5840" i="1"/>
  <c r="F5841" i="1"/>
  <c r="F5842" i="1"/>
  <c r="F5843" i="1"/>
  <c r="F5844" i="1"/>
  <c r="F5845" i="1"/>
  <c r="F5846" i="1"/>
  <c r="F5847" i="1"/>
  <c r="F5848" i="1"/>
  <c r="F5849" i="1"/>
  <c r="F5850" i="1"/>
  <c r="F5851" i="1"/>
  <c r="F5852" i="1"/>
  <c r="F5853" i="1"/>
  <c r="F5854" i="1"/>
  <c r="F5855" i="1"/>
  <c r="F5856" i="1"/>
  <c r="F5857" i="1"/>
  <c r="F5858" i="1"/>
  <c r="F5859" i="1"/>
  <c r="F5860" i="1"/>
  <c r="F5861" i="1"/>
  <c r="F5862" i="1"/>
  <c r="F5863" i="1"/>
  <c r="F5864" i="1"/>
  <c r="F5865" i="1"/>
  <c r="F5866" i="1"/>
  <c r="F5867" i="1"/>
  <c r="F5868" i="1"/>
  <c r="F5869" i="1"/>
  <c r="F5870" i="1"/>
  <c r="F5871" i="1"/>
  <c r="F5872" i="1"/>
  <c r="F5873" i="1"/>
  <c r="F5874" i="1"/>
  <c r="F5875" i="1"/>
  <c r="F5876" i="1"/>
  <c r="F5877" i="1"/>
  <c r="F5878" i="1"/>
  <c r="F5879" i="1"/>
  <c r="F5880" i="1"/>
  <c r="F5881" i="1"/>
  <c r="F5882" i="1"/>
  <c r="F5883" i="1"/>
  <c r="F5884" i="1"/>
  <c r="F5885" i="1"/>
  <c r="F5886" i="1"/>
  <c r="F5887" i="1"/>
  <c r="F5888" i="1"/>
  <c r="F5889" i="1"/>
  <c r="F5890" i="1"/>
  <c r="F5891" i="1"/>
  <c r="F5892" i="1"/>
  <c r="F5893" i="1"/>
  <c r="F5894" i="1"/>
  <c r="F5895" i="1"/>
  <c r="F5896" i="1"/>
  <c r="F5897" i="1"/>
  <c r="F5898" i="1"/>
  <c r="F5899" i="1"/>
  <c r="F5900" i="1"/>
  <c r="F5901" i="1"/>
  <c r="F5902" i="1"/>
  <c r="F5903" i="1"/>
  <c r="F5904" i="1"/>
  <c r="F5905" i="1"/>
  <c r="F5906" i="1"/>
  <c r="F5907" i="1"/>
  <c r="F5908" i="1"/>
  <c r="F5909" i="1"/>
  <c r="F5910" i="1"/>
  <c r="F5911" i="1"/>
  <c r="F5912" i="1"/>
  <c r="F5913" i="1"/>
  <c r="F5914" i="1"/>
  <c r="F5915" i="1"/>
  <c r="F5916" i="1"/>
  <c r="F5917" i="1"/>
  <c r="F5918" i="1"/>
  <c r="F5919" i="1"/>
  <c r="F5920" i="1"/>
  <c r="F5921" i="1"/>
  <c r="F5922" i="1"/>
  <c r="F5923" i="1"/>
  <c r="F5924" i="1"/>
  <c r="F5925" i="1"/>
  <c r="F5926" i="1"/>
  <c r="F5927" i="1"/>
  <c r="F5928" i="1"/>
  <c r="F5929" i="1"/>
  <c r="F5930" i="1"/>
  <c r="F5931" i="1"/>
  <c r="F5932" i="1"/>
  <c r="F5933" i="1"/>
  <c r="F5934" i="1"/>
  <c r="F5935" i="1"/>
  <c r="F5936" i="1"/>
  <c r="F5937" i="1"/>
  <c r="F5938" i="1"/>
  <c r="F5939" i="1"/>
  <c r="F5940" i="1"/>
  <c r="F5941" i="1"/>
  <c r="F5942" i="1"/>
  <c r="F5943" i="1"/>
  <c r="F5944" i="1"/>
  <c r="F5945" i="1"/>
  <c r="F5946" i="1"/>
  <c r="F5947" i="1"/>
  <c r="F5948" i="1"/>
  <c r="F5949" i="1"/>
  <c r="F5950" i="1"/>
  <c r="F5951" i="1"/>
  <c r="F5952" i="1"/>
  <c r="F5953" i="1"/>
  <c r="F5954" i="1"/>
  <c r="F5955" i="1"/>
  <c r="F5956" i="1"/>
  <c r="F5957" i="1"/>
  <c r="F5958" i="1"/>
  <c r="F5959" i="1"/>
  <c r="F5960" i="1"/>
  <c r="F5961" i="1"/>
  <c r="F5962" i="1"/>
  <c r="F5963" i="1"/>
  <c r="F5964" i="1"/>
  <c r="F5965" i="1"/>
  <c r="F5966" i="1"/>
  <c r="F5967" i="1"/>
  <c r="F5968" i="1"/>
  <c r="F5969" i="1"/>
  <c r="F5970" i="1"/>
  <c r="F5971" i="1"/>
  <c r="F5972" i="1"/>
  <c r="F5973" i="1"/>
  <c r="F5974" i="1"/>
  <c r="F5975" i="1"/>
  <c r="F5976" i="1"/>
  <c r="F5977" i="1"/>
  <c r="F5978" i="1"/>
  <c r="F5979" i="1"/>
  <c r="F5980" i="1"/>
  <c r="F5981" i="1"/>
  <c r="F5982" i="1"/>
  <c r="F5983" i="1"/>
  <c r="F5984" i="1"/>
  <c r="F5985" i="1"/>
  <c r="F5986" i="1"/>
  <c r="F5987" i="1"/>
  <c r="F5988" i="1"/>
  <c r="F5989" i="1"/>
  <c r="F5990" i="1"/>
  <c r="F5991" i="1"/>
  <c r="F5992" i="1"/>
  <c r="F5993" i="1"/>
  <c r="F5994" i="1"/>
  <c r="F5995" i="1"/>
  <c r="F5996" i="1"/>
  <c r="F5997" i="1"/>
  <c r="F5998" i="1"/>
  <c r="F5999" i="1"/>
  <c r="F6000" i="1"/>
  <c r="F6001" i="1"/>
  <c r="F6002" i="1"/>
  <c r="F6003" i="1"/>
  <c r="F6004" i="1"/>
  <c r="F6005" i="1"/>
  <c r="F6006" i="1"/>
  <c r="F6007" i="1"/>
  <c r="F6008" i="1"/>
  <c r="F6009" i="1"/>
  <c r="F6010" i="1"/>
  <c r="F6011" i="1"/>
  <c r="F6012" i="1"/>
  <c r="F6013" i="1"/>
  <c r="F6014" i="1"/>
  <c r="F6015" i="1"/>
  <c r="F6016" i="1"/>
  <c r="F6017" i="1"/>
  <c r="F6018" i="1"/>
  <c r="F6019" i="1"/>
  <c r="F6020" i="1"/>
  <c r="F6021" i="1"/>
  <c r="F6022" i="1"/>
  <c r="F6060" i="1"/>
  <c r="F6061" i="1"/>
  <c r="F6062" i="1"/>
  <c r="F6063" i="1"/>
  <c r="F6064" i="1"/>
  <c r="F6065" i="1"/>
  <c r="F6066" i="1"/>
  <c r="F6067" i="1"/>
  <c r="F6068" i="1"/>
  <c r="F6069" i="1"/>
  <c r="F6070" i="1"/>
  <c r="F6071" i="1"/>
  <c r="F6072" i="1"/>
  <c r="F6073" i="1"/>
  <c r="F6074" i="1"/>
  <c r="F6075" i="1"/>
  <c r="F6076" i="1"/>
  <c r="F6077" i="1"/>
  <c r="F6078" i="1"/>
  <c r="F6079" i="1"/>
  <c r="F6080" i="1"/>
  <c r="F6081" i="1"/>
  <c r="F6082" i="1"/>
  <c r="F6083" i="1"/>
  <c r="F6084" i="1"/>
  <c r="F6085" i="1"/>
  <c r="F6086" i="1"/>
  <c r="F6087" i="1"/>
  <c r="F6088" i="1"/>
  <c r="F6089" i="1"/>
  <c r="F6090" i="1"/>
  <c r="F6091" i="1"/>
  <c r="F6092" i="1"/>
  <c r="F6093" i="1"/>
  <c r="F6094" i="1"/>
  <c r="F6095" i="1"/>
  <c r="F6096" i="1"/>
  <c r="F6097" i="1"/>
  <c r="F6098" i="1"/>
  <c r="F6099" i="1"/>
  <c r="F6100" i="1"/>
  <c r="F6101" i="1"/>
  <c r="F6102" i="1"/>
  <c r="F6103" i="1"/>
  <c r="F6104" i="1"/>
  <c r="F6105" i="1"/>
  <c r="F6106" i="1"/>
  <c r="F6107" i="1"/>
  <c r="F6108" i="1"/>
  <c r="F6109" i="1"/>
  <c r="F6110" i="1"/>
  <c r="F6111" i="1"/>
  <c r="F6112" i="1"/>
  <c r="F6113" i="1"/>
  <c r="F6114" i="1"/>
  <c r="F6115" i="1"/>
  <c r="F6116" i="1"/>
  <c r="F6117" i="1"/>
  <c r="F6118" i="1"/>
  <c r="F6119" i="1"/>
  <c r="F6120" i="1"/>
  <c r="F6121" i="1"/>
  <c r="F6122" i="1"/>
  <c r="F6123" i="1"/>
  <c r="F6124" i="1"/>
  <c r="F6125" i="1"/>
  <c r="F6126" i="1"/>
  <c r="F6127" i="1"/>
  <c r="F6128" i="1"/>
  <c r="F6129" i="1"/>
  <c r="F6130" i="1"/>
  <c r="F6131" i="1"/>
  <c r="F6132" i="1"/>
  <c r="F6133" i="1"/>
  <c r="F6134" i="1"/>
  <c r="F6135" i="1"/>
  <c r="F6136" i="1"/>
  <c r="F6137" i="1"/>
  <c r="F6138" i="1"/>
  <c r="F6139" i="1"/>
  <c r="F6140" i="1"/>
  <c r="F6141" i="1"/>
  <c r="F6142" i="1"/>
  <c r="F6143" i="1"/>
  <c r="F6144" i="1"/>
  <c r="F6145" i="1"/>
  <c r="F6146" i="1"/>
  <c r="F6147" i="1"/>
  <c r="F6148" i="1"/>
  <c r="F6149" i="1"/>
  <c r="F6150" i="1"/>
  <c r="F6151" i="1"/>
  <c r="F6152" i="1"/>
  <c r="F6153" i="1"/>
  <c r="F6154" i="1"/>
  <c r="F6156" i="1"/>
  <c r="F6157" i="1"/>
  <c r="F6158" i="1"/>
  <c r="F6159" i="1"/>
  <c r="F6160" i="1"/>
  <c r="F6161" i="1"/>
  <c r="F6162" i="1"/>
  <c r="F6163" i="1"/>
  <c r="F6164" i="1"/>
  <c r="F6165" i="1"/>
  <c r="F6166" i="1"/>
  <c r="F6167" i="1"/>
  <c r="F6168" i="1"/>
  <c r="F6169" i="1"/>
  <c r="F6170" i="1"/>
  <c r="F6171" i="1"/>
  <c r="F6172" i="1"/>
  <c r="F6173" i="1"/>
  <c r="F6174" i="1"/>
  <c r="F6175" i="1"/>
  <c r="F6176" i="1"/>
  <c r="F6177" i="1"/>
  <c r="F6178" i="1"/>
  <c r="F6179" i="1"/>
  <c r="F6180" i="1"/>
  <c r="F6181" i="1"/>
  <c r="F6182" i="1"/>
  <c r="F6183" i="1"/>
  <c r="F6184" i="1"/>
  <c r="F6185" i="1"/>
  <c r="F6186" i="1"/>
  <c r="F6187" i="1"/>
  <c r="F6188" i="1"/>
  <c r="F6189" i="1"/>
  <c r="F6190" i="1"/>
  <c r="F6191" i="1"/>
  <c r="F6192" i="1"/>
  <c r="F6193" i="1"/>
  <c r="F6194" i="1"/>
  <c r="F6195" i="1"/>
  <c r="F6196" i="1"/>
  <c r="F6197" i="1"/>
  <c r="F6198" i="1"/>
  <c r="F6199" i="1"/>
  <c r="F6200" i="1"/>
  <c r="F6201" i="1"/>
  <c r="F6202" i="1"/>
  <c r="F6203" i="1"/>
  <c r="F6204" i="1"/>
  <c r="F6205" i="1"/>
  <c r="F6206" i="1"/>
  <c r="F6207" i="1"/>
  <c r="F6208" i="1"/>
  <c r="F6209" i="1"/>
  <c r="F6210" i="1"/>
  <c r="F6211" i="1"/>
  <c r="F6212" i="1"/>
  <c r="F6213" i="1"/>
  <c r="F6214" i="1"/>
  <c r="F6215" i="1"/>
  <c r="F6216" i="1"/>
  <c r="F6217" i="1"/>
  <c r="F6218" i="1"/>
  <c r="F6219" i="1"/>
  <c r="F6220" i="1"/>
  <c r="F6221" i="1"/>
  <c r="F6222" i="1"/>
  <c r="F6223" i="1"/>
  <c r="F6224" i="1"/>
  <c r="F6225" i="1"/>
  <c r="F6226" i="1"/>
  <c r="F6227" i="1"/>
  <c r="F6228" i="1"/>
  <c r="F6229" i="1"/>
  <c r="F6230" i="1"/>
  <c r="F6231" i="1"/>
  <c r="F6232" i="1"/>
  <c r="F6233" i="1"/>
  <c r="F6234" i="1"/>
  <c r="F6235" i="1"/>
  <c r="F6236" i="1"/>
  <c r="F6237" i="1"/>
  <c r="F6238" i="1"/>
  <c r="F6239" i="1"/>
  <c r="F6240" i="1"/>
  <c r="F6241" i="1"/>
  <c r="F6242" i="1"/>
  <c r="F6243" i="1"/>
  <c r="F6244" i="1"/>
  <c r="F6245" i="1"/>
  <c r="F6470" i="1"/>
  <c r="F6471" i="1"/>
  <c r="F6472" i="1"/>
  <c r="F6473" i="1"/>
  <c r="F6474" i="1"/>
  <c r="F6475" i="1"/>
  <c r="F6476" i="1"/>
  <c r="F6477" i="1"/>
  <c r="F6478" i="1"/>
  <c r="F6479" i="1"/>
  <c r="F6480" i="1"/>
  <c r="F6481" i="1"/>
  <c r="F6482" i="1"/>
  <c r="F6483" i="1"/>
  <c r="F6484" i="1"/>
  <c r="F6485" i="1"/>
  <c r="F6486" i="1"/>
  <c r="F6487" i="1"/>
  <c r="F6488" i="1"/>
  <c r="F6489" i="1"/>
  <c r="F6490" i="1"/>
  <c r="F6491" i="1"/>
  <c r="F6492" i="1"/>
  <c r="F6493" i="1"/>
  <c r="F6494" i="1"/>
  <c r="F6495" i="1"/>
  <c r="F6496" i="1"/>
  <c r="F6497" i="1"/>
  <c r="F6498" i="1"/>
  <c r="F6499" i="1"/>
  <c r="F6500" i="1"/>
  <c r="F6501" i="1"/>
  <c r="F6502" i="1"/>
  <c r="F6503" i="1"/>
  <c r="F6504" i="1"/>
  <c r="F6505" i="1"/>
  <c r="F6506" i="1"/>
  <c r="F6507" i="1"/>
  <c r="F6508" i="1"/>
  <c r="F6509" i="1"/>
  <c r="F6510" i="1"/>
  <c r="F6511" i="1"/>
  <c r="F6512" i="1"/>
  <c r="F6513" i="1"/>
  <c r="F6514" i="1"/>
  <c r="F6515" i="1"/>
  <c r="F6516" i="1"/>
  <c r="F6517" i="1"/>
  <c r="F6518" i="1"/>
  <c r="F6519" i="1"/>
  <c r="F6520" i="1"/>
  <c r="F6521" i="1"/>
  <c r="F6522" i="1"/>
  <c r="F6523" i="1"/>
  <c r="F6524" i="1"/>
  <c r="F6525" i="1"/>
  <c r="F6526" i="1"/>
  <c r="F6527" i="1"/>
  <c r="F6528" i="1"/>
  <c r="F6529" i="1"/>
  <c r="F6530" i="1"/>
  <c r="F6531" i="1"/>
  <c r="F6532" i="1"/>
  <c r="F6533" i="1"/>
  <c r="F6534" i="1"/>
  <c r="F6535" i="1"/>
  <c r="F6536" i="1"/>
  <c r="F6537" i="1"/>
  <c r="F6538" i="1"/>
  <c r="F6539" i="1"/>
  <c r="F6540" i="1"/>
  <c r="F6541" i="1"/>
  <c r="F6542" i="1"/>
  <c r="F6543" i="1"/>
  <c r="F6544" i="1"/>
  <c r="F6545" i="1"/>
  <c r="F6546" i="1"/>
  <c r="F6547" i="1"/>
  <c r="F6548" i="1"/>
  <c r="F6549" i="1"/>
  <c r="F6550" i="1"/>
  <c r="F6551" i="1"/>
  <c r="F6552" i="1"/>
  <c r="F6553" i="1"/>
  <c r="F6554" i="1"/>
  <c r="F6555" i="1"/>
  <c r="F6556" i="1"/>
  <c r="F6557" i="1"/>
  <c r="F6558" i="1"/>
  <c r="F6559" i="1"/>
  <c r="F6560" i="1"/>
  <c r="F6561" i="1"/>
  <c r="F6562" i="1"/>
  <c r="F6563" i="1"/>
  <c r="F6564" i="1"/>
  <c r="F6565" i="1"/>
  <c r="F6566" i="1"/>
  <c r="F6567" i="1"/>
  <c r="F6568" i="1"/>
  <c r="F6569" i="1"/>
  <c r="F6570" i="1"/>
  <c r="F6571" i="1"/>
  <c r="F6572" i="1"/>
  <c r="F6573" i="1"/>
  <c r="F6574" i="1"/>
  <c r="F6575" i="1"/>
  <c r="F6576" i="1"/>
  <c r="F6577" i="1"/>
  <c r="F6578" i="1"/>
  <c r="F6579" i="1"/>
  <c r="F6580" i="1"/>
  <c r="F6581" i="1"/>
  <c r="F6582" i="1"/>
  <c r="F6583" i="1"/>
  <c r="F6584" i="1"/>
  <c r="F6585" i="1"/>
  <c r="F6586" i="1"/>
  <c r="F6587" i="1"/>
  <c r="F6588" i="1"/>
  <c r="F6589" i="1"/>
  <c r="F6590" i="1"/>
  <c r="F6591" i="1"/>
  <c r="F6592" i="1"/>
  <c r="F6593" i="1"/>
  <c r="F6594" i="1"/>
  <c r="F6595" i="1"/>
  <c r="F6596" i="1"/>
  <c r="F6597" i="1"/>
  <c r="F6598" i="1"/>
  <c r="F6599" i="1"/>
  <c r="F6600" i="1"/>
  <c r="F6601" i="1"/>
  <c r="F6602" i="1"/>
  <c r="F6603" i="1"/>
  <c r="F6604" i="1"/>
  <c r="F6605" i="1"/>
  <c r="F6606" i="1"/>
  <c r="F6607" i="1"/>
  <c r="F6608" i="1"/>
  <c r="F6609" i="1"/>
  <c r="F6610" i="1"/>
  <c r="F6611" i="1"/>
  <c r="F6612" i="1"/>
  <c r="F6613" i="1"/>
  <c r="F6614" i="1"/>
  <c r="F6615" i="1"/>
  <c r="F6616" i="1"/>
  <c r="F6617" i="1"/>
  <c r="F6618" i="1"/>
  <c r="F6619" i="1"/>
  <c r="F6620" i="1"/>
  <c r="F6621" i="1"/>
  <c r="F6622" i="1"/>
  <c r="F6623" i="1"/>
  <c r="F6624" i="1"/>
  <c r="F6625" i="1"/>
  <c r="F6626" i="1"/>
  <c r="F6627" i="1"/>
  <c r="F6628" i="1"/>
  <c r="F6629" i="1"/>
  <c r="F6630" i="1"/>
  <c r="F6631" i="1"/>
  <c r="F6632" i="1"/>
  <c r="F6633" i="1"/>
  <c r="F6634" i="1"/>
  <c r="F6635" i="1"/>
  <c r="F6636" i="1"/>
  <c r="F6637" i="1"/>
  <c r="F6638" i="1"/>
  <c r="F6639" i="1"/>
  <c r="F6640" i="1"/>
  <c r="F6641" i="1"/>
  <c r="F6642" i="1"/>
  <c r="F6643" i="1"/>
  <c r="F6644" i="1"/>
  <c r="F6645" i="1"/>
  <c r="F6646" i="1"/>
  <c r="F6647" i="1"/>
  <c r="F6648" i="1"/>
  <c r="F6649" i="1"/>
  <c r="F6650" i="1"/>
  <c r="F6651" i="1"/>
  <c r="F6652" i="1"/>
  <c r="F6653" i="1"/>
  <c r="F6654" i="1"/>
  <c r="F6655" i="1"/>
  <c r="F6656" i="1"/>
  <c r="F6657" i="1"/>
  <c r="F6658" i="1"/>
  <c r="F6659" i="1"/>
  <c r="F6660" i="1"/>
  <c r="F6661" i="1"/>
  <c r="F6662" i="1"/>
  <c r="F6663" i="1"/>
  <c r="F6664" i="1"/>
  <c r="F6665" i="1"/>
  <c r="F6666" i="1"/>
  <c r="F6667" i="1"/>
  <c r="F6668" i="1"/>
  <c r="F6669" i="1"/>
  <c r="F6670" i="1"/>
  <c r="F6671" i="1"/>
  <c r="F6672" i="1"/>
  <c r="F6673" i="1"/>
  <c r="F6674" i="1"/>
  <c r="F6675" i="1"/>
  <c r="F6676" i="1"/>
  <c r="F6677" i="1"/>
  <c r="F6678" i="1"/>
  <c r="F6679" i="1"/>
  <c r="F6680" i="1"/>
  <c r="F6681" i="1"/>
  <c r="F6682" i="1"/>
  <c r="F6683" i="1"/>
  <c r="F6684" i="1"/>
  <c r="F6685" i="1"/>
  <c r="F6686" i="1"/>
  <c r="F6687" i="1"/>
  <c r="F6688" i="1"/>
  <c r="F6689" i="1"/>
  <c r="F6690" i="1"/>
  <c r="F6691" i="1"/>
  <c r="F6743" i="1"/>
  <c r="F6744" i="1"/>
  <c r="F6745" i="1"/>
  <c r="F6746" i="1"/>
  <c r="F6747" i="1"/>
  <c r="F6748" i="1"/>
  <c r="F6749" i="1"/>
  <c r="F6750" i="1"/>
  <c r="F6751" i="1"/>
  <c r="F6752" i="1"/>
  <c r="F6753" i="1"/>
  <c r="F6754" i="1"/>
  <c r="F6755" i="1"/>
  <c r="F6756" i="1"/>
  <c r="F6757" i="1"/>
  <c r="F6758" i="1"/>
  <c r="F6759" i="1"/>
  <c r="F6760" i="1"/>
  <c r="F6761" i="1"/>
  <c r="F6762" i="1"/>
  <c r="F6763" i="1"/>
  <c r="F6764" i="1"/>
  <c r="F6765" i="1"/>
  <c r="F6766" i="1"/>
  <c r="F6767" i="1"/>
  <c r="F6768" i="1"/>
  <c r="F6769" i="1"/>
  <c r="F6770" i="1"/>
  <c r="F6771" i="1"/>
  <c r="F6772" i="1"/>
  <c r="F6773" i="1"/>
  <c r="F6774" i="1"/>
  <c r="F6775" i="1"/>
  <c r="F6776" i="1"/>
  <c r="F6777" i="1"/>
  <c r="F6778" i="1"/>
  <c r="F6779" i="1"/>
  <c r="F6780" i="1"/>
  <c r="F6781" i="1"/>
  <c r="F6782" i="1"/>
  <c r="F6783" i="1"/>
  <c r="F6784" i="1"/>
  <c r="F6785" i="1"/>
  <c r="F6786" i="1"/>
  <c r="F6787" i="1"/>
  <c r="F6788" i="1"/>
  <c r="F6789" i="1"/>
  <c r="F6790" i="1"/>
  <c r="F6791" i="1"/>
  <c r="F6792" i="1"/>
  <c r="F6793" i="1"/>
  <c r="F6794" i="1"/>
  <c r="F6795" i="1"/>
  <c r="F6796" i="1"/>
  <c r="F6797" i="1"/>
  <c r="F6798" i="1"/>
  <c r="F6799" i="1"/>
  <c r="F6800" i="1"/>
  <c r="F6801" i="1"/>
  <c r="F6802" i="1"/>
  <c r="F6803" i="1"/>
  <c r="F6804" i="1"/>
  <c r="F6805" i="1"/>
  <c r="F6806" i="1"/>
  <c r="F6807" i="1"/>
  <c r="F6808" i="1"/>
  <c r="F6809" i="1"/>
  <c r="F6810" i="1"/>
  <c r="F6811" i="1"/>
  <c r="F6812" i="1"/>
  <c r="F6813" i="1"/>
  <c r="F6814" i="1"/>
  <c r="F6815" i="1"/>
  <c r="F6816" i="1"/>
  <c r="F6817" i="1"/>
  <c r="F6818" i="1"/>
  <c r="F6819" i="1"/>
  <c r="F6820" i="1"/>
  <c r="F6821" i="1"/>
  <c r="F6822" i="1"/>
  <c r="F6823" i="1"/>
  <c r="F6824" i="1"/>
  <c r="F6825" i="1"/>
  <c r="F6826" i="1"/>
  <c r="F6827" i="1"/>
  <c r="F6828" i="1"/>
  <c r="F6829" i="1"/>
  <c r="F6830" i="1"/>
  <c r="F6831" i="1"/>
  <c r="F6832" i="1"/>
  <c r="F6833" i="1"/>
  <c r="F6834" i="1"/>
  <c r="F6835" i="1"/>
  <c r="F6836" i="1"/>
  <c r="F6837" i="1"/>
  <c r="F6838" i="1"/>
  <c r="F6839" i="1"/>
  <c r="F6840" i="1"/>
  <c r="F6841" i="1"/>
  <c r="F6842" i="1"/>
  <c r="F6843" i="1"/>
  <c r="F6844" i="1"/>
  <c r="F6845" i="1"/>
  <c r="F6846" i="1"/>
  <c r="F6847" i="1"/>
  <c r="F6848" i="1"/>
  <c r="F6849" i="1"/>
  <c r="F6850" i="1"/>
  <c r="F6851" i="1"/>
  <c r="F6852" i="1"/>
  <c r="F6853" i="1"/>
  <c r="F6854" i="1"/>
  <c r="F6855" i="1"/>
  <c r="F6856" i="1"/>
  <c r="F6857" i="1"/>
  <c r="F6858" i="1"/>
  <c r="F6859" i="1"/>
  <c r="F6860" i="1"/>
  <c r="F6861" i="1"/>
  <c r="F6862" i="1"/>
  <c r="F6863" i="1"/>
  <c r="F6864" i="1"/>
  <c r="F6865" i="1"/>
  <c r="F6866" i="1"/>
  <c r="F6867" i="1"/>
  <c r="F6868" i="1"/>
  <c r="F6869" i="1"/>
  <c r="F6870" i="1"/>
  <c r="F6871" i="1"/>
  <c r="F6872" i="1"/>
  <c r="F6873" i="1"/>
  <c r="F6874" i="1"/>
  <c r="F6875" i="1"/>
  <c r="F6876" i="1"/>
  <c r="F6877" i="1"/>
  <c r="F6878" i="1"/>
  <c r="F6879" i="1"/>
  <c r="F6880" i="1"/>
  <c r="F6881" i="1"/>
  <c r="F6882" i="1"/>
  <c r="F6883" i="1"/>
  <c r="F6884" i="1"/>
  <c r="F6885" i="1"/>
  <c r="F6886" i="1"/>
  <c r="F6887" i="1"/>
  <c r="F6888" i="1"/>
  <c r="F6889" i="1"/>
  <c r="F6890" i="1"/>
  <c r="F6891" i="1"/>
  <c r="F6892" i="1"/>
  <c r="F6893" i="1"/>
  <c r="F6894" i="1"/>
  <c r="F6895" i="1"/>
  <c r="F6896" i="1"/>
  <c r="F6897" i="1"/>
  <c r="F6898" i="1"/>
  <c r="F6899" i="1"/>
  <c r="F6900" i="1"/>
  <c r="F6901" i="1"/>
  <c r="F6902" i="1"/>
  <c r="F6903" i="1"/>
  <c r="F6904" i="1"/>
  <c r="F6905" i="1"/>
  <c r="F6906" i="1"/>
  <c r="F6907" i="1"/>
  <c r="F6908" i="1"/>
  <c r="F6909" i="1"/>
  <c r="F6910" i="1"/>
  <c r="F6911" i="1"/>
  <c r="F6912" i="1"/>
  <c r="F6913" i="1"/>
  <c r="F6914" i="1"/>
  <c r="F6917" i="1"/>
  <c r="F6918" i="1"/>
  <c r="F6919" i="1"/>
  <c r="F6920" i="1"/>
  <c r="F6921" i="1"/>
  <c r="F6922" i="1"/>
  <c r="F6923" i="1"/>
  <c r="F6924" i="1"/>
  <c r="F6925" i="1"/>
  <c r="F6926" i="1"/>
  <c r="F6927" i="1"/>
  <c r="F6928" i="1"/>
  <c r="F6929" i="1"/>
  <c r="F6930" i="1"/>
  <c r="F6931" i="1"/>
  <c r="F6932" i="1"/>
  <c r="F6933" i="1"/>
  <c r="F6934" i="1"/>
  <c r="F6935" i="1"/>
  <c r="F6936" i="1"/>
  <c r="F6937" i="1"/>
  <c r="F6938" i="1"/>
  <c r="F6939" i="1"/>
  <c r="F6940" i="1"/>
  <c r="F6941" i="1"/>
  <c r="F6942" i="1"/>
  <c r="F6943" i="1"/>
  <c r="F6944" i="1"/>
  <c r="F6945" i="1"/>
  <c r="F6946" i="1"/>
  <c r="F6947" i="1"/>
  <c r="F6948" i="1"/>
  <c r="F6949" i="1"/>
  <c r="F6950" i="1"/>
  <c r="F6951" i="1"/>
  <c r="F6952" i="1"/>
  <c r="F6953" i="1"/>
  <c r="F6954" i="1"/>
  <c r="F6955" i="1"/>
  <c r="F6956" i="1"/>
  <c r="F6957" i="1"/>
  <c r="F6958" i="1"/>
  <c r="F6959" i="1"/>
  <c r="F6960" i="1"/>
  <c r="F6961" i="1"/>
  <c r="F6962" i="1"/>
  <c r="F6963" i="1"/>
  <c r="F6964" i="1"/>
  <c r="F6965" i="1"/>
  <c r="F6966" i="1"/>
  <c r="F6967" i="1"/>
  <c r="F6968" i="1"/>
  <c r="F6969" i="1"/>
  <c r="F6970" i="1"/>
  <c r="F6971" i="1"/>
  <c r="F6972" i="1"/>
  <c r="F6973" i="1"/>
  <c r="F6974" i="1"/>
  <c r="F6975" i="1"/>
  <c r="F6976" i="1"/>
  <c r="F6977" i="1"/>
  <c r="F6978" i="1"/>
  <c r="F6979" i="1"/>
  <c r="F6980" i="1"/>
  <c r="F6981" i="1"/>
  <c r="F6982" i="1"/>
  <c r="F6983" i="1"/>
  <c r="F6984" i="1"/>
  <c r="F6985" i="1"/>
  <c r="F6986" i="1"/>
  <c r="F6987" i="1"/>
  <c r="F6988" i="1"/>
  <c r="F6989" i="1"/>
  <c r="F6990" i="1"/>
  <c r="F6991" i="1"/>
  <c r="F6992" i="1"/>
  <c r="F6993" i="1"/>
  <c r="F6994" i="1"/>
  <c r="F6995" i="1"/>
  <c r="F6996" i="1"/>
  <c r="F6997" i="1"/>
  <c r="F6998" i="1"/>
  <c r="F6999" i="1"/>
  <c r="F7000" i="1"/>
  <c r="F7001" i="1"/>
  <c r="F7002" i="1"/>
  <c r="F7003" i="1"/>
  <c r="F7004" i="1"/>
  <c r="F7005" i="1"/>
  <c r="F7006" i="1"/>
  <c r="F7007" i="1"/>
  <c r="F7008" i="1"/>
  <c r="F7009" i="1"/>
  <c r="F7010" i="1"/>
  <c r="F7011" i="1"/>
  <c r="F7012" i="1"/>
  <c r="F7013" i="1"/>
  <c r="F7014" i="1"/>
  <c r="F7015" i="1"/>
  <c r="F7016" i="1"/>
  <c r="F7017" i="1"/>
  <c r="F7018" i="1"/>
  <c r="F7019" i="1"/>
  <c r="F7020" i="1"/>
  <c r="F7021" i="1"/>
  <c r="F7022" i="1"/>
  <c r="F7023" i="1"/>
  <c r="F7024" i="1"/>
  <c r="F7025" i="1"/>
  <c r="F7026" i="1"/>
  <c r="F7027" i="1"/>
  <c r="F7028" i="1"/>
  <c r="F7029" i="1"/>
  <c r="F7030" i="1"/>
  <c r="F7031" i="1"/>
  <c r="F7032" i="1"/>
  <c r="F7033" i="1"/>
  <c r="F7034" i="1"/>
  <c r="F7035" i="1"/>
  <c r="F7036" i="1"/>
  <c r="F7037" i="1"/>
  <c r="F7038" i="1"/>
  <c r="F7039" i="1"/>
  <c r="F7040" i="1"/>
  <c r="F7041" i="1"/>
  <c r="F7042" i="1"/>
  <c r="F7043" i="1"/>
  <c r="F7044" i="1"/>
  <c r="F7045" i="1"/>
  <c r="F7046" i="1"/>
  <c r="F7047" i="1"/>
  <c r="F7048" i="1"/>
  <c r="F7049" i="1"/>
  <c r="F7050" i="1"/>
  <c r="F7051" i="1"/>
  <c r="F7052" i="1"/>
  <c r="F7053" i="1"/>
  <c r="F7054" i="1"/>
  <c r="F7055" i="1"/>
  <c r="F7056" i="1"/>
  <c r="F7057" i="1"/>
  <c r="F7058" i="1"/>
  <c r="F7059" i="1"/>
  <c r="F7060" i="1"/>
  <c r="F7061" i="1"/>
  <c r="F7062" i="1"/>
  <c r="F7063" i="1"/>
  <c r="F7064" i="1"/>
  <c r="F7065" i="1"/>
  <c r="F7066" i="1"/>
  <c r="F7067" i="1"/>
  <c r="F7068" i="1"/>
  <c r="F7069" i="1"/>
  <c r="F7070" i="1"/>
  <c r="F7071" i="1"/>
  <c r="F7072" i="1"/>
  <c r="F7073" i="1"/>
  <c r="F7074" i="1"/>
  <c r="F7075" i="1"/>
  <c r="F7076" i="1"/>
  <c r="F7077" i="1"/>
  <c r="F7078" i="1"/>
  <c r="F7079" i="1"/>
  <c r="F7080" i="1"/>
  <c r="F7081" i="1"/>
  <c r="F7082" i="1"/>
  <c r="F7083" i="1"/>
  <c r="F7084" i="1"/>
  <c r="F7085" i="1"/>
  <c r="F7086" i="1"/>
  <c r="F7087" i="1"/>
  <c r="F7088" i="1"/>
  <c r="F7089" i="1"/>
  <c r="F7090" i="1"/>
  <c r="F7091" i="1"/>
  <c r="F7092" i="1"/>
  <c r="F7093" i="1"/>
  <c r="F7094" i="1"/>
  <c r="F7095" i="1"/>
  <c r="F7096" i="1"/>
  <c r="F7097" i="1"/>
  <c r="F7098" i="1"/>
  <c r="F7099" i="1"/>
  <c r="F7100" i="1"/>
  <c r="F7101" i="1"/>
  <c r="F7102" i="1"/>
  <c r="F7103" i="1"/>
  <c r="F7104" i="1"/>
  <c r="F7105" i="1"/>
  <c r="F7106" i="1"/>
  <c r="F7107" i="1"/>
  <c r="F7108" i="1"/>
  <c r="F7109" i="1"/>
  <c r="F7110" i="1"/>
  <c r="F7111" i="1"/>
  <c r="F7112" i="1"/>
  <c r="F7113" i="1"/>
  <c r="F7114" i="1"/>
  <c r="F7115" i="1"/>
  <c r="F7116" i="1"/>
  <c r="F7117" i="1"/>
  <c r="F7118" i="1"/>
  <c r="F7119" i="1"/>
  <c r="F7120" i="1"/>
  <c r="F7121" i="1"/>
  <c r="F7122" i="1"/>
  <c r="F7123" i="1"/>
  <c r="F7124" i="1"/>
  <c r="F7125" i="1"/>
  <c r="F7126" i="1"/>
  <c r="F7127" i="1"/>
  <c r="F7128" i="1"/>
  <c r="F7129" i="1"/>
  <c r="F7130" i="1"/>
  <c r="F7131" i="1"/>
  <c r="F7132" i="1"/>
  <c r="F7133" i="1"/>
  <c r="F7134" i="1"/>
  <c r="F7135" i="1"/>
  <c r="F7136" i="1"/>
  <c r="F7137" i="1"/>
  <c r="F46" i="1"/>
  <c r="F47" i="1"/>
  <c r="F48" i="1"/>
  <c r="F49" i="1"/>
  <c r="F50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67" i="1"/>
  <c r="E268" i="1"/>
  <c r="E269" i="1"/>
  <c r="E270" i="1"/>
  <c r="E271" i="1"/>
  <c r="E272" i="1"/>
  <c r="E273" i="1"/>
  <c r="E274" i="1"/>
  <c r="E275" i="1"/>
  <c r="E276" i="1"/>
  <c r="E277" i="1"/>
  <c r="E278" i="1"/>
  <c r="E279" i="1"/>
  <c r="E280" i="1"/>
  <c r="E281" i="1"/>
  <c r="E282" i="1"/>
  <c r="E283" i="1"/>
  <c r="E284" i="1"/>
  <c r="E285" i="1"/>
  <c r="E286" i="1"/>
  <c r="E287" i="1"/>
  <c r="E288" i="1"/>
  <c r="E289" i="1"/>
  <c r="E290" i="1"/>
  <c r="E291" i="1"/>
  <c r="E292" i="1"/>
  <c r="E293" i="1"/>
  <c r="E294" i="1"/>
  <c r="E295" i="1"/>
  <c r="E296" i="1"/>
  <c r="E297" i="1"/>
  <c r="E298" i="1"/>
  <c r="E299" i="1"/>
  <c r="E300" i="1"/>
  <c r="E301" i="1"/>
  <c r="E302" i="1"/>
  <c r="E303" i="1"/>
  <c r="E304" i="1"/>
  <c r="E305" i="1"/>
  <c r="E306" i="1"/>
  <c r="E307" i="1"/>
  <c r="E308" i="1"/>
  <c r="E309" i="1"/>
  <c r="E310" i="1"/>
  <c r="E311" i="1"/>
  <c r="E312" i="1"/>
  <c r="E313" i="1"/>
  <c r="E314" i="1"/>
  <c r="E315" i="1"/>
  <c r="E316" i="1"/>
  <c r="E317" i="1"/>
  <c r="E318" i="1"/>
  <c r="E319" i="1"/>
  <c r="E320" i="1"/>
  <c r="E321" i="1"/>
  <c r="E322" i="1"/>
  <c r="E323" i="1"/>
  <c r="E324" i="1"/>
  <c r="E325" i="1"/>
  <c r="E326" i="1"/>
  <c r="E327" i="1"/>
  <c r="E328" i="1"/>
  <c r="E329" i="1"/>
  <c r="E330" i="1"/>
  <c r="E331" i="1"/>
  <c r="E332" i="1"/>
  <c r="E333" i="1"/>
  <c r="E334" i="1"/>
  <c r="E335" i="1"/>
  <c r="E336" i="1"/>
  <c r="E337" i="1"/>
  <c r="E338" i="1"/>
  <c r="E339" i="1"/>
  <c r="E340" i="1"/>
  <c r="E341" i="1"/>
  <c r="E342" i="1"/>
  <c r="E343" i="1"/>
  <c r="E344" i="1"/>
  <c r="E345" i="1"/>
  <c r="E346" i="1"/>
  <c r="E347" i="1"/>
  <c r="E348" i="1"/>
  <c r="E349" i="1"/>
  <c r="E350" i="1"/>
  <c r="E351" i="1"/>
  <c r="E352" i="1"/>
  <c r="E353" i="1"/>
  <c r="E354" i="1"/>
  <c r="E355" i="1"/>
  <c r="E356" i="1"/>
  <c r="E357" i="1"/>
  <c r="E358" i="1"/>
  <c r="E359" i="1"/>
  <c r="E360" i="1"/>
  <c r="E361" i="1"/>
  <c r="E362" i="1"/>
  <c r="E363" i="1"/>
  <c r="E364" i="1"/>
  <c r="E365" i="1"/>
  <c r="E366" i="1"/>
  <c r="E367" i="1"/>
  <c r="E368" i="1"/>
  <c r="E369" i="1"/>
  <c r="E370" i="1"/>
  <c r="E371" i="1"/>
  <c r="E372" i="1"/>
  <c r="E373" i="1"/>
  <c r="E374" i="1"/>
  <c r="E375" i="1"/>
  <c r="E378" i="1"/>
  <c r="E379" i="1"/>
  <c r="E380" i="1"/>
  <c r="E381" i="1"/>
  <c r="E382" i="1"/>
  <c r="E383" i="1"/>
  <c r="E384" i="1"/>
  <c r="E385" i="1"/>
  <c r="E386" i="1"/>
  <c r="E387" i="1"/>
  <c r="E388" i="1"/>
  <c r="E389" i="1"/>
  <c r="E390" i="1"/>
  <c r="E391" i="1"/>
  <c r="E392" i="1"/>
  <c r="E393" i="1"/>
  <c r="E394" i="1"/>
  <c r="E395" i="1"/>
  <c r="E396" i="1"/>
  <c r="E397" i="1"/>
  <c r="E398" i="1"/>
  <c r="E399" i="1"/>
  <c r="E400" i="1"/>
  <c r="E401" i="1"/>
  <c r="E402" i="1"/>
  <c r="E403" i="1"/>
  <c r="E404" i="1"/>
  <c r="E405" i="1"/>
  <c r="E406" i="1"/>
  <c r="E407" i="1"/>
  <c r="E408" i="1"/>
  <c r="E409" i="1"/>
  <c r="E410" i="1"/>
  <c r="E411" i="1"/>
  <c r="E412" i="1"/>
  <c r="E413" i="1"/>
  <c r="E414" i="1"/>
  <c r="E415" i="1"/>
  <c r="E416" i="1"/>
  <c r="E417" i="1"/>
  <c r="E418" i="1"/>
  <c r="E419" i="1"/>
  <c r="E420" i="1"/>
  <c r="E421" i="1"/>
  <c r="E422" i="1"/>
  <c r="E423" i="1"/>
  <c r="E424" i="1"/>
  <c r="E425" i="1"/>
  <c r="E426" i="1"/>
  <c r="E427" i="1"/>
  <c r="E428" i="1"/>
  <c r="E429" i="1"/>
  <c r="E430" i="1"/>
  <c r="E431" i="1"/>
  <c r="E432" i="1"/>
  <c r="E433" i="1"/>
  <c r="E434" i="1"/>
  <c r="E435" i="1"/>
  <c r="E436" i="1"/>
  <c r="E437" i="1"/>
  <c r="E438" i="1"/>
  <c r="E439" i="1"/>
  <c r="E440" i="1"/>
  <c r="E441" i="1"/>
  <c r="E442" i="1"/>
  <c r="E443" i="1"/>
  <c r="E444" i="1"/>
  <c r="E445" i="1"/>
  <c r="E446" i="1"/>
  <c r="E447" i="1"/>
  <c r="E488" i="1"/>
  <c r="E490" i="1"/>
  <c r="E491" i="1"/>
  <c r="E493" i="1"/>
  <c r="E494" i="1"/>
  <c r="E495" i="1"/>
  <c r="E496" i="1"/>
  <c r="E497" i="1"/>
  <c r="E498" i="1"/>
  <c r="E499" i="1"/>
  <c r="E500" i="1"/>
  <c r="E501" i="1"/>
  <c r="E502" i="1"/>
  <c r="E503" i="1"/>
  <c r="E504" i="1"/>
  <c r="E505" i="1"/>
  <c r="E506" i="1"/>
  <c r="E507" i="1"/>
  <c r="E508" i="1"/>
  <c r="E509" i="1"/>
  <c r="E510" i="1"/>
  <c r="E511" i="1"/>
  <c r="E512" i="1"/>
  <c r="E513" i="1"/>
  <c r="E514" i="1"/>
  <c r="E515" i="1"/>
  <c r="E516" i="1"/>
  <c r="E517" i="1"/>
  <c r="E518" i="1"/>
  <c r="E519" i="1"/>
  <c r="E520" i="1"/>
  <c r="E521" i="1"/>
  <c r="E522" i="1"/>
  <c r="E523" i="1"/>
  <c r="E524" i="1"/>
  <c r="E525" i="1"/>
  <c r="E526" i="1"/>
  <c r="E527" i="1"/>
  <c r="E528" i="1"/>
  <c r="E529" i="1"/>
  <c r="E530" i="1"/>
  <c r="E531" i="1"/>
  <c r="E532" i="1"/>
  <c r="E533" i="1"/>
  <c r="E534" i="1"/>
  <c r="E535" i="1"/>
  <c r="E536" i="1"/>
  <c r="E537" i="1"/>
  <c r="E538" i="1"/>
  <c r="E539" i="1"/>
  <c r="E540" i="1"/>
  <c r="E541" i="1"/>
  <c r="E542" i="1"/>
  <c r="E543" i="1"/>
  <c r="E544" i="1"/>
  <c r="E545" i="1"/>
  <c r="E546" i="1"/>
  <c r="E547" i="1"/>
  <c r="E548" i="1"/>
  <c r="E549" i="1"/>
  <c r="E550" i="1"/>
  <c r="E551" i="1"/>
  <c r="E552" i="1"/>
  <c r="E553" i="1"/>
  <c r="E554" i="1"/>
  <c r="E555" i="1"/>
  <c r="E556" i="1"/>
  <c r="E557" i="1"/>
  <c r="E558" i="1"/>
  <c r="E559" i="1"/>
  <c r="E560" i="1"/>
  <c r="E561" i="1"/>
  <c r="E562" i="1"/>
  <c r="E563" i="1"/>
  <c r="E564" i="1"/>
  <c r="E565" i="1"/>
  <c r="E566" i="1"/>
  <c r="E567" i="1"/>
  <c r="E568" i="1"/>
  <c r="E569" i="1"/>
  <c r="E570" i="1"/>
  <c r="E571" i="1"/>
  <c r="E572" i="1"/>
  <c r="E573" i="1"/>
  <c r="E574" i="1"/>
  <c r="E575" i="1"/>
  <c r="E576" i="1"/>
  <c r="E577" i="1"/>
  <c r="E578" i="1"/>
  <c r="E579" i="1"/>
  <c r="E580" i="1"/>
  <c r="E581" i="1"/>
  <c r="E582" i="1"/>
  <c r="E583" i="1"/>
  <c r="E584" i="1"/>
  <c r="E585" i="1"/>
  <c r="E586" i="1"/>
  <c r="E587" i="1"/>
  <c r="E588" i="1"/>
  <c r="E589" i="1"/>
  <c r="E590" i="1"/>
  <c r="E591" i="1"/>
  <c r="E592" i="1"/>
  <c r="E593" i="1"/>
  <c r="E594" i="1"/>
  <c r="E595" i="1"/>
  <c r="E596" i="1"/>
  <c r="E597" i="1"/>
  <c r="E598" i="1"/>
  <c r="E599" i="1"/>
  <c r="E600" i="1"/>
  <c r="E601" i="1"/>
  <c r="E602" i="1"/>
  <c r="E603" i="1"/>
  <c r="E604" i="1"/>
  <c r="E605" i="1"/>
  <c r="E606" i="1"/>
  <c r="E607" i="1"/>
  <c r="E608" i="1"/>
  <c r="E609" i="1"/>
  <c r="E610" i="1"/>
  <c r="E611" i="1"/>
  <c r="E612" i="1"/>
  <c r="E613" i="1"/>
  <c r="E614" i="1"/>
  <c r="E615" i="1"/>
  <c r="E616" i="1"/>
  <c r="E617" i="1"/>
  <c r="E618" i="1"/>
  <c r="E619" i="1"/>
  <c r="E620" i="1"/>
  <c r="E621" i="1"/>
  <c r="E622" i="1"/>
  <c r="E623" i="1"/>
  <c r="E624" i="1"/>
  <c r="E625" i="1"/>
  <c r="E626" i="1"/>
  <c r="E627" i="1"/>
  <c r="E628" i="1"/>
  <c r="E629" i="1"/>
  <c r="E630" i="1"/>
  <c r="E631" i="1"/>
  <c r="E632" i="1"/>
  <c r="E633" i="1"/>
  <c r="E634" i="1"/>
  <c r="E635" i="1"/>
  <c r="E636" i="1"/>
  <c r="E637" i="1"/>
  <c r="E638" i="1"/>
  <c r="E639" i="1"/>
  <c r="E640" i="1"/>
  <c r="E641" i="1"/>
  <c r="E642" i="1"/>
  <c r="E643" i="1"/>
  <c r="E644" i="1"/>
  <c r="E645" i="1"/>
  <c r="E646" i="1"/>
  <c r="E647" i="1"/>
  <c r="E648" i="1"/>
  <c r="E649" i="1"/>
  <c r="E650" i="1"/>
  <c r="E651" i="1"/>
  <c r="E652" i="1"/>
  <c r="E653" i="1"/>
  <c r="E654" i="1"/>
  <c r="E655" i="1"/>
  <c r="E656" i="1"/>
  <c r="E657" i="1"/>
  <c r="E658" i="1"/>
  <c r="E659" i="1"/>
  <c r="E660" i="1"/>
  <c r="E661" i="1"/>
  <c r="E662" i="1"/>
  <c r="E663" i="1"/>
  <c r="E664" i="1"/>
  <c r="E665" i="1"/>
  <c r="E666" i="1"/>
  <c r="E667" i="1"/>
  <c r="E668" i="1"/>
  <c r="E669" i="1"/>
  <c r="E670" i="1"/>
  <c r="E679" i="1"/>
  <c r="E680" i="1"/>
  <c r="E681" i="1"/>
  <c r="E682" i="1"/>
  <c r="E683" i="1"/>
  <c r="E684" i="1"/>
  <c r="E685" i="1"/>
  <c r="E686" i="1"/>
  <c r="E687" i="1"/>
  <c r="E688" i="1"/>
  <c r="E689" i="1"/>
  <c r="E690" i="1"/>
  <c r="E691" i="1"/>
  <c r="E692" i="1"/>
  <c r="E693" i="1"/>
  <c r="E694" i="1"/>
  <c r="E695" i="1"/>
  <c r="E696" i="1"/>
  <c r="E697" i="1"/>
  <c r="E698" i="1"/>
  <c r="E699" i="1"/>
  <c r="E700" i="1"/>
  <c r="E701" i="1"/>
  <c r="E702" i="1"/>
  <c r="E703" i="1"/>
  <c r="E704" i="1"/>
  <c r="E705" i="1"/>
  <c r="E706" i="1"/>
  <c r="E707" i="1"/>
  <c r="E708" i="1"/>
  <c r="E709" i="1"/>
  <c r="E710" i="1"/>
  <c r="E711" i="1"/>
  <c r="E712" i="1"/>
  <c r="E713" i="1"/>
  <c r="E714" i="1"/>
  <c r="E715" i="1"/>
  <c r="E716" i="1"/>
  <c r="E717" i="1"/>
  <c r="E718" i="1"/>
  <c r="E719" i="1"/>
  <c r="E720" i="1"/>
  <c r="E721" i="1"/>
  <c r="E722" i="1"/>
  <c r="E723" i="1"/>
  <c r="E724" i="1"/>
  <c r="E725" i="1"/>
  <c r="E726" i="1"/>
  <c r="E727" i="1"/>
  <c r="E728" i="1"/>
  <c r="E729" i="1"/>
  <c r="E730" i="1"/>
  <c r="E731" i="1"/>
  <c r="E732" i="1"/>
  <c r="E733" i="1"/>
  <c r="E734" i="1"/>
  <c r="E735" i="1"/>
  <c r="E736" i="1"/>
  <c r="E737" i="1"/>
  <c r="E738" i="1"/>
  <c r="E739" i="1"/>
  <c r="E740" i="1"/>
  <c r="E741" i="1"/>
  <c r="E742" i="1"/>
  <c r="E743" i="1"/>
  <c r="E744" i="1"/>
  <c r="E745" i="1"/>
  <c r="E746" i="1"/>
  <c r="E747" i="1"/>
  <c r="E748" i="1"/>
  <c r="E749" i="1"/>
  <c r="E750" i="1"/>
  <c r="E751" i="1"/>
  <c r="E752" i="1"/>
  <c r="E753" i="1"/>
  <c r="E754" i="1"/>
  <c r="E755" i="1"/>
  <c r="E756" i="1"/>
  <c r="E757" i="1"/>
  <c r="E758" i="1"/>
  <c r="E759" i="1"/>
  <c r="E760" i="1"/>
  <c r="E761" i="1"/>
  <c r="E762" i="1"/>
  <c r="E763" i="1"/>
  <c r="E764" i="1"/>
  <c r="E765" i="1"/>
  <c r="E766" i="1"/>
  <c r="E767" i="1"/>
  <c r="E768" i="1"/>
  <c r="E769" i="1"/>
  <c r="E770" i="1"/>
  <c r="E771" i="1"/>
  <c r="E772" i="1"/>
  <c r="E773" i="1"/>
  <c r="E774" i="1"/>
  <c r="E775" i="1"/>
  <c r="E776" i="1"/>
  <c r="E777" i="1"/>
  <c r="E778" i="1"/>
  <c r="E779" i="1"/>
  <c r="E780" i="1"/>
  <c r="E781" i="1"/>
  <c r="E782" i="1"/>
  <c r="E783" i="1"/>
  <c r="E784" i="1"/>
  <c r="E785" i="1"/>
  <c r="E786" i="1"/>
  <c r="E787" i="1"/>
  <c r="E788" i="1"/>
  <c r="E789" i="1"/>
  <c r="E790" i="1"/>
  <c r="E791" i="1"/>
  <c r="E792" i="1"/>
  <c r="E793" i="1"/>
  <c r="E794" i="1"/>
  <c r="E795" i="1"/>
  <c r="E796" i="1"/>
  <c r="E797" i="1"/>
  <c r="E798" i="1"/>
  <c r="E799" i="1"/>
  <c r="E800" i="1"/>
  <c r="E801" i="1"/>
  <c r="E802" i="1"/>
  <c r="E803" i="1"/>
  <c r="E804" i="1"/>
  <c r="E805" i="1"/>
  <c r="E806" i="1"/>
  <c r="E807" i="1"/>
  <c r="E808" i="1"/>
  <c r="E809" i="1"/>
  <c r="E810" i="1"/>
  <c r="E811" i="1"/>
  <c r="E812" i="1"/>
  <c r="E813" i="1"/>
  <c r="E814" i="1"/>
  <c r="E815" i="1"/>
  <c r="E816" i="1"/>
  <c r="E817" i="1"/>
  <c r="E818" i="1"/>
  <c r="E819" i="1"/>
  <c r="E820" i="1"/>
  <c r="E821" i="1"/>
  <c r="E822" i="1"/>
  <c r="E823" i="1"/>
  <c r="E824" i="1"/>
  <c r="E825" i="1"/>
  <c r="E826" i="1"/>
  <c r="E827" i="1"/>
  <c r="E828" i="1"/>
  <c r="E829" i="1"/>
  <c r="E830" i="1"/>
  <c r="E831" i="1"/>
  <c r="E832" i="1"/>
  <c r="E833" i="1"/>
  <c r="E834" i="1"/>
  <c r="E835" i="1"/>
  <c r="E836" i="1"/>
  <c r="E837" i="1"/>
  <c r="E838" i="1"/>
  <c r="E839" i="1"/>
  <c r="E840" i="1"/>
  <c r="E841" i="1"/>
  <c r="E842" i="1"/>
  <c r="E843" i="1"/>
  <c r="E844" i="1"/>
  <c r="E845" i="1"/>
  <c r="E846" i="1"/>
  <c r="E847" i="1"/>
  <c r="E848" i="1"/>
  <c r="E849" i="1"/>
  <c r="E850" i="1"/>
  <c r="E851" i="1"/>
  <c r="E852" i="1"/>
  <c r="E853" i="1"/>
  <c r="E854" i="1"/>
  <c r="E855" i="1"/>
  <c r="E856" i="1"/>
  <c r="E857" i="1"/>
  <c r="E858" i="1"/>
  <c r="E859" i="1"/>
  <c r="E860" i="1"/>
  <c r="E861" i="1"/>
  <c r="E862" i="1"/>
  <c r="E863" i="1"/>
  <c r="E864" i="1"/>
  <c r="E865" i="1"/>
  <c r="E866" i="1"/>
  <c r="E867" i="1"/>
  <c r="E868" i="1"/>
  <c r="E869" i="1"/>
  <c r="E870" i="1"/>
  <c r="E871" i="1"/>
  <c r="E872" i="1"/>
  <c r="E873" i="1"/>
  <c r="E874" i="1"/>
  <c r="E875" i="1"/>
  <c r="E876" i="1"/>
  <c r="E877" i="1"/>
  <c r="E878" i="1"/>
  <c r="E879" i="1"/>
  <c r="E880" i="1"/>
  <c r="E881" i="1"/>
  <c r="E882" i="1"/>
  <c r="E883" i="1"/>
  <c r="E884" i="1"/>
  <c r="E885" i="1"/>
  <c r="E886" i="1"/>
  <c r="E887" i="1"/>
  <c r="E888" i="1"/>
  <c r="E889" i="1"/>
  <c r="E890" i="1"/>
  <c r="E891" i="1"/>
  <c r="E892" i="1"/>
  <c r="E893" i="1"/>
  <c r="E935" i="1"/>
  <c r="E938" i="1"/>
  <c r="E939" i="1"/>
  <c r="E940" i="1"/>
  <c r="E941" i="1"/>
  <c r="E942" i="1"/>
  <c r="E943" i="1"/>
  <c r="E944" i="1"/>
  <c r="E945" i="1"/>
  <c r="E946" i="1"/>
  <c r="E947" i="1"/>
  <c r="E948" i="1"/>
  <c r="E949" i="1"/>
  <c r="E950" i="1"/>
  <c r="E951" i="1"/>
  <c r="E952" i="1"/>
  <c r="E953" i="1"/>
  <c r="E954" i="1"/>
  <c r="E955" i="1"/>
  <c r="E956" i="1"/>
  <c r="E957" i="1"/>
  <c r="E958" i="1"/>
  <c r="E959" i="1"/>
  <c r="E960" i="1"/>
  <c r="E961" i="1"/>
  <c r="E962" i="1"/>
  <c r="E963" i="1"/>
  <c r="E964" i="1"/>
  <c r="E965" i="1"/>
  <c r="E966" i="1"/>
  <c r="E967" i="1"/>
  <c r="E968" i="1"/>
  <c r="E969" i="1"/>
  <c r="E970" i="1"/>
  <c r="E971" i="1"/>
  <c r="E972" i="1"/>
  <c r="E973" i="1"/>
  <c r="E974" i="1"/>
  <c r="E975" i="1"/>
  <c r="E976" i="1"/>
  <c r="E977" i="1"/>
  <c r="E978" i="1"/>
  <c r="E979" i="1"/>
  <c r="E980" i="1"/>
  <c r="E981" i="1"/>
  <c r="E982" i="1"/>
  <c r="E983" i="1"/>
  <c r="E984" i="1"/>
  <c r="E985" i="1"/>
  <c r="E986" i="1"/>
  <c r="E987" i="1"/>
  <c r="E988" i="1"/>
  <c r="E989" i="1"/>
  <c r="E990" i="1"/>
  <c r="E991" i="1"/>
  <c r="E992" i="1"/>
  <c r="E993" i="1"/>
  <c r="E994" i="1"/>
  <c r="E995" i="1"/>
  <c r="E996" i="1"/>
  <c r="E997" i="1"/>
  <c r="E998" i="1"/>
  <c r="E999" i="1"/>
  <c r="E1000" i="1"/>
  <c r="E1001" i="1"/>
  <c r="E1002" i="1"/>
  <c r="E1003" i="1"/>
  <c r="E1004" i="1"/>
  <c r="E1005" i="1"/>
  <c r="E1006" i="1"/>
  <c r="E1007" i="1"/>
  <c r="E1008" i="1"/>
  <c r="E1009" i="1"/>
  <c r="E1010" i="1"/>
  <c r="E1011" i="1"/>
  <c r="E1012" i="1"/>
  <c r="E1013" i="1"/>
  <c r="E1014" i="1"/>
  <c r="E1015" i="1"/>
  <c r="E1016" i="1"/>
  <c r="E1017" i="1"/>
  <c r="E1018" i="1"/>
  <c r="E1019" i="1"/>
  <c r="E1020" i="1"/>
  <c r="E1021" i="1"/>
  <c r="E1022" i="1"/>
  <c r="E1023" i="1"/>
  <c r="E1024" i="1"/>
  <c r="E1025" i="1"/>
  <c r="E1026" i="1"/>
  <c r="E1027" i="1"/>
  <c r="E1028" i="1"/>
  <c r="E1029" i="1"/>
  <c r="E1030" i="1"/>
  <c r="E1031" i="1"/>
  <c r="E1032" i="1"/>
  <c r="E1033" i="1"/>
  <c r="E1034" i="1"/>
  <c r="E1035" i="1"/>
  <c r="E1036" i="1"/>
  <c r="E1037" i="1"/>
  <c r="E1038" i="1"/>
  <c r="E1039" i="1"/>
  <c r="E1040" i="1"/>
  <c r="E1041" i="1"/>
  <c r="E1042" i="1"/>
  <c r="E1043" i="1"/>
  <c r="E1044" i="1"/>
  <c r="E1045" i="1"/>
  <c r="E1046" i="1"/>
  <c r="E1047" i="1"/>
  <c r="E1048" i="1"/>
  <c r="E1049" i="1"/>
  <c r="E1050" i="1"/>
  <c r="E1051" i="1"/>
  <c r="E1052" i="1"/>
  <c r="E1053" i="1"/>
  <c r="E1054" i="1"/>
  <c r="E1055" i="1"/>
  <c r="E1056" i="1"/>
  <c r="E1057" i="1"/>
  <c r="E1058" i="1"/>
  <c r="E1059" i="1"/>
  <c r="E1060" i="1"/>
  <c r="E1061" i="1"/>
  <c r="E1062" i="1"/>
  <c r="E1063" i="1"/>
  <c r="E1064" i="1"/>
  <c r="E1065" i="1"/>
  <c r="E1066" i="1"/>
  <c r="E1067" i="1"/>
  <c r="E1068" i="1"/>
  <c r="E1069" i="1"/>
  <c r="E1070" i="1"/>
  <c r="E1071" i="1"/>
  <c r="E1072" i="1"/>
  <c r="E1073" i="1"/>
  <c r="E1074" i="1"/>
  <c r="E1075" i="1"/>
  <c r="E1076" i="1"/>
  <c r="E1077" i="1"/>
  <c r="E1078" i="1"/>
  <c r="E1079" i="1"/>
  <c r="E1080" i="1"/>
  <c r="E1081" i="1"/>
  <c r="E1082" i="1"/>
  <c r="E1083" i="1"/>
  <c r="E1084" i="1"/>
  <c r="E1085" i="1"/>
  <c r="E1086" i="1"/>
  <c r="E1087" i="1"/>
  <c r="E1088" i="1"/>
  <c r="E1089" i="1"/>
  <c r="E1090" i="1"/>
  <c r="E1091" i="1"/>
  <c r="E1092" i="1"/>
  <c r="E1093" i="1"/>
  <c r="E1094" i="1"/>
  <c r="E1095" i="1"/>
  <c r="E1096" i="1"/>
  <c r="E1097" i="1"/>
  <c r="E1098" i="1"/>
  <c r="E1099" i="1"/>
  <c r="E1100" i="1"/>
  <c r="E1101" i="1"/>
  <c r="E1102" i="1"/>
  <c r="E1103" i="1"/>
  <c r="E1104" i="1"/>
  <c r="E1105" i="1"/>
  <c r="E1106" i="1"/>
  <c r="E1107" i="1"/>
  <c r="E1108" i="1"/>
  <c r="E1109" i="1"/>
  <c r="E1110" i="1"/>
  <c r="E1111" i="1"/>
  <c r="E1112" i="1"/>
  <c r="E1113" i="1"/>
  <c r="E1114" i="1"/>
  <c r="E1115" i="1"/>
  <c r="E1116" i="1"/>
  <c r="E1121" i="1"/>
  <c r="E1122" i="1"/>
  <c r="E1123" i="1"/>
  <c r="E1124" i="1"/>
  <c r="E1125" i="1"/>
  <c r="E1126" i="1"/>
  <c r="E1127" i="1"/>
  <c r="E1128" i="1"/>
  <c r="E1129" i="1"/>
  <c r="E1130" i="1"/>
  <c r="E1131" i="1"/>
  <c r="E1132" i="1"/>
  <c r="E1133" i="1"/>
  <c r="E1134" i="1"/>
  <c r="E1135" i="1"/>
  <c r="E1136" i="1"/>
  <c r="E1137" i="1"/>
  <c r="E1138" i="1"/>
  <c r="E1139" i="1"/>
  <c r="E1140" i="1"/>
  <c r="E1141" i="1"/>
  <c r="E1142" i="1"/>
  <c r="E1143" i="1"/>
  <c r="E1144" i="1"/>
  <c r="E1145" i="1"/>
  <c r="E1146" i="1"/>
  <c r="E1147" i="1"/>
  <c r="E1148" i="1"/>
  <c r="E1149" i="1"/>
  <c r="E1150" i="1"/>
  <c r="E1151" i="1"/>
  <c r="E1152" i="1"/>
  <c r="E1153" i="1"/>
  <c r="E1154" i="1"/>
  <c r="E1155" i="1"/>
  <c r="E1156" i="1"/>
  <c r="E1157" i="1"/>
  <c r="E1158" i="1"/>
  <c r="E1159" i="1"/>
  <c r="E1160" i="1"/>
  <c r="E1161" i="1"/>
  <c r="E1162" i="1"/>
  <c r="E1163" i="1"/>
  <c r="E1164" i="1"/>
  <c r="E1165" i="1"/>
  <c r="E1166" i="1"/>
  <c r="E1167" i="1"/>
  <c r="E1168" i="1"/>
  <c r="E1169" i="1"/>
  <c r="E1170" i="1"/>
  <c r="E1171" i="1"/>
  <c r="E1172" i="1"/>
  <c r="E1173" i="1"/>
  <c r="E1174" i="1"/>
  <c r="E1175" i="1"/>
  <c r="E1176" i="1"/>
  <c r="E1177" i="1"/>
  <c r="E1178" i="1"/>
  <c r="E1179" i="1"/>
  <c r="E1180" i="1"/>
  <c r="E1181" i="1"/>
  <c r="E1182" i="1"/>
  <c r="E1183" i="1"/>
  <c r="E1184" i="1"/>
  <c r="E1185" i="1"/>
  <c r="E1186" i="1"/>
  <c r="E1187" i="1"/>
  <c r="E1188" i="1"/>
  <c r="E1189" i="1"/>
  <c r="E1190" i="1"/>
  <c r="E1191" i="1"/>
  <c r="E1192" i="1"/>
  <c r="E1193" i="1"/>
  <c r="E1194" i="1"/>
  <c r="E1195" i="1"/>
  <c r="E1196" i="1"/>
  <c r="E1197" i="1"/>
  <c r="E1198" i="1"/>
  <c r="E1199" i="1"/>
  <c r="E1200" i="1"/>
  <c r="E1201" i="1"/>
  <c r="E1202" i="1"/>
  <c r="E1203" i="1"/>
  <c r="E1204" i="1"/>
  <c r="E1205" i="1"/>
  <c r="E1206" i="1"/>
  <c r="E1207" i="1"/>
  <c r="E1208" i="1"/>
  <c r="E1209" i="1"/>
  <c r="E1210" i="1"/>
  <c r="E1211" i="1"/>
  <c r="E1212" i="1"/>
  <c r="E1213" i="1"/>
  <c r="E1214" i="1"/>
  <c r="E1215" i="1"/>
  <c r="E1216" i="1"/>
  <c r="E1217" i="1"/>
  <c r="E1218" i="1"/>
  <c r="E1219" i="1"/>
  <c r="E1220" i="1"/>
  <c r="E1221" i="1"/>
  <c r="E1222" i="1"/>
  <c r="E1223" i="1"/>
  <c r="E1224" i="1"/>
  <c r="E1225" i="1"/>
  <c r="E1226" i="1"/>
  <c r="E1227" i="1"/>
  <c r="E1228" i="1"/>
  <c r="E1229" i="1"/>
  <c r="E1230" i="1"/>
  <c r="E1231" i="1"/>
  <c r="E1232" i="1"/>
  <c r="E1233" i="1"/>
  <c r="E1234" i="1"/>
  <c r="E1235" i="1"/>
  <c r="E1236" i="1"/>
  <c r="E1237" i="1"/>
  <c r="E1238" i="1"/>
  <c r="E1239" i="1"/>
  <c r="E1240" i="1"/>
  <c r="E1241" i="1"/>
  <c r="E1242" i="1"/>
  <c r="E1243" i="1"/>
  <c r="E1244" i="1"/>
  <c r="E1245" i="1"/>
  <c r="E1246" i="1"/>
  <c r="E1247" i="1"/>
  <c r="E1248" i="1"/>
  <c r="E1249" i="1"/>
  <c r="E1250" i="1"/>
  <c r="E1251" i="1"/>
  <c r="E1252" i="1"/>
  <c r="E1253" i="1"/>
  <c r="E1254" i="1"/>
  <c r="E1255" i="1"/>
  <c r="E1256" i="1"/>
  <c r="E1257" i="1"/>
  <c r="E1258" i="1"/>
  <c r="E1259" i="1"/>
  <c r="E1260" i="1"/>
  <c r="E1261" i="1"/>
  <c r="E1262" i="1"/>
  <c r="E1263" i="1"/>
  <c r="E1264" i="1"/>
  <c r="E1265" i="1"/>
  <c r="E1266" i="1"/>
  <c r="E1267" i="1"/>
  <c r="E1268" i="1"/>
  <c r="E1269" i="1"/>
  <c r="E1270" i="1"/>
  <c r="E1271" i="1"/>
  <c r="E1272" i="1"/>
  <c r="E1273" i="1"/>
  <c r="E1274" i="1"/>
  <c r="E1275" i="1"/>
  <c r="E1276" i="1"/>
  <c r="E1277" i="1"/>
  <c r="E1278" i="1"/>
  <c r="E1279" i="1"/>
  <c r="E1280" i="1"/>
  <c r="E1281" i="1"/>
  <c r="E1282" i="1"/>
  <c r="E1283" i="1"/>
  <c r="E1284" i="1"/>
  <c r="E1285" i="1"/>
  <c r="E1286" i="1"/>
  <c r="E1287" i="1"/>
  <c r="E1288" i="1"/>
  <c r="E1289" i="1"/>
  <c r="E1290" i="1"/>
  <c r="E1291" i="1"/>
  <c r="E1292" i="1"/>
  <c r="E1293" i="1"/>
  <c r="E1294" i="1"/>
  <c r="E1295" i="1"/>
  <c r="E1296" i="1"/>
  <c r="E1297" i="1"/>
  <c r="E1298" i="1"/>
  <c r="E1299" i="1"/>
  <c r="E1300" i="1"/>
  <c r="E1301" i="1"/>
  <c r="E1302" i="1"/>
  <c r="E1303" i="1"/>
  <c r="E1304" i="1"/>
  <c r="E1305" i="1"/>
  <c r="E1306" i="1"/>
  <c r="E1307" i="1"/>
  <c r="E1308" i="1"/>
  <c r="E1309" i="1"/>
  <c r="E1310" i="1"/>
  <c r="E1311" i="1"/>
  <c r="E1312" i="1"/>
  <c r="E1313" i="1"/>
  <c r="E1314" i="1"/>
  <c r="E1315" i="1"/>
  <c r="E1316" i="1"/>
  <c r="E1317" i="1"/>
  <c r="E1318" i="1"/>
  <c r="E1319" i="1"/>
  <c r="E1320" i="1"/>
  <c r="E1321" i="1"/>
  <c r="E1322" i="1"/>
  <c r="E1323" i="1"/>
  <c r="E1324" i="1"/>
  <c r="E1325" i="1"/>
  <c r="E1326" i="1"/>
  <c r="E1327" i="1"/>
  <c r="E1328" i="1"/>
  <c r="E1329" i="1"/>
  <c r="E1330" i="1"/>
  <c r="E1331" i="1"/>
  <c r="E1332" i="1"/>
  <c r="E1333" i="1"/>
  <c r="E1334" i="1"/>
  <c r="E1335" i="1"/>
  <c r="E1336" i="1"/>
  <c r="E1337" i="1"/>
  <c r="E1338" i="1"/>
  <c r="E1339" i="1"/>
  <c r="E1377" i="1"/>
  <c r="E1378" i="1"/>
  <c r="E1379" i="1"/>
  <c r="E1380" i="1"/>
  <c r="E1381" i="1"/>
  <c r="E1382" i="1"/>
  <c r="E1383" i="1"/>
  <c r="E1384" i="1"/>
  <c r="E1385" i="1"/>
  <c r="E1386" i="1"/>
  <c r="E1387" i="1"/>
  <c r="E1388" i="1"/>
  <c r="E1389" i="1"/>
  <c r="E1390" i="1"/>
  <c r="E1391" i="1"/>
  <c r="E1392" i="1"/>
  <c r="E1393" i="1"/>
  <c r="E1394" i="1"/>
  <c r="E1395" i="1"/>
  <c r="E1396" i="1"/>
  <c r="E1397" i="1"/>
  <c r="E1398" i="1"/>
  <c r="E1399" i="1"/>
  <c r="E1400" i="1"/>
  <c r="E1401" i="1"/>
  <c r="E1402" i="1"/>
  <c r="E1403" i="1"/>
  <c r="E1404" i="1"/>
  <c r="E1405" i="1"/>
  <c r="E1406" i="1"/>
  <c r="E1407" i="1"/>
  <c r="E1408" i="1"/>
  <c r="E1409" i="1"/>
  <c r="E1410" i="1"/>
  <c r="E1411" i="1"/>
  <c r="E1412" i="1"/>
  <c r="E1413" i="1"/>
  <c r="E1414" i="1"/>
  <c r="E1415" i="1"/>
  <c r="E1416" i="1"/>
  <c r="E1417" i="1"/>
  <c r="E1418" i="1"/>
  <c r="E1419" i="1"/>
  <c r="E1420" i="1"/>
  <c r="E1421" i="1"/>
  <c r="E1422" i="1"/>
  <c r="E1423" i="1"/>
  <c r="E1424" i="1"/>
  <c r="E1425" i="1"/>
  <c r="E1426" i="1"/>
  <c r="E1427" i="1"/>
  <c r="E1428" i="1"/>
  <c r="E1429" i="1"/>
  <c r="E1430" i="1"/>
  <c r="E1431" i="1"/>
  <c r="E1432" i="1"/>
  <c r="E1433" i="1"/>
  <c r="E1434" i="1"/>
  <c r="E1435" i="1"/>
  <c r="E1436" i="1"/>
  <c r="E1437" i="1"/>
  <c r="E1438" i="1"/>
  <c r="E1439" i="1"/>
  <c r="E1440" i="1"/>
  <c r="E1441" i="1"/>
  <c r="E1442" i="1"/>
  <c r="E1443" i="1"/>
  <c r="E1444" i="1"/>
  <c r="E1445" i="1"/>
  <c r="E1446" i="1"/>
  <c r="E1447" i="1"/>
  <c r="E1448" i="1"/>
  <c r="E1449" i="1"/>
  <c r="E1450" i="1"/>
  <c r="E1451" i="1"/>
  <c r="E1452" i="1"/>
  <c r="E1453" i="1"/>
  <c r="E1454" i="1"/>
  <c r="E1455" i="1"/>
  <c r="E1456" i="1"/>
  <c r="E1457" i="1"/>
  <c r="E1458" i="1"/>
  <c r="E1459" i="1"/>
  <c r="E1460" i="1"/>
  <c r="E1461" i="1"/>
  <c r="E1462" i="1"/>
  <c r="E1463" i="1"/>
  <c r="E1464" i="1"/>
  <c r="E1465" i="1"/>
  <c r="E1466" i="1"/>
  <c r="E1467" i="1"/>
  <c r="E1468" i="1"/>
  <c r="E1469" i="1"/>
  <c r="E1470" i="1"/>
  <c r="E1471" i="1"/>
  <c r="E1472" i="1"/>
  <c r="E1473" i="1"/>
  <c r="E1474" i="1"/>
  <c r="E1475" i="1"/>
  <c r="E1476" i="1"/>
  <c r="E1477" i="1"/>
  <c r="E1478" i="1"/>
  <c r="E1479" i="1"/>
  <c r="E1480" i="1"/>
  <c r="E1481" i="1"/>
  <c r="E1482" i="1"/>
  <c r="E1483" i="1"/>
  <c r="E1484" i="1"/>
  <c r="E1485" i="1"/>
  <c r="E1486" i="1"/>
  <c r="E1487" i="1"/>
  <c r="E1488" i="1"/>
  <c r="E1489" i="1"/>
  <c r="E1490" i="1"/>
  <c r="E1491" i="1"/>
  <c r="E1492" i="1"/>
  <c r="E1493" i="1"/>
  <c r="E1494" i="1"/>
  <c r="E1495" i="1"/>
  <c r="E1496" i="1"/>
  <c r="E1497" i="1"/>
  <c r="E1498" i="1"/>
  <c r="E1499" i="1"/>
  <c r="E1500" i="1"/>
  <c r="E1501" i="1"/>
  <c r="E1502" i="1"/>
  <c r="E1503" i="1"/>
  <c r="E1504" i="1"/>
  <c r="E1505" i="1"/>
  <c r="E1506" i="1"/>
  <c r="E1507" i="1"/>
  <c r="E1508" i="1"/>
  <c r="E1509" i="1"/>
  <c r="E1510" i="1"/>
  <c r="E1511" i="1"/>
  <c r="E1512" i="1"/>
  <c r="E1513" i="1"/>
  <c r="E1514" i="1"/>
  <c r="E1515" i="1"/>
  <c r="E1516" i="1"/>
  <c r="E1517" i="1"/>
  <c r="E1518" i="1"/>
  <c r="E1519" i="1"/>
  <c r="E1520" i="1"/>
  <c r="E1521" i="1"/>
  <c r="E1522" i="1"/>
  <c r="E1523" i="1"/>
  <c r="E1524" i="1"/>
  <c r="E1525" i="1"/>
  <c r="E1526" i="1"/>
  <c r="E1527" i="1"/>
  <c r="E1528" i="1"/>
  <c r="E1529" i="1"/>
  <c r="E1530" i="1"/>
  <c r="E1531" i="1"/>
  <c r="E1532" i="1"/>
  <c r="E1533" i="1"/>
  <c r="E1534" i="1"/>
  <c r="E1535" i="1"/>
  <c r="E1536" i="1"/>
  <c r="E1537" i="1"/>
  <c r="E1538" i="1"/>
  <c r="E1539" i="1"/>
  <c r="E1540" i="1"/>
  <c r="E1541" i="1"/>
  <c r="E1542" i="1"/>
  <c r="E1543" i="1"/>
  <c r="E1544" i="1"/>
  <c r="E1545" i="1"/>
  <c r="E1546" i="1"/>
  <c r="E1547" i="1"/>
  <c r="E1548" i="1"/>
  <c r="E1549" i="1"/>
  <c r="E1550" i="1"/>
  <c r="E1551" i="1"/>
  <c r="E1552" i="1"/>
  <c r="E1553" i="1"/>
  <c r="E1554" i="1"/>
  <c r="E1555" i="1"/>
  <c r="E1556" i="1"/>
  <c r="E1557" i="1"/>
  <c r="E1558" i="1"/>
  <c r="E1559" i="1"/>
  <c r="E1560" i="1"/>
  <c r="E1561" i="1"/>
  <c r="E1562" i="1"/>
  <c r="E1568" i="1"/>
  <c r="E1569" i="1"/>
  <c r="E1570" i="1"/>
  <c r="E1571" i="1"/>
  <c r="E1572" i="1"/>
  <c r="E1573" i="1"/>
  <c r="E1574" i="1"/>
  <c r="E1575" i="1"/>
  <c r="E1576" i="1"/>
  <c r="E1577" i="1"/>
  <c r="E1578" i="1"/>
  <c r="E1579" i="1"/>
  <c r="E1580" i="1"/>
  <c r="E1581" i="1"/>
  <c r="E1582" i="1"/>
  <c r="E1583" i="1"/>
  <c r="E1584" i="1"/>
  <c r="E1585" i="1"/>
  <c r="E1586" i="1"/>
  <c r="E1587" i="1"/>
  <c r="E1588" i="1"/>
  <c r="E1589" i="1"/>
  <c r="E1590" i="1"/>
  <c r="E1591" i="1"/>
  <c r="E1592" i="1"/>
  <c r="E1593" i="1"/>
  <c r="E1594" i="1"/>
  <c r="E1595" i="1"/>
  <c r="E1596" i="1"/>
  <c r="E1597" i="1"/>
  <c r="E1598" i="1"/>
  <c r="E1599" i="1"/>
  <c r="E1600" i="1"/>
  <c r="E1601" i="1"/>
  <c r="E1602" i="1"/>
  <c r="E1603" i="1"/>
  <c r="E1604" i="1"/>
  <c r="E1605" i="1"/>
  <c r="E1606" i="1"/>
  <c r="E1607" i="1"/>
  <c r="E1608" i="1"/>
  <c r="E1609" i="1"/>
  <c r="E1610" i="1"/>
  <c r="E1611" i="1"/>
  <c r="E1612" i="1"/>
  <c r="E1613" i="1"/>
  <c r="E1614" i="1"/>
  <c r="E1615" i="1"/>
  <c r="E1616" i="1"/>
  <c r="E1617" i="1"/>
  <c r="E1618" i="1"/>
  <c r="E1619" i="1"/>
  <c r="E1620" i="1"/>
  <c r="E1621" i="1"/>
  <c r="E1622" i="1"/>
  <c r="E1623" i="1"/>
  <c r="E1624" i="1"/>
  <c r="E1625" i="1"/>
  <c r="E1626" i="1"/>
  <c r="E1627" i="1"/>
  <c r="E1628" i="1"/>
  <c r="E1629" i="1"/>
  <c r="E1630" i="1"/>
  <c r="E1631" i="1"/>
  <c r="E1632" i="1"/>
  <c r="E1633" i="1"/>
  <c r="E1634" i="1"/>
  <c r="E1635" i="1"/>
  <c r="E1636" i="1"/>
  <c r="E1637" i="1"/>
  <c r="E1638" i="1"/>
  <c r="E1639" i="1"/>
  <c r="E1640" i="1"/>
  <c r="E1641" i="1"/>
  <c r="E1642" i="1"/>
  <c r="E1643" i="1"/>
  <c r="E1644" i="1"/>
  <c r="E1645" i="1"/>
  <c r="E1646" i="1"/>
  <c r="E1647" i="1"/>
  <c r="E1648" i="1"/>
  <c r="E1649" i="1"/>
  <c r="E1650" i="1"/>
  <c r="E1651" i="1"/>
  <c r="E1652" i="1"/>
  <c r="E1653" i="1"/>
  <c r="E1654" i="1"/>
  <c r="E1655" i="1"/>
  <c r="E1656" i="1"/>
  <c r="E1657" i="1"/>
  <c r="E1658" i="1"/>
  <c r="E1659" i="1"/>
  <c r="E1660" i="1"/>
  <c r="E1661" i="1"/>
  <c r="E1662" i="1"/>
  <c r="E1664" i="1"/>
  <c r="E1665" i="1"/>
  <c r="E1666" i="1"/>
  <c r="E1667" i="1"/>
  <c r="E1668" i="1"/>
  <c r="E1669" i="1"/>
  <c r="E1670" i="1"/>
  <c r="E1671" i="1"/>
  <c r="E1672" i="1"/>
  <c r="E1673" i="1"/>
  <c r="E1674" i="1"/>
  <c r="E1675" i="1"/>
  <c r="E1676" i="1"/>
  <c r="E1677" i="1"/>
  <c r="E1678" i="1"/>
  <c r="E1679" i="1"/>
  <c r="E1680" i="1"/>
  <c r="E1681" i="1"/>
  <c r="E1682" i="1"/>
  <c r="E1683" i="1"/>
  <c r="E1684" i="1"/>
  <c r="E1685" i="1"/>
  <c r="E1686" i="1"/>
  <c r="E1687" i="1"/>
  <c r="E1688" i="1"/>
  <c r="E1689" i="1"/>
  <c r="E1690" i="1"/>
  <c r="E1691" i="1"/>
  <c r="E1692" i="1"/>
  <c r="E1693" i="1"/>
  <c r="E1694" i="1"/>
  <c r="E1697" i="1"/>
  <c r="E1698" i="1"/>
  <c r="E1699" i="1"/>
  <c r="E1700" i="1"/>
  <c r="E1701" i="1"/>
  <c r="E1702" i="1"/>
  <c r="E1703" i="1"/>
  <c r="E1704" i="1"/>
  <c r="E1705" i="1"/>
  <c r="E1706" i="1"/>
  <c r="E1707" i="1"/>
  <c r="E1708" i="1"/>
  <c r="E1709" i="1"/>
  <c r="E1710" i="1"/>
  <c r="E1711" i="1"/>
  <c r="E1712" i="1"/>
  <c r="E1713" i="1"/>
  <c r="E1714" i="1"/>
  <c r="E1715" i="1"/>
  <c r="E1716" i="1"/>
  <c r="E1717" i="1"/>
  <c r="E1718" i="1"/>
  <c r="E1719" i="1"/>
  <c r="E1720" i="1"/>
  <c r="E1721" i="1"/>
  <c r="E1722" i="1"/>
  <c r="E1723" i="1"/>
  <c r="E1724" i="1"/>
  <c r="E1725" i="1"/>
  <c r="E1726" i="1"/>
  <c r="E1727" i="1"/>
  <c r="E1728" i="1"/>
  <c r="E1729" i="1"/>
  <c r="E1730" i="1"/>
  <c r="E1731" i="1"/>
  <c r="E1732" i="1"/>
  <c r="E1733" i="1"/>
  <c r="E1734" i="1"/>
  <c r="E1735" i="1"/>
  <c r="E1736" i="1"/>
  <c r="E1737" i="1"/>
  <c r="E1738" i="1"/>
  <c r="E1739" i="1"/>
  <c r="E1740" i="1"/>
  <c r="E1741" i="1"/>
  <c r="E1742" i="1"/>
  <c r="E1743" i="1"/>
  <c r="E1744" i="1"/>
  <c r="E1745" i="1"/>
  <c r="E1746" i="1"/>
  <c r="E1747" i="1"/>
  <c r="E1748" i="1"/>
  <c r="E1749" i="1"/>
  <c r="E1750" i="1"/>
  <c r="E1751" i="1"/>
  <c r="E1752" i="1"/>
  <c r="E1753" i="1"/>
  <c r="E1754" i="1"/>
  <c r="E1755" i="1"/>
  <c r="E1756" i="1"/>
  <c r="E1758" i="1"/>
  <c r="E1759" i="1"/>
  <c r="E1760" i="1"/>
  <c r="E1761" i="1"/>
  <c r="E1762" i="1"/>
  <c r="E1763" i="1"/>
  <c r="E1764" i="1"/>
  <c r="E1765" i="1"/>
  <c r="E1766" i="1"/>
  <c r="E1767" i="1"/>
  <c r="E1768" i="1"/>
  <c r="E1769" i="1"/>
  <c r="E1770" i="1"/>
  <c r="E1771" i="1"/>
  <c r="E1772" i="1"/>
  <c r="E1773" i="1"/>
  <c r="E1775" i="1"/>
  <c r="E1776" i="1"/>
  <c r="E1777" i="1"/>
  <c r="E1778" i="1"/>
  <c r="E1779" i="1"/>
  <c r="E1780" i="1"/>
  <c r="E1781" i="1"/>
  <c r="E1782" i="1"/>
  <c r="E1783" i="1"/>
  <c r="E1784" i="1"/>
  <c r="E1785" i="1"/>
  <c r="E1794" i="1"/>
  <c r="E1795" i="1"/>
  <c r="E1796" i="1"/>
  <c r="E1797" i="1"/>
  <c r="E1798" i="1"/>
  <c r="E1799" i="1"/>
  <c r="E1800" i="1"/>
  <c r="E1801" i="1"/>
  <c r="E1802" i="1"/>
  <c r="E1803" i="1"/>
  <c r="E1804" i="1"/>
  <c r="E1805" i="1"/>
  <c r="E1806" i="1"/>
  <c r="E1807" i="1"/>
  <c r="E1808" i="1"/>
  <c r="E1809" i="1"/>
  <c r="E1810" i="1"/>
  <c r="E1811" i="1"/>
  <c r="E1812" i="1"/>
  <c r="E1813" i="1"/>
  <c r="E1814" i="1"/>
  <c r="E1815" i="1"/>
  <c r="E1816" i="1"/>
  <c r="E1817" i="1"/>
  <c r="E1818" i="1"/>
  <c r="E1819" i="1"/>
  <c r="E1820" i="1"/>
  <c r="E1821" i="1"/>
  <c r="E1822" i="1"/>
  <c r="E1823" i="1"/>
  <c r="E1824" i="1"/>
  <c r="E1825" i="1"/>
  <c r="E1826" i="1"/>
  <c r="E1827" i="1"/>
  <c r="E1828" i="1"/>
  <c r="E1829" i="1"/>
  <c r="E1830" i="1"/>
  <c r="E1831" i="1"/>
  <c r="E1832" i="1"/>
  <c r="E1833" i="1"/>
  <c r="E1834" i="1"/>
  <c r="E1835" i="1"/>
  <c r="E1836" i="1"/>
  <c r="E1837" i="1"/>
  <c r="E1838" i="1"/>
  <c r="E1839" i="1"/>
  <c r="E1840" i="1"/>
  <c r="E1841" i="1"/>
  <c r="E1842" i="1"/>
  <c r="E1843" i="1"/>
  <c r="E1844" i="1"/>
  <c r="E1845" i="1"/>
  <c r="E1846" i="1"/>
  <c r="E1847" i="1"/>
  <c r="E1848" i="1"/>
  <c r="E1849" i="1"/>
  <c r="E1850" i="1"/>
  <c r="E1851" i="1"/>
  <c r="E1852" i="1"/>
  <c r="E1853" i="1"/>
  <c r="E1854" i="1"/>
  <c r="E1855" i="1"/>
  <c r="E1856" i="1"/>
  <c r="E1857" i="1"/>
  <c r="E1858" i="1"/>
  <c r="E1859" i="1"/>
  <c r="E1860" i="1"/>
  <c r="E1861" i="1"/>
  <c r="E1862" i="1"/>
  <c r="E1863" i="1"/>
  <c r="E1864" i="1"/>
  <c r="E1865" i="1"/>
  <c r="E1866" i="1"/>
  <c r="E1867" i="1"/>
  <c r="E1868" i="1"/>
  <c r="E1869" i="1"/>
  <c r="E1870" i="1"/>
  <c r="E1871" i="1"/>
  <c r="E1872" i="1"/>
  <c r="E1873" i="1"/>
  <c r="E1874" i="1"/>
  <c r="E1875" i="1"/>
  <c r="E1876" i="1"/>
  <c r="E1877" i="1"/>
  <c r="E1878" i="1"/>
  <c r="E1879" i="1"/>
  <c r="E1880" i="1"/>
  <c r="E1881" i="1"/>
  <c r="E1882" i="1"/>
  <c r="E1883" i="1"/>
  <c r="E1884" i="1"/>
  <c r="E1885" i="1"/>
  <c r="E1886" i="1"/>
  <c r="E1887" i="1"/>
  <c r="E1888" i="1"/>
  <c r="E1889" i="1"/>
  <c r="E1890" i="1"/>
  <c r="E1891" i="1"/>
  <c r="E1892" i="1"/>
  <c r="E1893" i="1"/>
  <c r="E1894" i="1"/>
  <c r="E1895" i="1"/>
  <c r="E1896" i="1"/>
  <c r="E1897" i="1"/>
  <c r="E1898" i="1"/>
  <c r="E1899" i="1"/>
  <c r="E1900" i="1"/>
  <c r="E1901" i="1"/>
  <c r="E1902" i="1"/>
  <c r="E1903" i="1"/>
  <c r="E1904" i="1"/>
  <c r="E1905" i="1"/>
  <c r="E1906" i="1"/>
  <c r="E1907" i="1"/>
  <c r="E1908" i="1"/>
  <c r="E1909" i="1"/>
  <c r="E1910" i="1"/>
  <c r="E1911" i="1"/>
  <c r="E1912" i="1"/>
  <c r="E1913" i="1"/>
  <c r="E1914" i="1"/>
  <c r="E1915" i="1"/>
  <c r="E1916" i="1"/>
  <c r="E1917" i="1"/>
  <c r="E1918" i="1"/>
  <c r="E1919" i="1"/>
  <c r="E1920" i="1"/>
  <c r="E1921" i="1"/>
  <c r="E1922" i="1"/>
  <c r="E1923" i="1"/>
  <c r="E1924" i="1"/>
  <c r="E1925" i="1"/>
  <c r="E1926" i="1"/>
  <c r="E1927" i="1"/>
  <c r="E1928" i="1"/>
  <c r="E1929" i="1"/>
  <c r="E1930" i="1"/>
  <c r="E1931" i="1"/>
  <c r="E1932" i="1"/>
  <c r="E1933" i="1"/>
  <c r="E1934" i="1"/>
  <c r="E1935" i="1"/>
  <c r="E1936" i="1"/>
  <c r="E1937" i="1"/>
  <c r="E1938" i="1"/>
  <c r="E1939" i="1"/>
  <c r="E1940" i="1"/>
  <c r="E1941" i="1"/>
  <c r="E1942" i="1"/>
  <c r="E1943" i="1"/>
  <c r="E1944" i="1"/>
  <c r="E1945" i="1"/>
  <c r="E1946" i="1"/>
  <c r="E1947" i="1"/>
  <c r="E1948" i="1"/>
  <c r="E1949" i="1"/>
  <c r="E1950" i="1"/>
  <c r="E1951" i="1"/>
  <c r="E1952" i="1"/>
  <c r="E1953" i="1"/>
  <c r="E1954" i="1"/>
  <c r="E1955" i="1"/>
  <c r="E1956" i="1"/>
  <c r="E1957" i="1"/>
  <c r="E1958" i="1"/>
  <c r="E1959" i="1"/>
  <c r="E1960" i="1"/>
  <c r="E1961" i="1"/>
  <c r="E1962" i="1"/>
  <c r="E1963" i="1"/>
  <c r="E1964" i="1"/>
  <c r="E1965" i="1"/>
  <c r="E1966" i="1"/>
  <c r="E1967" i="1"/>
  <c r="E1968" i="1"/>
  <c r="E1969" i="1"/>
  <c r="E1970" i="1"/>
  <c r="E1971" i="1"/>
  <c r="E1972" i="1"/>
  <c r="E1973" i="1"/>
  <c r="E1974" i="1"/>
  <c r="E1975" i="1"/>
  <c r="E1976" i="1"/>
  <c r="E1977" i="1"/>
  <c r="E1978" i="1"/>
  <c r="E1979" i="1"/>
  <c r="E1980" i="1"/>
  <c r="E1981" i="1"/>
  <c r="E1982" i="1"/>
  <c r="E1983" i="1"/>
  <c r="E1984" i="1"/>
  <c r="E1985" i="1"/>
  <c r="E1986" i="1"/>
  <c r="E1987" i="1"/>
  <c r="E1988" i="1"/>
  <c r="E1989" i="1"/>
  <c r="E1990" i="1"/>
  <c r="E1991" i="1"/>
  <c r="E1992" i="1"/>
  <c r="E1993" i="1"/>
  <c r="E1994" i="1"/>
  <c r="E1995" i="1"/>
  <c r="E1996" i="1"/>
  <c r="E1997" i="1"/>
  <c r="E1998" i="1"/>
  <c r="E1999" i="1"/>
  <c r="E2000" i="1"/>
  <c r="E2001" i="1"/>
  <c r="E2002" i="1"/>
  <c r="E2003" i="1"/>
  <c r="E2004" i="1"/>
  <c r="E2005" i="1"/>
  <c r="E2006" i="1"/>
  <c r="E2007" i="1"/>
  <c r="E2008" i="1"/>
  <c r="E2047" i="1"/>
  <c r="E2048" i="1"/>
  <c r="E2049" i="1"/>
  <c r="E2050" i="1"/>
  <c r="E2051" i="1"/>
  <c r="E2052" i="1"/>
  <c r="E2053" i="1"/>
  <c r="E2054" i="1"/>
  <c r="E2055" i="1"/>
  <c r="E2056" i="1"/>
  <c r="E2057" i="1"/>
  <c r="E2058" i="1"/>
  <c r="E2059" i="1"/>
  <c r="E2060" i="1"/>
  <c r="E2061" i="1"/>
  <c r="E2062" i="1"/>
  <c r="E2063" i="1"/>
  <c r="E2064" i="1"/>
  <c r="E2065" i="1"/>
  <c r="E2066" i="1"/>
  <c r="E2067" i="1"/>
  <c r="E2068" i="1"/>
  <c r="E2069" i="1"/>
  <c r="E2070" i="1"/>
  <c r="E2071" i="1"/>
  <c r="E2072" i="1"/>
  <c r="E2073" i="1"/>
  <c r="E2074" i="1"/>
  <c r="E2075" i="1"/>
  <c r="E2076" i="1"/>
  <c r="E2077" i="1"/>
  <c r="E2078" i="1"/>
  <c r="E2079" i="1"/>
  <c r="E2080" i="1"/>
  <c r="E2081" i="1"/>
  <c r="E2082" i="1"/>
  <c r="E2083" i="1"/>
  <c r="E2084" i="1"/>
  <c r="E2085" i="1"/>
  <c r="E2086" i="1"/>
  <c r="E2087" i="1"/>
  <c r="E2088" i="1"/>
  <c r="E2089" i="1"/>
  <c r="E2090" i="1"/>
  <c r="E2091" i="1"/>
  <c r="E2092" i="1"/>
  <c r="E2093" i="1"/>
  <c r="E2094" i="1"/>
  <c r="E2095" i="1"/>
  <c r="E2096" i="1"/>
  <c r="E2097" i="1"/>
  <c r="E2098" i="1"/>
  <c r="E2099" i="1"/>
  <c r="E2100" i="1"/>
  <c r="E2101" i="1"/>
  <c r="E2102" i="1"/>
  <c r="E2103" i="1"/>
  <c r="E2104" i="1"/>
  <c r="E2105" i="1"/>
  <c r="E2106" i="1"/>
  <c r="E2107" i="1"/>
  <c r="E2108" i="1"/>
  <c r="E2109" i="1"/>
  <c r="E2110" i="1"/>
  <c r="E2111" i="1"/>
  <c r="E2112" i="1"/>
  <c r="E2113" i="1"/>
  <c r="E2114" i="1"/>
  <c r="E2115" i="1"/>
  <c r="E2116" i="1"/>
  <c r="E2117" i="1"/>
  <c r="E2118" i="1"/>
  <c r="E2119" i="1"/>
  <c r="E2120" i="1"/>
  <c r="E2121" i="1"/>
  <c r="E2122" i="1"/>
  <c r="E2123" i="1"/>
  <c r="E2124" i="1"/>
  <c r="E2125" i="1"/>
  <c r="E2126" i="1"/>
  <c r="E2127" i="1"/>
  <c r="E2128" i="1"/>
  <c r="E2129" i="1"/>
  <c r="E2130" i="1"/>
  <c r="E2131" i="1"/>
  <c r="E2132" i="1"/>
  <c r="E2133" i="1"/>
  <c r="E2134" i="1"/>
  <c r="E2135" i="1"/>
  <c r="E2136" i="1"/>
  <c r="E2137" i="1"/>
  <c r="E2138" i="1"/>
  <c r="E2139" i="1"/>
  <c r="E2140" i="1"/>
  <c r="E2141" i="1"/>
  <c r="E2142" i="1"/>
  <c r="E2143" i="1"/>
  <c r="E2144" i="1"/>
  <c r="E2145" i="1"/>
  <c r="E2146" i="1"/>
  <c r="E2147" i="1"/>
  <c r="E2148" i="1"/>
  <c r="E2149" i="1"/>
  <c r="E2150" i="1"/>
  <c r="E2151" i="1"/>
  <c r="E2152" i="1"/>
  <c r="E2153" i="1"/>
  <c r="E2154" i="1"/>
  <c r="E2155" i="1"/>
  <c r="E2156" i="1"/>
  <c r="E2157" i="1"/>
  <c r="E2158" i="1"/>
  <c r="E2159" i="1"/>
  <c r="E2160" i="1"/>
  <c r="E2161" i="1"/>
  <c r="E2162" i="1"/>
  <c r="E2163" i="1"/>
  <c r="E2164" i="1"/>
  <c r="E2165" i="1"/>
  <c r="E2166" i="1"/>
  <c r="E2167" i="1"/>
  <c r="E2168" i="1"/>
  <c r="E2169" i="1"/>
  <c r="E2170" i="1"/>
  <c r="E2171" i="1"/>
  <c r="E2172" i="1"/>
  <c r="E2173" i="1"/>
  <c r="E2174" i="1"/>
  <c r="E2175" i="1"/>
  <c r="E2176" i="1"/>
  <c r="E2177" i="1"/>
  <c r="E2178" i="1"/>
  <c r="E2179" i="1"/>
  <c r="E2180" i="1"/>
  <c r="E2181" i="1"/>
  <c r="E2182" i="1"/>
  <c r="E2183" i="1"/>
  <c r="E2184" i="1"/>
  <c r="E2185" i="1"/>
  <c r="E2186" i="1"/>
  <c r="E2187" i="1"/>
  <c r="E2188" i="1"/>
  <c r="E2189" i="1"/>
  <c r="E2190" i="1"/>
  <c r="E2191" i="1"/>
  <c r="E2192" i="1"/>
  <c r="E2193" i="1"/>
  <c r="E2194" i="1"/>
  <c r="E2195" i="1"/>
  <c r="E2196" i="1"/>
  <c r="E2197" i="1"/>
  <c r="E2198" i="1"/>
  <c r="E2199" i="1"/>
  <c r="E2200" i="1"/>
  <c r="E2201" i="1"/>
  <c r="E2202" i="1"/>
  <c r="E2203" i="1"/>
  <c r="E2204" i="1"/>
  <c r="E2205" i="1"/>
  <c r="E2206" i="1"/>
  <c r="E2207" i="1"/>
  <c r="E2208" i="1"/>
  <c r="E2209" i="1"/>
  <c r="E2210" i="1"/>
  <c r="E2211" i="1"/>
  <c r="E2212" i="1"/>
  <c r="E2213" i="1"/>
  <c r="E2214" i="1"/>
  <c r="E2215" i="1"/>
  <c r="E2216" i="1"/>
  <c r="E2217" i="1"/>
  <c r="E2218" i="1"/>
  <c r="E2219" i="1"/>
  <c r="E2220" i="1"/>
  <c r="E2221" i="1"/>
  <c r="E2222" i="1"/>
  <c r="E2223" i="1"/>
  <c r="E2224" i="1"/>
  <c r="E2225" i="1"/>
  <c r="E2226" i="1"/>
  <c r="E2227" i="1"/>
  <c r="E2228" i="1"/>
  <c r="E2229" i="1"/>
  <c r="E2230" i="1"/>
  <c r="E2231" i="1"/>
  <c r="E2279" i="1"/>
  <c r="E2280" i="1"/>
  <c r="E2281" i="1"/>
  <c r="E2282" i="1"/>
  <c r="E2283" i="1"/>
  <c r="E2284" i="1"/>
  <c r="E2285" i="1"/>
  <c r="E2286" i="1"/>
  <c r="E2287" i="1"/>
  <c r="E2288" i="1"/>
  <c r="E2289" i="1"/>
  <c r="E2290" i="1"/>
  <c r="E2291" i="1"/>
  <c r="E2292" i="1"/>
  <c r="E2293" i="1"/>
  <c r="E2294" i="1"/>
  <c r="E2295" i="1"/>
  <c r="E2296" i="1"/>
  <c r="E2297" i="1"/>
  <c r="E2298" i="1"/>
  <c r="E2299" i="1"/>
  <c r="E2300" i="1"/>
  <c r="E2301" i="1"/>
  <c r="E2302" i="1"/>
  <c r="E2303" i="1"/>
  <c r="E2304" i="1"/>
  <c r="E2305" i="1"/>
  <c r="E2306" i="1"/>
  <c r="E2307" i="1"/>
  <c r="E2308" i="1"/>
  <c r="E2309" i="1"/>
  <c r="E2310" i="1"/>
  <c r="E2311" i="1"/>
  <c r="E2312" i="1"/>
  <c r="E2313" i="1"/>
  <c r="E2314" i="1"/>
  <c r="E2315" i="1"/>
  <c r="E2316" i="1"/>
  <c r="E2317" i="1"/>
  <c r="E2318" i="1"/>
  <c r="E2319" i="1"/>
  <c r="E2320" i="1"/>
  <c r="E2321" i="1"/>
  <c r="E2322" i="1"/>
  <c r="E2323" i="1"/>
  <c r="E2324" i="1"/>
  <c r="E2325" i="1"/>
  <c r="E2326" i="1"/>
  <c r="E2327" i="1"/>
  <c r="E2328" i="1"/>
  <c r="E2329" i="1"/>
  <c r="E2330" i="1"/>
  <c r="E2331" i="1"/>
  <c r="E2332" i="1"/>
  <c r="E2333" i="1"/>
  <c r="E2334" i="1"/>
  <c r="E2335" i="1"/>
  <c r="E2336" i="1"/>
  <c r="E2337" i="1"/>
  <c r="E2338" i="1"/>
  <c r="E2339" i="1"/>
  <c r="E2340" i="1"/>
  <c r="E2341" i="1"/>
  <c r="E2342" i="1"/>
  <c r="E2343" i="1"/>
  <c r="E2344" i="1"/>
  <c r="E2345" i="1"/>
  <c r="E2346" i="1"/>
  <c r="E2347" i="1"/>
  <c r="E2348" i="1"/>
  <c r="E2349" i="1"/>
  <c r="E2350" i="1"/>
  <c r="E2351" i="1"/>
  <c r="E2352" i="1"/>
  <c r="E2353" i="1"/>
  <c r="E2354" i="1"/>
  <c r="E2355" i="1"/>
  <c r="E2356" i="1"/>
  <c r="E2357" i="1"/>
  <c r="E2358" i="1"/>
  <c r="E2359" i="1"/>
  <c r="E2360" i="1"/>
  <c r="E2361" i="1"/>
  <c r="E2362" i="1"/>
  <c r="E2363" i="1"/>
  <c r="E2364" i="1"/>
  <c r="E2365" i="1"/>
  <c r="E2366" i="1"/>
  <c r="E2367" i="1"/>
  <c r="E2368" i="1"/>
  <c r="E2369" i="1"/>
  <c r="E2370" i="1"/>
  <c r="E2371" i="1"/>
  <c r="E2372" i="1"/>
  <c r="E2373" i="1"/>
  <c r="E2374" i="1"/>
  <c r="E2375" i="1"/>
  <c r="E2376" i="1"/>
  <c r="E2377" i="1"/>
  <c r="E2378" i="1"/>
  <c r="E2379" i="1"/>
  <c r="E2382" i="1"/>
  <c r="E2383" i="1"/>
  <c r="E2384" i="1"/>
  <c r="E2385" i="1"/>
  <c r="E2386" i="1"/>
  <c r="E2387" i="1"/>
  <c r="E2388" i="1"/>
  <c r="E2389" i="1"/>
  <c r="E2390" i="1"/>
  <c r="E2391" i="1"/>
  <c r="E2392" i="1"/>
  <c r="E2393" i="1"/>
  <c r="E2394" i="1"/>
  <c r="E2395" i="1"/>
  <c r="E2396" i="1"/>
  <c r="E2397" i="1"/>
  <c r="E2398" i="1"/>
  <c r="E2399" i="1"/>
  <c r="E2400" i="1"/>
  <c r="E2401" i="1"/>
  <c r="E2402" i="1"/>
  <c r="E2403" i="1"/>
  <c r="E2404" i="1"/>
  <c r="E2405" i="1"/>
  <c r="E2406" i="1"/>
  <c r="E2407" i="1"/>
  <c r="E2408" i="1"/>
  <c r="E2409" i="1"/>
  <c r="E2410" i="1"/>
  <c r="E2411" i="1"/>
  <c r="E2412" i="1"/>
  <c r="E2413" i="1"/>
  <c r="E2414" i="1"/>
  <c r="E2415" i="1"/>
  <c r="E2416" i="1"/>
  <c r="E2417" i="1"/>
  <c r="E2418" i="1"/>
  <c r="E2419" i="1"/>
  <c r="E2420" i="1"/>
  <c r="E2421" i="1"/>
  <c r="E2422" i="1"/>
  <c r="E2423" i="1"/>
  <c r="E2424" i="1"/>
  <c r="E2425" i="1"/>
  <c r="E2426" i="1"/>
  <c r="E2427" i="1"/>
  <c r="E2428" i="1"/>
  <c r="E2429" i="1"/>
  <c r="E2430" i="1"/>
  <c r="E2431" i="1"/>
  <c r="E2432" i="1"/>
  <c r="E2433" i="1"/>
  <c r="E2434" i="1"/>
  <c r="E2435" i="1"/>
  <c r="E2436" i="1"/>
  <c r="E2437" i="1"/>
  <c r="E2438" i="1"/>
  <c r="E2439" i="1"/>
  <c r="E2440" i="1"/>
  <c r="E2441" i="1"/>
  <c r="E2442" i="1"/>
  <c r="E2443" i="1"/>
  <c r="E2444" i="1"/>
  <c r="E2445" i="1"/>
  <c r="E2446" i="1"/>
  <c r="E2447" i="1"/>
  <c r="E2448" i="1"/>
  <c r="E2449" i="1"/>
  <c r="E2450" i="1"/>
  <c r="E2451" i="1"/>
  <c r="E2452" i="1"/>
  <c r="E2453" i="1"/>
  <c r="E2454" i="1"/>
  <c r="E2469" i="1"/>
  <c r="E2470" i="1"/>
  <c r="E2471" i="1"/>
  <c r="E2472" i="1"/>
  <c r="E2473" i="1"/>
  <c r="E2474" i="1"/>
  <c r="E2475" i="1"/>
  <c r="E2476" i="1"/>
  <c r="E2477" i="1"/>
  <c r="E2478" i="1"/>
  <c r="E2479" i="1"/>
  <c r="E2480" i="1"/>
  <c r="E2481" i="1"/>
  <c r="E2482" i="1"/>
  <c r="E2483" i="1"/>
  <c r="E2484" i="1"/>
  <c r="E2485" i="1"/>
  <c r="E2486" i="1"/>
  <c r="E2487" i="1"/>
  <c r="E2488" i="1"/>
  <c r="E2489" i="1"/>
  <c r="E2490" i="1"/>
  <c r="E2491" i="1"/>
  <c r="E2492" i="1"/>
  <c r="E2493" i="1"/>
  <c r="E2494" i="1"/>
  <c r="E2495" i="1"/>
  <c r="E2496" i="1"/>
  <c r="E2497" i="1"/>
  <c r="E2498" i="1"/>
  <c r="E2499" i="1"/>
  <c r="E2500" i="1"/>
  <c r="E2501" i="1"/>
  <c r="E2502" i="1"/>
  <c r="E2503" i="1"/>
  <c r="E2504" i="1"/>
  <c r="E2505" i="1"/>
  <c r="E2506" i="1"/>
  <c r="E2507" i="1"/>
  <c r="E2508" i="1"/>
  <c r="E2509" i="1"/>
  <c r="E2510" i="1"/>
  <c r="E2511" i="1"/>
  <c r="E2512" i="1"/>
  <c r="E2513" i="1"/>
  <c r="E2514" i="1"/>
  <c r="E2515" i="1"/>
  <c r="E2516" i="1"/>
  <c r="E2517" i="1"/>
  <c r="E2518" i="1"/>
  <c r="E2519" i="1"/>
  <c r="E2520" i="1"/>
  <c r="E2521" i="1"/>
  <c r="E2522" i="1"/>
  <c r="E2523" i="1"/>
  <c r="E2524" i="1"/>
  <c r="E2525" i="1"/>
  <c r="E2526" i="1"/>
  <c r="E2527" i="1"/>
  <c r="E2528" i="1"/>
  <c r="E2529" i="1"/>
  <c r="E2530" i="1"/>
  <c r="E2531" i="1"/>
  <c r="E2532" i="1"/>
  <c r="E2533" i="1"/>
  <c r="E2534" i="1"/>
  <c r="E2535" i="1"/>
  <c r="E2536" i="1"/>
  <c r="E2537" i="1"/>
  <c r="E2538" i="1"/>
  <c r="E2539" i="1"/>
  <c r="E2540" i="1"/>
  <c r="E2541" i="1"/>
  <c r="E2542" i="1"/>
  <c r="E2543" i="1"/>
  <c r="E2544" i="1"/>
  <c r="E2545" i="1"/>
  <c r="E2546" i="1"/>
  <c r="E2547" i="1"/>
  <c r="E2548" i="1"/>
  <c r="E2549" i="1"/>
  <c r="E2550" i="1"/>
  <c r="E2551" i="1"/>
  <c r="E2552" i="1"/>
  <c r="E2553" i="1"/>
  <c r="E2554" i="1"/>
  <c r="E2555" i="1"/>
  <c r="E2556" i="1"/>
  <c r="E2557" i="1"/>
  <c r="E2558" i="1"/>
  <c r="E2559" i="1"/>
  <c r="E2560" i="1"/>
  <c r="E2561" i="1"/>
  <c r="E2562" i="1"/>
  <c r="E2563" i="1"/>
  <c r="E2564" i="1"/>
  <c r="E2565" i="1"/>
  <c r="E2566" i="1"/>
  <c r="E2567" i="1"/>
  <c r="E2568" i="1"/>
  <c r="E2569" i="1"/>
  <c r="E2570" i="1"/>
  <c r="E2571" i="1"/>
  <c r="E2572" i="1"/>
  <c r="E2573" i="1"/>
  <c r="E2574" i="1"/>
  <c r="E2575" i="1"/>
  <c r="E2576" i="1"/>
  <c r="E2577" i="1"/>
  <c r="E2578" i="1"/>
  <c r="E2579" i="1"/>
  <c r="E2580" i="1"/>
  <c r="E2581" i="1"/>
  <c r="E2582" i="1"/>
  <c r="E2583" i="1"/>
  <c r="E2584" i="1"/>
  <c r="E2585" i="1"/>
  <c r="E2586" i="1"/>
  <c r="E2587" i="1"/>
  <c r="E2588" i="1"/>
  <c r="E2589" i="1"/>
  <c r="E2590" i="1"/>
  <c r="E2591" i="1"/>
  <c r="E2592" i="1"/>
  <c r="E2593" i="1"/>
  <c r="E2594" i="1"/>
  <c r="E2595" i="1"/>
  <c r="E2596" i="1"/>
  <c r="E2597" i="1"/>
  <c r="E2598" i="1"/>
  <c r="E2599" i="1"/>
  <c r="E2600" i="1"/>
  <c r="E2601" i="1"/>
  <c r="E2602" i="1"/>
  <c r="E2603" i="1"/>
  <c r="E2604" i="1"/>
  <c r="E2605" i="1"/>
  <c r="E2606" i="1"/>
  <c r="E2607" i="1"/>
  <c r="E2608" i="1"/>
  <c r="E2609" i="1"/>
  <c r="E2610" i="1"/>
  <c r="E2611" i="1"/>
  <c r="E2612" i="1"/>
  <c r="E2613" i="1"/>
  <c r="E2614" i="1"/>
  <c r="E2615" i="1"/>
  <c r="E2616" i="1"/>
  <c r="E2617" i="1"/>
  <c r="E2618" i="1"/>
  <c r="E2619" i="1"/>
  <c r="E2620" i="1"/>
  <c r="E2621" i="1"/>
  <c r="E2622" i="1"/>
  <c r="E2623" i="1"/>
  <c r="E2624" i="1"/>
  <c r="E2625" i="1"/>
  <c r="E2626" i="1"/>
  <c r="E2627" i="1"/>
  <c r="E2628" i="1"/>
  <c r="E2629" i="1"/>
  <c r="E2630" i="1"/>
  <c r="E2631" i="1"/>
  <c r="E2632" i="1"/>
  <c r="E2633" i="1"/>
  <c r="E2634" i="1"/>
  <c r="E2635" i="1"/>
  <c r="E2636" i="1"/>
  <c r="E2637" i="1"/>
  <c r="E2638" i="1"/>
  <c r="E2639" i="1"/>
  <c r="E2640" i="1"/>
  <c r="E2641" i="1"/>
  <c r="E2642" i="1"/>
  <c r="E2643" i="1"/>
  <c r="E2644" i="1"/>
  <c r="E2645" i="1"/>
  <c r="E2646" i="1"/>
  <c r="E2647" i="1"/>
  <c r="E2648" i="1"/>
  <c r="E2649" i="1"/>
  <c r="E2650" i="1"/>
  <c r="E2651" i="1"/>
  <c r="E2652" i="1"/>
  <c r="E2653" i="1"/>
  <c r="E2654" i="1"/>
  <c r="E2655" i="1"/>
  <c r="E2656" i="1"/>
  <c r="E2657" i="1"/>
  <c r="E2658" i="1"/>
  <c r="E2659" i="1"/>
  <c r="E2660" i="1"/>
  <c r="E2661" i="1"/>
  <c r="E2662" i="1"/>
  <c r="E2663" i="1"/>
  <c r="E2664" i="1"/>
  <c r="E2665" i="1"/>
  <c r="E2666" i="1"/>
  <c r="E2667" i="1"/>
  <c r="E2668" i="1"/>
  <c r="E2669" i="1"/>
  <c r="E2670" i="1"/>
  <c r="E2671" i="1"/>
  <c r="E2672" i="1"/>
  <c r="E2673" i="1"/>
  <c r="E2674" i="1"/>
  <c r="E2675" i="1"/>
  <c r="E2676" i="1"/>
  <c r="E2677" i="1"/>
  <c r="E2721" i="1"/>
  <c r="E2722" i="1"/>
  <c r="E2723" i="1"/>
  <c r="E2724" i="1"/>
  <c r="E2725" i="1"/>
  <c r="E2726" i="1"/>
  <c r="E2727" i="1"/>
  <c r="E2728" i="1"/>
  <c r="E2729" i="1"/>
  <c r="E2730" i="1"/>
  <c r="E2731" i="1"/>
  <c r="E2732" i="1"/>
  <c r="E2733" i="1"/>
  <c r="E2734" i="1"/>
  <c r="E2735" i="1"/>
  <c r="E2736" i="1"/>
  <c r="E2737" i="1"/>
  <c r="E2738" i="1"/>
  <c r="E2739" i="1"/>
  <c r="E2740" i="1"/>
  <c r="E2741" i="1"/>
  <c r="E2742" i="1"/>
  <c r="E2743" i="1"/>
  <c r="E2744" i="1"/>
  <c r="E2745" i="1"/>
  <c r="E2746" i="1"/>
  <c r="E2747" i="1"/>
  <c r="E2748" i="1"/>
  <c r="E2749" i="1"/>
  <c r="E2750" i="1"/>
  <c r="E2751" i="1"/>
  <c r="E2752" i="1"/>
  <c r="E2753" i="1"/>
  <c r="E2754" i="1"/>
  <c r="E2755" i="1"/>
  <c r="E2756" i="1"/>
  <c r="E2757" i="1"/>
  <c r="E2758" i="1"/>
  <c r="E2759" i="1"/>
  <c r="E2760" i="1"/>
  <c r="E2761" i="1"/>
  <c r="E2762" i="1"/>
  <c r="E2763" i="1"/>
  <c r="E2764" i="1"/>
  <c r="E2765" i="1"/>
  <c r="E2766" i="1"/>
  <c r="E2767" i="1"/>
  <c r="E2768" i="1"/>
  <c r="E2769" i="1"/>
  <c r="E2770" i="1"/>
  <c r="E2771" i="1"/>
  <c r="E2772" i="1"/>
  <c r="E2773" i="1"/>
  <c r="E2774" i="1"/>
  <c r="E2775" i="1"/>
  <c r="E2776" i="1"/>
  <c r="E2777" i="1"/>
  <c r="E2778" i="1"/>
  <c r="E2779" i="1"/>
  <c r="E2780" i="1"/>
  <c r="E2781" i="1"/>
  <c r="E2782" i="1"/>
  <c r="E2783" i="1"/>
  <c r="E2784" i="1"/>
  <c r="E2785" i="1"/>
  <c r="E2786" i="1"/>
  <c r="E2787" i="1"/>
  <c r="E2788" i="1"/>
  <c r="E2789" i="1"/>
  <c r="E2790" i="1"/>
  <c r="E2791" i="1"/>
  <c r="E2792" i="1"/>
  <c r="E2793" i="1"/>
  <c r="E2794" i="1"/>
  <c r="E2795" i="1"/>
  <c r="E2796" i="1"/>
  <c r="E2797" i="1"/>
  <c r="E2798" i="1"/>
  <c r="E2799" i="1"/>
  <c r="E2800" i="1"/>
  <c r="E2801" i="1"/>
  <c r="E2802" i="1"/>
  <c r="E2803" i="1"/>
  <c r="E2804" i="1"/>
  <c r="E2805" i="1"/>
  <c r="E2806" i="1"/>
  <c r="E2807" i="1"/>
  <c r="E2808" i="1"/>
  <c r="E2809" i="1"/>
  <c r="E2810" i="1"/>
  <c r="E2811" i="1"/>
  <c r="E2812" i="1"/>
  <c r="E2813" i="1"/>
  <c r="E2814" i="1"/>
  <c r="E2815" i="1"/>
  <c r="E2816" i="1"/>
  <c r="E2817" i="1"/>
  <c r="E2818" i="1"/>
  <c r="E2819" i="1"/>
  <c r="E2820" i="1"/>
  <c r="E2821" i="1"/>
  <c r="E2822" i="1"/>
  <c r="E2823" i="1"/>
  <c r="E2824" i="1"/>
  <c r="E2825" i="1"/>
  <c r="E2826" i="1"/>
  <c r="E2827" i="1"/>
  <c r="E2828" i="1"/>
  <c r="E2829" i="1"/>
  <c r="E2830" i="1"/>
  <c r="E2831" i="1"/>
  <c r="E2832" i="1"/>
  <c r="E2833" i="1"/>
  <c r="E2834" i="1"/>
  <c r="E2835" i="1"/>
  <c r="E2836" i="1"/>
  <c r="E2837" i="1"/>
  <c r="E2838" i="1"/>
  <c r="E2839" i="1"/>
  <c r="E2840" i="1"/>
  <c r="E2841" i="1"/>
  <c r="E2842" i="1"/>
  <c r="E2843" i="1"/>
  <c r="E2844" i="1"/>
  <c r="E2845" i="1"/>
  <c r="E2846" i="1"/>
  <c r="E2847" i="1"/>
  <c r="E2848" i="1"/>
  <c r="E2849" i="1"/>
  <c r="E2850" i="1"/>
  <c r="E2851" i="1"/>
  <c r="E2852" i="1"/>
  <c r="E2853" i="1"/>
  <c r="E2854" i="1"/>
  <c r="E2855" i="1"/>
  <c r="E2856" i="1"/>
  <c r="E2857" i="1"/>
  <c r="E2858" i="1"/>
  <c r="E2859" i="1"/>
  <c r="E2860" i="1"/>
  <c r="E2861" i="1"/>
  <c r="E2862" i="1"/>
  <c r="E2863" i="1"/>
  <c r="E2864" i="1"/>
  <c r="E2865" i="1"/>
  <c r="E2866" i="1"/>
  <c r="E2867" i="1"/>
  <c r="E2868" i="1"/>
  <c r="E2869" i="1"/>
  <c r="E2870" i="1"/>
  <c r="E2871" i="1"/>
  <c r="E2872" i="1"/>
  <c r="E2873" i="1"/>
  <c r="E2874" i="1"/>
  <c r="E2875" i="1"/>
  <c r="E2876" i="1"/>
  <c r="E2877" i="1"/>
  <c r="E2878" i="1"/>
  <c r="E2879" i="1"/>
  <c r="E2880" i="1"/>
  <c r="E2881" i="1"/>
  <c r="E2882" i="1"/>
  <c r="E2883" i="1"/>
  <c r="E2884" i="1"/>
  <c r="E2885" i="1"/>
  <c r="E2886" i="1"/>
  <c r="E2887" i="1"/>
  <c r="E2888" i="1"/>
  <c r="E2889" i="1"/>
  <c r="E2890" i="1"/>
  <c r="E2891" i="1"/>
  <c r="E2892" i="1"/>
  <c r="E2893" i="1"/>
  <c r="E2894" i="1"/>
  <c r="E2895" i="1"/>
  <c r="E2896" i="1"/>
  <c r="E2897" i="1"/>
  <c r="E2898" i="1"/>
  <c r="E2899" i="1"/>
  <c r="E2900" i="1"/>
  <c r="E2908" i="1"/>
  <c r="E2909" i="1"/>
  <c r="E2910" i="1"/>
  <c r="E2911" i="1"/>
  <c r="E2912" i="1"/>
  <c r="E2913" i="1"/>
  <c r="E2914" i="1"/>
  <c r="E2915" i="1"/>
  <c r="E2916" i="1"/>
  <c r="E2917" i="1"/>
  <c r="E2918" i="1"/>
  <c r="E2919" i="1"/>
  <c r="E2920" i="1"/>
  <c r="E2921" i="1"/>
  <c r="E2922" i="1"/>
  <c r="E2923" i="1"/>
  <c r="E2924" i="1"/>
  <c r="E2925" i="1"/>
  <c r="E2926" i="1"/>
  <c r="E2927" i="1"/>
  <c r="E2928" i="1"/>
  <c r="E2929" i="1"/>
  <c r="E2930" i="1"/>
  <c r="E2931" i="1"/>
  <c r="E2932" i="1"/>
  <c r="E2933" i="1"/>
  <c r="E2934" i="1"/>
  <c r="E2935" i="1"/>
  <c r="E2936" i="1"/>
  <c r="E2937" i="1"/>
  <c r="E2938" i="1"/>
  <c r="E2939" i="1"/>
  <c r="E2940" i="1"/>
  <c r="E2941" i="1"/>
  <c r="E2942" i="1"/>
  <c r="E2943" i="1"/>
  <c r="E2944" i="1"/>
  <c r="E2945" i="1"/>
  <c r="E2946" i="1"/>
  <c r="E2947" i="1"/>
  <c r="E2948" i="1"/>
  <c r="E2949" i="1"/>
  <c r="E2950" i="1"/>
  <c r="E2951" i="1"/>
  <c r="E2952" i="1"/>
  <c r="E2953" i="1"/>
  <c r="E2954" i="1"/>
  <c r="E2955" i="1"/>
  <c r="E2956" i="1"/>
  <c r="E2957" i="1"/>
  <c r="E2958" i="1"/>
  <c r="E2959" i="1"/>
  <c r="E2960" i="1"/>
  <c r="E2961" i="1"/>
  <c r="E2962" i="1"/>
  <c r="E2963" i="1"/>
  <c r="E2964" i="1"/>
  <c r="E2965" i="1"/>
  <c r="E2966" i="1"/>
  <c r="E2967" i="1"/>
  <c r="E2968" i="1"/>
  <c r="E2969" i="1"/>
  <c r="E2970" i="1"/>
  <c r="E2971" i="1"/>
  <c r="E2972" i="1"/>
  <c r="E2973" i="1"/>
  <c r="E2974" i="1"/>
  <c r="E2975" i="1"/>
  <c r="E2976" i="1"/>
  <c r="E2977" i="1"/>
  <c r="E2978" i="1"/>
  <c r="E2979" i="1"/>
  <c r="E2980" i="1"/>
  <c r="E2981" i="1"/>
  <c r="E2982" i="1"/>
  <c r="E2983" i="1"/>
  <c r="E2984" i="1"/>
  <c r="E2985" i="1"/>
  <c r="E2986" i="1"/>
  <c r="E2987" i="1"/>
  <c r="E2988" i="1"/>
  <c r="E2989" i="1"/>
  <c r="E2990" i="1"/>
  <c r="E2991" i="1"/>
  <c r="E2992" i="1"/>
  <c r="E2993" i="1"/>
  <c r="E2994" i="1"/>
  <c r="E2995" i="1"/>
  <c r="E2996" i="1"/>
  <c r="E2997" i="1"/>
  <c r="E2998" i="1"/>
  <c r="E2999" i="1"/>
  <c r="E3000" i="1"/>
  <c r="E3001" i="1"/>
  <c r="E3002" i="1"/>
  <c r="E3003" i="1"/>
  <c r="E3004" i="1"/>
  <c r="E3005" i="1"/>
  <c r="E3006" i="1"/>
  <c r="E3007" i="1"/>
  <c r="E3008" i="1"/>
  <c r="E3009" i="1"/>
  <c r="E3010" i="1"/>
  <c r="E3011" i="1"/>
  <c r="E3012" i="1"/>
  <c r="E3013" i="1"/>
  <c r="E3014" i="1"/>
  <c r="E3015" i="1"/>
  <c r="E3016" i="1"/>
  <c r="E3017" i="1"/>
  <c r="E3018" i="1"/>
  <c r="E3019" i="1"/>
  <c r="E3020" i="1"/>
  <c r="E3021" i="1"/>
  <c r="E3022" i="1"/>
  <c r="E3023" i="1"/>
  <c r="E3024" i="1"/>
  <c r="E3025" i="1"/>
  <c r="E3026" i="1"/>
  <c r="E3027" i="1"/>
  <c r="E3028" i="1"/>
  <c r="E3029" i="1"/>
  <c r="E3030" i="1"/>
  <c r="E3031" i="1"/>
  <c r="E3032" i="1"/>
  <c r="E3033" i="1"/>
  <c r="E3034" i="1"/>
  <c r="E3035" i="1"/>
  <c r="E3036" i="1"/>
  <c r="E3037" i="1"/>
  <c r="E3038" i="1"/>
  <c r="E3039" i="1"/>
  <c r="E3040" i="1"/>
  <c r="E3041" i="1"/>
  <c r="E3042" i="1"/>
  <c r="E3043" i="1"/>
  <c r="E3044" i="1"/>
  <c r="E3045" i="1"/>
  <c r="E3046" i="1"/>
  <c r="E3047" i="1"/>
  <c r="E3048" i="1"/>
  <c r="E3049" i="1"/>
  <c r="E3050" i="1"/>
  <c r="E3051" i="1"/>
  <c r="E3052" i="1"/>
  <c r="E3053" i="1"/>
  <c r="E3054" i="1"/>
  <c r="E3055" i="1"/>
  <c r="E3056" i="1"/>
  <c r="E3057" i="1"/>
  <c r="E3058" i="1"/>
  <c r="E3059" i="1"/>
  <c r="E3060" i="1"/>
  <c r="E3061" i="1"/>
  <c r="E3062" i="1"/>
  <c r="E3063" i="1"/>
  <c r="E3064" i="1"/>
  <c r="E3065" i="1"/>
  <c r="E3066" i="1"/>
  <c r="E3067" i="1"/>
  <c r="E3068" i="1"/>
  <c r="E3069" i="1"/>
  <c r="E3070" i="1"/>
  <c r="E3071" i="1"/>
  <c r="E3072" i="1"/>
  <c r="E3073" i="1"/>
  <c r="E3074" i="1"/>
  <c r="E3075" i="1"/>
  <c r="E3076" i="1"/>
  <c r="E3077" i="1"/>
  <c r="E3078" i="1"/>
  <c r="E3079" i="1"/>
  <c r="E3080" i="1"/>
  <c r="E3081" i="1"/>
  <c r="E3082" i="1"/>
  <c r="E3083" i="1"/>
  <c r="E3084" i="1"/>
  <c r="E3085" i="1"/>
  <c r="E3086" i="1"/>
  <c r="E3087" i="1"/>
  <c r="E3088" i="1"/>
  <c r="E3089" i="1"/>
  <c r="E3090" i="1"/>
  <c r="E3091" i="1"/>
  <c r="E3092" i="1"/>
  <c r="E3093" i="1"/>
  <c r="E3094" i="1"/>
  <c r="E3095" i="1"/>
  <c r="E3096" i="1"/>
  <c r="E3097" i="1"/>
  <c r="E3098" i="1"/>
  <c r="E3099" i="1"/>
  <c r="E3100" i="1"/>
  <c r="E3101" i="1"/>
  <c r="E3102" i="1"/>
  <c r="E3103" i="1"/>
  <c r="E3104" i="1"/>
  <c r="E3105" i="1"/>
  <c r="E3106" i="1"/>
  <c r="E3107" i="1"/>
  <c r="E3108" i="1"/>
  <c r="E3109" i="1"/>
  <c r="E3110" i="1"/>
  <c r="E3111" i="1"/>
  <c r="E3112" i="1"/>
  <c r="E3113" i="1"/>
  <c r="E3114" i="1"/>
  <c r="E3115" i="1"/>
  <c r="E3116" i="1"/>
  <c r="E3117" i="1"/>
  <c r="E3118" i="1"/>
  <c r="E3119" i="1"/>
  <c r="E3120" i="1"/>
  <c r="E3121" i="1"/>
  <c r="E3122" i="1"/>
  <c r="E3123" i="1"/>
  <c r="E3178" i="1"/>
  <c r="E3179" i="1"/>
  <c r="E3180" i="1"/>
  <c r="E3181" i="1"/>
  <c r="E3182" i="1"/>
  <c r="E3183" i="1"/>
  <c r="E3184" i="1"/>
  <c r="E3185" i="1"/>
  <c r="E3186" i="1"/>
  <c r="E3187" i="1"/>
  <c r="E3188" i="1"/>
  <c r="E3189" i="1"/>
  <c r="E3190" i="1"/>
  <c r="E3191" i="1"/>
  <c r="E3192" i="1"/>
  <c r="E3193" i="1"/>
  <c r="E3194" i="1"/>
  <c r="E3195" i="1"/>
  <c r="E3196" i="1"/>
  <c r="E3197" i="1"/>
  <c r="E3198" i="1"/>
  <c r="E3199" i="1"/>
  <c r="E3200" i="1"/>
  <c r="E3201" i="1"/>
  <c r="E3202" i="1"/>
  <c r="E3203" i="1"/>
  <c r="E3204" i="1"/>
  <c r="E3205" i="1"/>
  <c r="E3206" i="1"/>
  <c r="E3207" i="1"/>
  <c r="E3208" i="1"/>
  <c r="E3209" i="1"/>
  <c r="E3210" i="1"/>
  <c r="E3211" i="1"/>
  <c r="E3212" i="1"/>
  <c r="E3213" i="1"/>
  <c r="E3214" i="1"/>
  <c r="E3215" i="1"/>
  <c r="E3216" i="1"/>
  <c r="E3217" i="1"/>
  <c r="E3218" i="1"/>
  <c r="E3219" i="1"/>
  <c r="E3220" i="1"/>
  <c r="E3221" i="1"/>
  <c r="E3222" i="1"/>
  <c r="E3223" i="1"/>
  <c r="E3224" i="1"/>
  <c r="E3225" i="1"/>
  <c r="E3226" i="1"/>
  <c r="E3227" i="1"/>
  <c r="E3228" i="1"/>
  <c r="E3229" i="1"/>
  <c r="E3230" i="1"/>
  <c r="E3231" i="1"/>
  <c r="E3232" i="1"/>
  <c r="E3233" i="1"/>
  <c r="E3234" i="1"/>
  <c r="E3235" i="1"/>
  <c r="E3236" i="1"/>
  <c r="E3237" i="1"/>
  <c r="E3238" i="1"/>
  <c r="E3239" i="1"/>
  <c r="E3240" i="1"/>
  <c r="E3241" i="1"/>
  <c r="E3242" i="1"/>
  <c r="E3243" i="1"/>
  <c r="E3244" i="1"/>
  <c r="E3245" i="1"/>
  <c r="E3246" i="1"/>
  <c r="E3247" i="1"/>
  <c r="E3248" i="1"/>
  <c r="E3249" i="1"/>
  <c r="E3250" i="1"/>
  <c r="E3251" i="1"/>
  <c r="E3252" i="1"/>
  <c r="E3253" i="1"/>
  <c r="E3254" i="1"/>
  <c r="E3255" i="1"/>
  <c r="E3256" i="1"/>
  <c r="E3257" i="1"/>
  <c r="E3258" i="1"/>
  <c r="E3259" i="1"/>
  <c r="E3260" i="1"/>
  <c r="E3261" i="1"/>
  <c r="E3262" i="1"/>
  <c r="E3263" i="1"/>
  <c r="E3264" i="1"/>
  <c r="E3265" i="1"/>
  <c r="E3266" i="1"/>
  <c r="E3267" i="1"/>
  <c r="E3268" i="1"/>
  <c r="E3269" i="1"/>
  <c r="E3270" i="1"/>
  <c r="E3271" i="1"/>
  <c r="E3272" i="1"/>
  <c r="E3273" i="1"/>
  <c r="E3274" i="1"/>
  <c r="E3275" i="1"/>
  <c r="E3276" i="1"/>
  <c r="E3277" i="1"/>
  <c r="E3278" i="1"/>
  <c r="E3279" i="1"/>
  <c r="E3280" i="1"/>
  <c r="E3281" i="1"/>
  <c r="E3282" i="1"/>
  <c r="E3283" i="1"/>
  <c r="E3284" i="1"/>
  <c r="E3285" i="1"/>
  <c r="E3286" i="1"/>
  <c r="E3287" i="1"/>
  <c r="E3288" i="1"/>
  <c r="E3289" i="1"/>
  <c r="E3290" i="1"/>
  <c r="E3291" i="1"/>
  <c r="E3292" i="1"/>
  <c r="E3293" i="1"/>
  <c r="E3294" i="1"/>
  <c r="E3295" i="1"/>
  <c r="E3296" i="1"/>
  <c r="E3297" i="1"/>
  <c r="E3298" i="1"/>
  <c r="E3299" i="1"/>
  <c r="E3300" i="1"/>
  <c r="E3301" i="1"/>
  <c r="E3302" i="1"/>
  <c r="E3303" i="1"/>
  <c r="E3304" i="1"/>
  <c r="E3305" i="1"/>
  <c r="E3306" i="1"/>
  <c r="E3307" i="1"/>
  <c r="E3308" i="1"/>
  <c r="E3309" i="1"/>
  <c r="E3310" i="1"/>
  <c r="E3311" i="1"/>
  <c r="E3312" i="1"/>
  <c r="E3313" i="1"/>
  <c r="E3314" i="1"/>
  <c r="E3315" i="1"/>
  <c r="E3316" i="1"/>
  <c r="E3317" i="1"/>
  <c r="E3318" i="1"/>
  <c r="E3319" i="1"/>
  <c r="E3320" i="1"/>
  <c r="E3321" i="1"/>
  <c r="E3322" i="1"/>
  <c r="E3323" i="1"/>
  <c r="E3324" i="1"/>
  <c r="E3325" i="1"/>
  <c r="E3326" i="1"/>
  <c r="E3327" i="1"/>
  <c r="E3328" i="1"/>
  <c r="E3329" i="1"/>
  <c r="E3330" i="1"/>
  <c r="E3331" i="1"/>
  <c r="E3332" i="1"/>
  <c r="E3333" i="1"/>
  <c r="E3334" i="1"/>
  <c r="E3335" i="1"/>
  <c r="E3336" i="1"/>
  <c r="E3337" i="1"/>
  <c r="E3338" i="1"/>
  <c r="E3339" i="1"/>
  <c r="E3340" i="1"/>
  <c r="E3341" i="1"/>
  <c r="E3342" i="1"/>
  <c r="E3343" i="1"/>
  <c r="E3344" i="1"/>
  <c r="E3345" i="1"/>
  <c r="E3346" i="1"/>
  <c r="E3353" i="1"/>
  <c r="E3354" i="1"/>
  <c r="E3355" i="1"/>
  <c r="E3356" i="1"/>
  <c r="E3357" i="1"/>
  <c r="E3358" i="1"/>
  <c r="E3359" i="1"/>
  <c r="E3360" i="1"/>
  <c r="E3361" i="1"/>
  <c r="E3362" i="1"/>
  <c r="E3363" i="1"/>
  <c r="E3364" i="1"/>
  <c r="E3365" i="1"/>
  <c r="E3366" i="1"/>
  <c r="E3367" i="1"/>
  <c r="E3368" i="1"/>
  <c r="E3369" i="1"/>
  <c r="E3370" i="1"/>
  <c r="E3371" i="1"/>
  <c r="E3372" i="1"/>
  <c r="E3373" i="1"/>
  <c r="E3374" i="1"/>
  <c r="E3375" i="1"/>
  <c r="E3376" i="1"/>
  <c r="E3377" i="1"/>
  <c r="E3378" i="1"/>
  <c r="E3379" i="1"/>
  <c r="E3380" i="1"/>
  <c r="E3381" i="1"/>
  <c r="E3382" i="1"/>
  <c r="E3383" i="1"/>
  <c r="E3384" i="1"/>
  <c r="E3385" i="1"/>
  <c r="E3386" i="1"/>
  <c r="E3387" i="1"/>
  <c r="E3388" i="1"/>
  <c r="E3389" i="1"/>
  <c r="E3390" i="1"/>
  <c r="E3391" i="1"/>
  <c r="E3392" i="1"/>
  <c r="E3393" i="1"/>
  <c r="E3394" i="1"/>
  <c r="E3395" i="1"/>
  <c r="E3396" i="1"/>
  <c r="E3397" i="1"/>
  <c r="E3398" i="1"/>
  <c r="E3399" i="1"/>
  <c r="E3400" i="1"/>
  <c r="E3401" i="1"/>
  <c r="E3402" i="1"/>
  <c r="E3403" i="1"/>
  <c r="E3404" i="1"/>
  <c r="E3405" i="1"/>
  <c r="E3406" i="1"/>
  <c r="E3407" i="1"/>
  <c r="E3408" i="1"/>
  <c r="E3409" i="1"/>
  <c r="E3410" i="1"/>
  <c r="E3411" i="1"/>
  <c r="E3412" i="1"/>
  <c r="E3413" i="1"/>
  <c r="E3414" i="1"/>
  <c r="E3415" i="1"/>
  <c r="E3416" i="1"/>
  <c r="E3417" i="1"/>
  <c r="E3418" i="1"/>
  <c r="E3419" i="1"/>
  <c r="E3420" i="1"/>
  <c r="E3421" i="1"/>
  <c r="E3422" i="1"/>
  <c r="E3423" i="1"/>
  <c r="E3424" i="1"/>
  <c r="E3425" i="1"/>
  <c r="E3426" i="1"/>
  <c r="E3427" i="1"/>
  <c r="E3428" i="1"/>
  <c r="E3429" i="1"/>
  <c r="E3430" i="1"/>
  <c r="E3431" i="1"/>
  <c r="E3432" i="1"/>
  <c r="E3433" i="1"/>
  <c r="E3434" i="1"/>
  <c r="E3435" i="1"/>
  <c r="E3436" i="1"/>
  <c r="E3437" i="1"/>
  <c r="E3438" i="1"/>
  <c r="E3439" i="1"/>
  <c r="E3440" i="1"/>
  <c r="E3441" i="1"/>
  <c r="E3442" i="1"/>
  <c r="E3443" i="1"/>
  <c r="E3444" i="1"/>
  <c r="E3445" i="1"/>
  <c r="E3446" i="1"/>
  <c r="E3447" i="1"/>
  <c r="E3448" i="1"/>
  <c r="E3449" i="1"/>
  <c r="E3450" i="1"/>
  <c r="E3451" i="1"/>
  <c r="E3452" i="1"/>
  <c r="E3453" i="1"/>
  <c r="E3454" i="1"/>
  <c r="E3455" i="1"/>
  <c r="E3456" i="1"/>
  <c r="E3457" i="1"/>
  <c r="E3458" i="1"/>
  <c r="E3459" i="1"/>
  <c r="E3460" i="1"/>
  <c r="E3461" i="1"/>
  <c r="E3462" i="1"/>
  <c r="E3463" i="1"/>
  <c r="E3464" i="1"/>
  <c r="E3465" i="1"/>
  <c r="E3466" i="1"/>
  <c r="E3467" i="1"/>
  <c r="E3468" i="1"/>
  <c r="E3469" i="1"/>
  <c r="E3470" i="1"/>
  <c r="E3471" i="1"/>
  <c r="E3472" i="1"/>
  <c r="E3473" i="1"/>
  <c r="E3474" i="1"/>
  <c r="E3475" i="1"/>
  <c r="E3476" i="1"/>
  <c r="E3477" i="1"/>
  <c r="E3478" i="1"/>
  <c r="E3479" i="1"/>
  <c r="E3480" i="1"/>
  <c r="E3481" i="1"/>
  <c r="E3482" i="1"/>
  <c r="E3483" i="1"/>
  <c r="E3484" i="1"/>
  <c r="E3485" i="1"/>
  <c r="E3486" i="1"/>
  <c r="E3487" i="1"/>
  <c r="E3488" i="1"/>
  <c r="E3489" i="1"/>
  <c r="E3490" i="1"/>
  <c r="E3491" i="1"/>
  <c r="E3492" i="1"/>
  <c r="E3493" i="1"/>
  <c r="E3494" i="1"/>
  <c r="E3495" i="1"/>
  <c r="E3496" i="1"/>
  <c r="E3497" i="1"/>
  <c r="E3498" i="1"/>
  <c r="E3499" i="1"/>
  <c r="E3500" i="1"/>
  <c r="E3501" i="1"/>
  <c r="E3502" i="1"/>
  <c r="E3503" i="1"/>
  <c r="E3504" i="1"/>
  <c r="E3505" i="1"/>
  <c r="E3506" i="1"/>
  <c r="E3507" i="1"/>
  <c r="E3508" i="1"/>
  <c r="E3509" i="1"/>
  <c r="E3510" i="1"/>
  <c r="E3511" i="1"/>
  <c r="E3512" i="1"/>
  <c r="E3513" i="1"/>
  <c r="E3514" i="1"/>
  <c r="E3515" i="1"/>
  <c r="E3516" i="1"/>
  <c r="E3517" i="1"/>
  <c r="E3518" i="1"/>
  <c r="E3519" i="1"/>
  <c r="E3520" i="1"/>
  <c r="E3521" i="1"/>
  <c r="E3522" i="1"/>
  <c r="E3523" i="1"/>
  <c r="E3524" i="1"/>
  <c r="E3525" i="1"/>
  <c r="E3526" i="1"/>
  <c r="E3527" i="1"/>
  <c r="E3528" i="1"/>
  <c r="E3529" i="1"/>
  <c r="E3530" i="1"/>
  <c r="E3531" i="1"/>
  <c r="E3532" i="1"/>
  <c r="E3533" i="1"/>
  <c r="E3534" i="1"/>
  <c r="E3535" i="1"/>
  <c r="E3536" i="1"/>
  <c r="E3537" i="1"/>
  <c r="E3538" i="1"/>
  <c r="E3539" i="1"/>
  <c r="E3540" i="1"/>
  <c r="E3541" i="1"/>
  <c r="E3542" i="1"/>
  <c r="E3543" i="1"/>
  <c r="E3544" i="1"/>
  <c r="E3545" i="1"/>
  <c r="E3546" i="1"/>
  <c r="E3547" i="1"/>
  <c r="E3548" i="1"/>
  <c r="E3549" i="1"/>
  <c r="E3550" i="1"/>
  <c r="E3551" i="1"/>
  <c r="E3552" i="1"/>
  <c r="E3553" i="1"/>
  <c r="E3554" i="1"/>
  <c r="E3555" i="1"/>
  <c r="E3556" i="1"/>
  <c r="E3557" i="1"/>
  <c r="E3558" i="1"/>
  <c r="E3559" i="1"/>
  <c r="E3560" i="1"/>
  <c r="E3561" i="1"/>
  <c r="E3562" i="1"/>
  <c r="E3563" i="1"/>
  <c r="E3564" i="1"/>
  <c r="E3565" i="1"/>
  <c r="E3566" i="1"/>
  <c r="E3567" i="1"/>
  <c r="E3568" i="1"/>
  <c r="E3569" i="1"/>
  <c r="E3610" i="1"/>
  <c r="E3611" i="1"/>
  <c r="E3612" i="1"/>
  <c r="E3613" i="1"/>
  <c r="E3614" i="1"/>
  <c r="E3615" i="1"/>
  <c r="E3616" i="1"/>
  <c r="E3617" i="1"/>
  <c r="E3618" i="1"/>
  <c r="E3619" i="1"/>
  <c r="E3620" i="1"/>
  <c r="E3621" i="1"/>
  <c r="E3622" i="1"/>
  <c r="E3623" i="1"/>
  <c r="E3624" i="1"/>
  <c r="E3625" i="1"/>
  <c r="E3626" i="1"/>
  <c r="E3627" i="1"/>
  <c r="E3628" i="1"/>
  <c r="E3629" i="1"/>
  <c r="E3630" i="1"/>
  <c r="E3631" i="1"/>
  <c r="E3632" i="1"/>
  <c r="E3633" i="1"/>
  <c r="E3634" i="1"/>
  <c r="E3635" i="1"/>
  <c r="E3636" i="1"/>
  <c r="E3637" i="1"/>
  <c r="E3638" i="1"/>
  <c r="E3639" i="1"/>
  <c r="E3640" i="1"/>
  <c r="E3641" i="1"/>
  <c r="E3642" i="1"/>
  <c r="E3643" i="1"/>
  <c r="E3644" i="1"/>
  <c r="E3645" i="1"/>
  <c r="E3646" i="1"/>
  <c r="E3647" i="1"/>
  <c r="E3648" i="1"/>
  <c r="E3649" i="1"/>
  <c r="E3650" i="1"/>
  <c r="E3651" i="1"/>
  <c r="E3652" i="1"/>
  <c r="E3653" i="1"/>
  <c r="E3654" i="1"/>
  <c r="E3655" i="1"/>
  <c r="E3656" i="1"/>
  <c r="E3657" i="1"/>
  <c r="E3658" i="1"/>
  <c r="E3659" i="1"/>
  <c r="E3660" i="1"/>
  <c r="E3661" i="1"/>
  <c r="E3662" i="1"/>
  <c r="E3663" i="1"/>
  <c r="E3664" i="1"/>
  <c r="E3665" i="1"/>
  <c r="E3666" i="1"/>
  <c r="E3667" i="1"/>
  <c r="E3668" i="1"/>
  <c r="E3669" i="1"/>
  <c r="E3670" i="1"/>
  <c r="E3671" i="1"/>
  <c r="E3672" i="1"/>
  <c r="E3673" i="1"/>
  <c r="E3674" i="1"/>
  <c r="E3675" i="1"/>
  <c r="E3676" i="1"/>
  <c r="E3677" i="1"/>
  <c r="E3678" i="1"/>
  <c r="E3679" i="1"/>
  <c r="E3680" i="1"/>
  <c r="E3681" i="1"/>
  <c r="E3682" i="1"/>
  <c r="E3683" i="1"/>
  <c r="E3684" i="1"/>
  <c r="E3685" i="1"/>
  <c r="E3686" i="1"/>
  <c r="E3687" i="1"/>
  <c r="E3688" i="1"/>
  <c r="E3689" i="1"/>
  <c r="E3690" i="1"/>
  <c r="E3691" i="1"/>
  <c r="E3692" i="1"/>
  <c r="E3693" i="1"/>
  <c r="E3694" i="1"/>
  <c r="E3695" i="1"/>
  <c r="E3696" i="1"/>
  <c r="E3697" i="1"/>
  <c r="E3698" i="1"/>
  <c r="E3699" i="1"/>
  <c r="E3700" i="1"/>
  <c r="E3701" i="1"/>
  <c r="E3702" i="1"/>
  <c r="E3703" i="1"/>
  <c r="E3704" i="1"/>
  <c r="E3705" i="1"/>
  <c r="E3706" i="1"/>
  <c r="E3707" i="1"/>
  <c r="E3708" i="1"/>
  <c r="E3709" i="1"/>
  <c r="E3710" i="1"/>
  <c r="E3711" i="1"/>
  <c r="E3712" i="1"/>
  <c r="E3713" i="1"/>
  <c r="E3714" i="1"/>
  <c r="E3715" i="1"/>
  <c r="E3716" i="1"/>
  <c r="E3717" i="1"/>
  <c r="E3718" i="1"/>
  <c r="E3719" i="1"/>
  <c r="E3720" i="1"/>
  <c r="E3721" i="1"/>
  <c r="E3722" i="1"/>
  <c r="E3723" i="1"/>
  <c r="E3724" i="1"/>
  <c r="E3725" i="1"/>
  <c r="E3726" i="1"/>
  <c r="E3727" i="1"/>
  <c r="E3728" i="1"/>
  <c r="E3729" i="1"/>
  <c r="E3730" i="1"/>
  <c r="E3731" i="1"/>
  <c r="E3732" i="1"/>
  <c r="E3733" i="1"/>
  <c r="E3734" i="1"/>
  <c r="E3735" i="1"/>
  <c r="E3736" i="1"/>
  <c r="E3737" i="1"/>
  <c r="E3738" i="1"/>
  <c r="E3739" i="1"/>
  <c r="E3740" i="1"/>
  <c r="E3741" i="1"/>
  <c r="E3742" i="1"/>
  <c r="E3743" i="1"/>
  <c r="E3744" i="1"/>
  <c r="E3745" i="1"/>
  <c r="E3746" i="1"/>
  <c r="E3747" i="1"/>
  <c r="E3748" i="1"/>
  <c r="E3749" i="1"/>
  <c r="E3750" i="1"/>
  <c r="E3751" i="1"/>
  <c r="E3752" i="1"/>
  <c r="E3753" i="1"/>
  <c r="E3754" i="1"/>
  <c r="E3755" i="1"/>
  <c r="E3756" i="1"/>
  <c r="E3757" i="1"/>
  <c r="E3758" i="1"/>
  <c r="E3759" i="1"/>
  <c r="E3760" i="1"/>
  <c r="E3761" i="1"/>
  <c r="E3762" i="1"/>
  <c r="E3763" i="1"/>
  <c r="E3764" i="1"/>
  <c r="E3765" i="1"/>
  <c r="E3766" i="1"/>
  <c r="E3767" i="1"/>
  <c r="E3768" i="1"/>
  <c r="E3769" i="1"/>
  <c r="E3770" i="1"/>
  <c r="E3771" i="1"/>
  <c r="E3772" i="1"/>
  <c r="E3773" i="1"/>
  <c r="E3774" i="1"/>
  <c r="E3775" i="1"/>
  <c r="E3776" i="1"/>
  <c r="E3777" i="1"/>
  <c r="E3778" i="1"/>
  <c r="E3779" i="1"/>
  <c r="E3780" i="1"/>
  <c r="E3781" i="1"/>
  <c r="E3782" i="1"/>
  <c r="E3783" i="1"/>
  <c r="E3784" i="1"/>
  <c r="E3785" i="1"/>
  <c r="E3786" i="1"/>
  <c r="E3787" i="1"/>
  <c r="E3788" i="1"/>
  <c r="E3789" i="1"/>
  <c r="E3790" i="1"/>
  <c r="E3791" i="1"/>
  <c r="E3792" i="1"/>
  <c r="E3833" i="1"/>
  <c r="E3834" i="1"/>
  <c r="E3835" i="1"/>
  <c r="E3836" i="1"/>
  <c r="E3837" i="1"/>
  <c r="E3838" i="1"/>
  <c r="E3839" i="1"/>
  <c r="E3840" i="1"/>
  <c r="E3841" i="1"/>
  <c r="E3842" i="1"/>
  <c r="E3843" i="1"/>
  <c r="E3844" i="1"/>
  <c r="E3845" i="1"/>
  <c r="E3846" i="1"/>
  <c r="E3847" i="1"/>
  <c r="E3848" i="1"/>
  <c r="E3849" i="1"/>
  <c r="E3850" i="1"/>
  <c r="E3851" i="1"/>
  <c r="E3852" i="1"/>
  <c r="E3853" i="1"/>
  <c r="E3854" i="1"/>
  <c r="E3855" i="1"/>
  <c r="E3856" i="1"/>
  <c r="E3857" i="1"/>
  <c r="E3858" i="1"/>
  <c r="E3859" i="1"/>
  <c r="E3860" i="1"/>
  <c r="E3861" i="1"/>
  <c r="E3862" i="1"/>
  <c r="E3863" i="1"/>
  <c r="E3864" i="1"/>
  <c r="E3865" i="1"/>
  <c r="E3866" i="1"/>
  <c r="E3867" i="1"/>
  <c r="E3868" i="1"/>
  <c r="E3869" i="1"/>
  <c r="E3870" i="1"/>
  <c r="E3871" i="1"/>
  <c r="E3872" i="1"/>
  <c r="E3873" i="1"/>
  <c r="E3874" i="1"/>
  <c r="E3875" i="1"/>
  <c r="E3876" i="1"/>
  <c r="E3877" i="1"/>
  <c r="E3878" i="1"/>
  <c r="E3879" i="1"/>
  <c r="E3880" i="1"/>
  <c r="E3881" i="1"/>
  <c r="E3882" i="1"/>
  <c r="E3883" i="1"/>
  <c r="E3884" i="1"/>
  <c r="E3885" i="1"/>
  <c r="E3886" i="1"/>
  <c r="E3887" i="1"/>
  <c r="E3888" i="1"/>
  <c r="E3889" i="1"/>
  <c r="E3890" i="1"/>
  <c r="E3891" i="1"/>
  <c r="E3892" i="1"/>
  <c r="E3893" i="1"/>
  <c r="E3894" i="1"/>
  <c r="E3895" i="1"/>
  <c r="E3896" i="1"/>
  <c r="E3897" i="1"/>
  <c r="E3898" i="1"/>
  <c r="E3899" i="1"/>
  <c r="E3900" i="1"/>
  <c r="E3901" i="1"/>
  <c r="E3902" i="1"/>
  <c r="E3903" i="1"/>
  <c r="E3904" i="1"/>
  <c r="E3905" i="1"/>
  <c r="E3906" i="1"/>
  <c r="E3907" i="1"/>
  <c r="E3908" i="1"/>
  <c r="E3909" i="1"/>
  <c r="E3910" i="1"/>
  <c r="E3911" i="1"/>
  <c r="E3912" i="1"/>
  <c r="E3913" i="1"/>
  <c r="E3914" i="1"/>
  <c r="E3915" i="1"/>
  <c r="E3916" i="1"/>
  <c r="E3917" i="1"/>
  <c r="E3918" i="1"/>
  <c r="E3919" i="1"/>
  <c r="E3920" i="1"/>
  <c r="E3921" i="1"/>
  <c r="E3922" i="1"/>
  <c r="E3923" i="1"/>
  <c r="E3924" i="1"/>
  <c r="E3925" i="1"/>
  <c r="E3926" i="1"/>
  <c r="E3927" i="1"/>
  <c r="E3928" i="1"/>
  <c r="E3929" i="1"/>
  <c r="E3930" i="1"/>
  <c r="E3931" i="1"/>
  <c r="E3932" i="1"/>
  <c r="E3933" i="1"/>
  <c r="E3934" i="1"/>
  <c r="E3935" i="1"/>
  <c r="E3936" i="1"/>
  <c r="E3937" i="1"/>
  <c r="E3938" i="1"/>
  <c r="E3939" i="1"/>
  <c r="E3940" i="1"/>
  <c r="E3941" i="1"/>
  <c r="E3942" i="1"/>
  <c r="E3943" i="1"/>
  <c r="E3944" i="1"/>
  <c r="E3945" i="1"/>
  <c r="E3946" i="1"/>
  <c r="E3947" i="1"/>
  <c r="E3948" i="1"/>
  <c r="E3949" i="1"/>
  <c r="E3950" i="1"/>
  <c r="E3951" i="1"/>
  <c r="E3952" i="1"/>
  <c r="E3953" i="1"/>
  <c r="E3954" i="1"/>
  <c r="E3955" i="1"/>
  <c r="E3956" i="1"/>
  <c r="E3957" i="1"/>
  <c r="E3958" i="1"/>
  <c r="E3959" i="1"/>
  <c r="E3960" i="1"/>
  <c r="E3961" i="1"/>
  <c r="E3962" i="1"/>
  <c r="E3963" i="1"/>
  <c r="E3964" i="1"/>
  <c r="E3965" i="1"/>
  <c r="E3966" i="1"/>
  <c r="E3967" i="1"/>
  <c r="E3968" i="1"/>
  <c r="E3969" i="1"/>
  <c r="E3970" i="1"/>
  <c r="E3971" i="1"/>
  <c r="E3972" i="1"/>
  <c r="E3973" i="1"/>
  <c r="E3974" i="1"/>
  <c r="E3975" i="1"/>
  <c r="E3976" i="1"/>
  <c r="E3977" i="1"/>
  <c r="E3978" i="1"/>
  <c r="E3979" i="1"/>
  <c r="E3980" i="1"/>
  <c r="E3981" i="1"/>
  <c r="E3982" i="1"/>
  <c r="E3983" i="1"/>
  <c r="E3984" i="1"/>
  <c r="E3985" i="1"/>
  <c r="E3986" i="1"/>
  <c r="E3987" i="1"/>
  <c r="E3988" i="1"/>
  <c r="E3989" i="1"/>
  <c r="E3990" i="1"/>
  <c r="E3991" i="1"/>
  <c r="E3992" i="1"/>
  <c r="E3993" i="1"/>
  <c r="E3994" i="1"/>
  <c r="E3995" i="1"/>
  <c r="E3996" i="1"/>
  <c r="E3997" i="1"/>
  <c r="E3998" i="1"/>
  <c r="E3999" i="1"/>
  <c r="E4000" i="1"/>
  <c r="E4001" i="1"/>
  <c r="E4002" i="1"/>
  <c r="E4003" i="1"/>
  <c r="E4004" i="1"/>
  <c r="E4005" i="1"/>
  <c r="E4006" i="1"/>
  <c r="E4007" i="1"/>
  <c r="E4008" i="1"/>
  <c r="E4009" i="1"/>
  <c r="E4010" i="1"/>
  <c r="E4011" i="1"/>
  <c r="E4012" i="1"/>
  <c r="E4013" i="1"/>
  <c r="E4014" i="1"/>
  <c r="E4015" i="1"/>
  <c r="E4063" i="1"/>
  <c r="E4064" i="1"/>
  <c r="E4065" i="1"/>
  <c r="E4066" i="1"/>
  <c r="E4067" i="1"/>
  <c r="E4068" i="1"/>
  <c r="E4069" i="1"/>
  <c r="E4070" i="1"/>
  <c r="E4071" i="1"/>
  <c r="E4072" i="1"/>
  <c r="E4073" i="1"/>
  <c r="E4074" i="1"/>
  <c r="E4075" i="1"/>
  <c r="E4076" i="1"/>
  <c r="E4077" i="1"/>
  <c r="E4078" i="1"/>
  <c r="E4079" i="1"/>
  <c r="E4080" i="1"/>
  <c r="E4081" i="1"/>
  <c r="E4082" i="1"/>
  <c r="E4083" i="1"/>
  <c r="E4084" i="1"/>
  <c r="E4085" i="1"/>
  <c r="E4086" i="1"/>
  <c r="E4087" i="1"/>
  <c r="E4088" i="1"/>
  <c r="E4089" i="1"/>
  <c r="E4090" i="1"/>
  <c r="E4091" i="1"/>
  <c r="E4092" i="1"/>
  <c r="E4093" i="1"/>
  <c r="E4094" i="1"/>
  <c r="E4095" i="1"/>
  <c r="E4096" i="1"/>
  <c r="E4097" i="1"/>
  <c r="E4098" i="1"/>
  <c r="E4099" i="1"/>
  <c r="E4100" i="1"/>
  <c r="E4101" i="1"/>
  <c r="E4102" i="1"/>
  <c r="E4103" i="1"/>
  <c r="E4104" i="1"/>
  <c r="E4105" i="1"/>
  <c r="E4106" i="1"/>
  <c r="E4107" i="1"/>
  <c r="E4108" i="1"/>
  <c r="E4109" i="1"/>
  <c r="E4110" i="1"/>
  <c r="E4111" i="1"/>
  <c r="E4112" i="1"/>
  <c r="E4113" i="1"/>
  <c r="E4114" i="1"/>
  <c r="E4115" i="1"/>
  <c r="E4116" i="1"/>
  <c r="E4117" i="1"/>
  <c r="E4118" i="1"/>
  <c r="E4119" i="1"/>
  <c r="E4120" i="1"/>
  <c r="E4121" i="1"/>
  <c r="E4122" i="1"/>
  <c r="E4123" i="1"/>
  <c r="E4124" i="1"/>
  <c r="E4125" i="1"/>
  <c r="E4126" i="1"/>
  <c r="E4127" i="1"/>
  <c r="E4128" i="1"/>
  <c r="E4129" i="1"/>
  <c r="E4130" i="1"/>
  <c r="E4131" i="1"/>
  <c r="E4132" i="1"/>
  <c r="E4133" i="1"/>
  <c r="E4134" i="1"/>
  <c r="E4135" i="1"/>
  <c r="E4136" i="1"/>
  <c r="E4137" i="1"/>
  <c r="E4138" i="1"/>
  <c r="E4139" i="1"/>
  <c r="E4140" i="1"/>
  <c r="E4141" i="1"/>
  <c r="E4142" i="1"/>
  <c r="E4143" i="1"/>
  <c r="E4144" i="1"/>
  <c r="E4145" i="1"/>
  <c r="E4146" i="1"/>
  <c r="E4147" i="1"/>
  <c r="E4148" i="1"/>
  <c r="E4149" i="1"/>
  <c r="E4150" i="1"/>
  <c r="E4151" i="1"/>
  <c r="E4152" i="1"/>
  <c r="E4153" i="1"/>
  <c r="E4154" i="1"/>
  <c r="E4155" i="1"/>
  <c r="E4156" i="1"/>
  <c r="E4157" i="1"/>
  <c r="E4158" i="1"/>
  <c r="E4159" i="1"/>
  <c r="E4160" i="1"/>
  <c r="E4161" i="1"/>
  <c r="E4162" i="1"/>
  <c r="E4163" i="1"/>
  <c r="E4164" i="1"/>
  <c r="E4165" i="1"/>
  <c r="E4166" i="1"/>
  <c r="E4167" i="1"/>
  <c r="E4168" i="1"/>
  <c r="E4169" i="1"/>
  <c r="E4170" i="1"/>
  <c r="E4171" i="1"/>
  <c r="E4172" i="1"/>
  <c r="E4173" i="1"/>
  <c r="E4174" i="1"/>
  <c r="E4175" i="1"/>
  <c r="E4176" i="1"/>
  <c r="E4177" i="1"/>
  <c r="E4178" i="1"/>
  <c r="E4179" i="1"/>
  <c r="E4180" i="1"/>
  <c r="E4181" i="1"/>
  <c r="E4182" i="1"/>
  <c r="E4183" i="1"/>
  <c r="E4184" i="1"/>
  <c r="E4185" i="1"/>
  <c r="E4186" i="1"/>
  <c r="E4187" i="1"/>
  <c r="E4188" i="1"/>
  <c r="E4189" i="1"/>
  <c r="E4190" i="1"/>
  <c r="E4191" i="1"/>
  <c r="E4192" i="1"/>
  <c r="E4193" i="1"/>
  <c r="E4194" i="1"/>
  <c r="E4195" i="1"/>
  <c r="E4196" i="1"/>
  <c r="E4197" i="1"/>
  <c r="E4198" i="1"/>
  <c r="E4199" i="1"/>
  <c r="E4200" i="1"/>
  <c r="E4201" i="1"/>
  <c r="E4202" i="1"/>
  <c r="E4203" i="1"/>
  <c r="E4204" i="1"/>
  <c r="E4205" i="1"/>
  <c r="E4206" i="1"/>
  <c r="E4207" i="1"/>
  <c r="E4208" i="1"/>
  <c r="E4209" i="1"/>
  <c r="E4210" i="1"/>
  <c r="E4211" i="1"/>
  <c r="E4212" i="1"/>
  <c r="E4213" i="1"/>
  <c r="E4214" i="1"/>
  <c r="E4215" i="1"/>
  <c r="E4216" i="1"/>
  <c r="E4217" i="1"/>
  <c r="E4218" i="1"/>
  <c r="E4219" i="1"/>
  <c r="E4220" i="1"/>
  <c r="E4221" i="1"/>
  <c r="E4222" i="1"/>
  <c r="E4223" i="1"/>
  <c r="E4224" i="1"/>
  <c r="E4225" i="1"/>
  <c r="E4226" i="1"/>
  <c r="E4227" i="1"/>
  <c r="E4228" i="1"/>
  <c r="E4229" i="1"/>
  <c r="E4230" i="1"/>
  <c r="E4231" i="1"/>
  <c r="E4232" i="1"/>
  <c r="E4233" i="1"/>
  <c r="E4234" i="1"/>
  <c r="E4235" i="1"/>
  <c r="E4236" i="1"/>
  <c r="E4237" i="1"/>
  <c r="E4238" i="1"/>
  <c r="E4280" i="1"/>
  <c r="E4281" i="1"/>
  <c r="E4282" i="1"/>
  <c r="E4283" i="1"/>
  <c r="E4284" i="1"/>
  <c r="E4285" i="1"/>
  <c r="E4286" i="1"/>
  <c r="E4287" i="1"/>
  <c r="E4288" i="1"/>
  <c r="E4289" i="1"/>
  <c r="E4290" i="1"/>
  <c r="E4291" i="1"/>
  <c r="E4292" i="1"/>
  <c r="E4293" i="1"/>
  <c r="E4294" i="1"/>
  <c r="E4295" i="1"/>
  <c r="E4296" i="1"/>
  <c r="E4297" i="1"/>
  <c r="E4298" i="1"/>
  <c r="E4299" i="1"/>
  <c r="E4300" i="1"/>
  <c r="E4301" i="1"/>
  <c r="E4302" i="1"/>
  <c r="E4303" i="1"/>
  <c r="E4304" i="1"/>
  <c r="E4305" i="1"/>
  <c r="E4306" i="1"/>
  <c r="E4307" i="1"/>
  <c r="E4308" i="1"/>
  <c r="E4309" i="1"/>
  <c r="E4310" i="1"/>
  <c r="E4311" i="1"/>
  <c r="E4312" i="1"/>
  <c r="E4313" i="1"/>
  <c r="E4314" i="1"/>
  <c r="E4315" i="1"/>
  <c r="E4316" i="1"/>
  <c r="E4317" i="1"/>
  <c r="E4318" i="1"/>
  <c r="E4319" i="1"/>
  <c r="E4320" i="1"/>
  <c r="E4321" i="1"/>
  <c r="E4322" i="1"/>
  <c r="E4323" i="1"/>
  <c r="E4324" i="1"/>
  <c r="E4325" i="1"/>
  <c r="E4326" i="1"/>
  <c r="E4327" i="1"/>
  <c r="E4328" i="1"/>
  <c r="E4329" i="1"/>
  <c r="E4330" i="1"/>
  <c r="E4331" i="1"/>
  <c r="E4332" i="1"/>
  <c r="E4333" i="1"/>
  <c r="E4334" i="1"/>
  <c r="E4335" i="1"/>
  <c r="E4336" i="1"/>
  <c r="E4337" i="1"/>
  <c r="E4338" i="1"/>
  <c r="E4339" i="1"/>
  <c r="E4340" i="1"/>
  <c r="E4341" i="1"/>
  <c r="E4342" i="1"/>
  <c r="E4343" i="1"/>
  <c r="E4344" i="1"/>
  <c r="E4345" i="1"/>
  <c r="E4346" i="1"/>
  <c r="E4347" i="1"/>
  <c r="E4348" i="1"/>
  <c r="E4349" i="1"/>
  <c r="E4350" i="1"/>
  <c r="E4351" i="1"/>
  <c r="E4352" i="1"/>
  <c r="E4353" i="1"/>
  <c r="E4354" i="1"/>
  <c r="E4355" i="1"/>
  <c r="E4356" i="1"/>
  <c r="E4357" i="1"/>
  <c r="E4358" i="1"/>
  <c r="E4359" i="1"/>
  <c r="E4360" i="1"/>
  <c r="E4361" i="1"/>
  <c r="E4362" i="1"/>
  <c r="E4363" i="1"/>
  <c r="E4364" i="1"/>
  <c r="E4365" i="1"/>
  <c r="E4366" i="1"/>
  <c r="E4367" i="1"/>
  <c r="E4368" i="1"/>
  <c r="E4369" i="1"/>
  <c r="E4370" i="1"/>
  <c r="E4371" i="1"/>
  <c r="E4372" i="1"/>
  <c r="E4373" i="1"/>
  <c r="E4374" i="1"/>
  <c r="E4375" i="1"/>
  <c r="E4376" i="1"/>
  <c r="E4377" i="1"/>
  <c r="E4378" i="1"/>
  <c r="E4379" i="1"/>
  <c r="E4380" i="1"/>
  <c r="E4381" i="1"/>
  <c r="E4382" i="1"/>
  <c r="E4383" i="1"/>
  <c r="E4384" i="1"/>
  <c r="E4385" i="1"/>
  <c r="E4386" i="1"/>
  <c r="E4387" i="1"/>
  <c r="E4388" i="1"/>
  <c r="E4389" i="1"/>
  <c r="E4390" i="1"/>
  <c r="E4391" i="1"/>
  <c r="E4392" i="1"/>
  <c r="E4393" i="1"/>
  <c r="E4394" i="1"/>
  <c r="E4395" i="1"/>
  <c r="E4396" i="1"/>
  <c r="E4397" i="1"/>
  <c r="E4398" i="1"/>
  <c r="E4399" i="1"/>
  <c r="E4400" i="1"/>
  <c r="E4401" i="1"/>
  <c r="E4402" i="1"/>
  <c r="E4403" i="1"/>
  <c r="E4404" i="1"/>
  <c r="E4405" i="1"/>
  <c r="E4406" i="1"/>
  <c r="E4407" i="1"/>
  <c r="E4408" i="1"/>
  <c r="E4409" i="1"/>
  <c r="E4410" i="1"/>
  <c r="E4411" i="1"/>
  <c r="E4412" i="1"/>
  <c r="E4413" i="1"/>
  <c r="E4414" i="1"/>
  <c r="E4415" i="1"/>
  <c r="E4416" i="1"/>
  <c r="E4417" i="1"/>
  <c r="E4418" i="1"/>
  <c r="E4419" i="1"/>
  <c r="E4420" i="1"/>
  <c r="E4421" i="1"/>
  <c r="E4422" i="1"/>
  <c r="E4423" i="1"/>
  <c r="E4424" i="1"/>
  <c r="E4425" i="1"/>
  <c r="E4426" i="1"/>
  <c r="E4427" i="1"/>
  <c r="E4428" i="1"/>
  <c r="E4429" i="1"/>
  <c r="E4430" i="1"/>
  <c r="E4431" i="1"/>
  <c r="E4432" i="1"/>
  <c r="E4433" i="1"/>
  <c r="E4434" i="1"/>
  <c r="E4435" i="1"/>
  <c r="E4436" i="1"/>
  <c r="E4437" i="1"/>
  <c r="E4438" i="1"/>
  <c r="E4439" i="1"/>
  <c r="E4440" i="1"/>
  <c r="E4441" i="1"/>
  <c r="E4442" i="1"/>
  <c r="E4443" i="1"/>
  <c r="E4444" i="1"/>
  <c r="E4445" i="1"/>
  <c r="E4446" i="1"/>
  <c r="E4447" i="1"/>
  <c r="E4448" i="1"/>
  <c r="E4449" i="1"/>
  <c r="E4450" i="1"/>
  <c r="E4451" i="1"/>
  <c r="E4452" i="1"/>
  <c r="E4453" i="1"/>
  <c r="E4454" i="1"/>
  <c r="E4455" i="1"/>
  <c r="E4456" i="1"/>
  <c r="E4457" i="1"/>
  <c r="E4458" i="1"/>
  <c r="E4459" i="1"/>
  <c r="E4460" i="1"/>
  <c r="E4461" i="1"/>
  <c r="E4501" i="1"/>
  <c r="E4502" i="1"/>
  <c r="E4503" i="1"/>
  <c r="E4504" i="1"/>
  <c r="E4505" i="1"/>
  <c r="E4506" i="1"/>
  <c r="E4507" i="1"/>
  <c r="E4508" i="1"/>
  <c r="E4509" i="1"/>
  <c r="E4510" i="1"/>
  <c r="E4511" i="1"/>
  <c r="E4512" i="1"/>
  <c r="E4513" i="1"/>
  <c r="E4514" i="1"/>
  <c r="E4515" i="1"/>
  <c r="E4516" i="1"/>
  <c r="E4517" i="1"/>
  <c r="E4518" i="1"/>
  <c r="E4519" i="1"/>
  <c r="E4520" i="1"/>
  <c r="E4521" i="1"/>
  <c r="E4522" i="1"/>
  <c r="E4523" i="1"/>
  <c r="E4524" i="1"/>
  <c r="E4525" i="1"/>
  <c r="E4526" i="1"/>
  <c r="E4527" i="1"/>
  <c r="E4528" i="1"/>
  <c r="E4529" i="1"/>
  <c r="E4530" i="1"/>
  <c r="E4531" i="1"/>
  <c r="E4532" i="1"/>
  <c r="E4533" i="1"/>
  <c r="E4534" i="1"/>
  <c r="E4535" i="1"/>
  <c r="E4536" i="1"/>
  <c r="E4537" i="1"/>
  <c r="E4538" i="1"/>
  <c r="E4539" i="1"/>
  <c r="E4540" i="1"/>
  <c r="E4541" i="1"/>
  <c r="E4542" i="1"/>
  <c r="E4543" i="1"/>
  <c r="E4544" i="1"/>
  <c r="E4545" i="1"/>
  <c r="E4546" i="1"/>
  <c r="E4547" i="1"/>
  <c r="E4548" i="1"/>
  <c r="E4549" i="1"/>
  <c r="E4550" i="1"/>
  <c r="E4551" i="1"/>
  <c r="E4552" i="1"/>
  <c r="E4553" i="1"/>
  <c r="E4554" i="1"/>
  <c r="E4555" i="1"/>
  <c r="E4556" i="1"/>
  <c r="E4557" i="1"/>
  <c r="E4558" i="1"/>
  <c r="E4559" i="1"/>
  <c r="E4560" i="1"/>
  <c r="E4561" i="1"/>
  <c r="E4562" i="1"/>
  <c r="E4563" i="1"/>
  <c r="E4564" i="1"/>
  <c r="E4565" i="1"/>
  <c r="E4566" i="1"/>
  <c r="E4567" i="1"/>
  <c r="E4568" i="1"/>
  <c r="E4569" i="1"/>
  <c r="E4570" i="1"/>
  <c r="E4571" i="1"/>
  <c r="E4572" i="1"/>
  <c r="E4573" i="1"/>
  <c r="E4574" i="1"/>
  <c r="E4575" i="1"/>
  <c r="E4576" i="1"/>
  <c r="E4577" i="1"/>
  <c r="E4578" i="1"/>
  <c r="E4579" i="1"/>
  <c r="E4580" i="1"/>
  <c r="E4581" i="1"/>
  <c r="E4582" i="1"/>
  <c r="E4583" i="1"/>
  <c r="E4584" i="1"/>
  <c r="E4585" i="1"/>
  <c r="E4586" i="1"/>
  <c r="E4587" i="1"/>
  <c r="E4588" i="1"/>
  <c r="E4589" i="1"/>
  <c r="E4590" i="1"/>
  <c r="E4591" i="1"/>
  <c r="E4592" i="1"/>
  <c r="E4593" i="1"/>
  <c r="E4594" i="1"/>
  <c r="E4595" i="1"/>
  <c r="E4596" i="1"/>
  <c r="E4597" i="1"/>
  <c r="E4598" i="1"/>
  <c r="E4599" i="1"/>
  <c r="E4600" i="1"/>
  <c r="E4601" i="1"/>
  <c r="E4602" i="1"/>
  <c r="E4603" i="1"/>
  <c r="E4604" i="1"/>
  <c r="E4605" i="1"/>
  <c r="E4606" i="1"/>
  <c r="E4607" i="1"/>
  <c r="E4608" i="1"/>
  <c r="E4609" i="1"/>
  <c r="E4610" i="1"/>
  <c r="E4611" i="1"/>
  <c r="E4612" i="1"/>
  <c r="E4613" i="1"/>
  <c r="E4614" i="1"/>
  <c r="E4615" i="1"/>
  <c r="E4616" i="1"/>
  <c r="E4617" i="1"/>
  <c r="E4618" i="1"/>
  <c r="E4619" i="1"/>
  <c r="E4620" i="1"/>
  <c r="E4621" i="1"/>
  <c r="E4622" i="1"/>
  <c r="E4623" i="1"/>
  <c r="E4624" i="1"/>
  <c r="E4625" i="1"/>
  <c r="E4626" i="1"/>
  <c r="E4627" i="1"/>
  <c r="E4628" i="1"/>
  <c r="E4629" i="1"/>
  <c r="E4630" i="1"/>
  <c r="E4631" i="1"/>
  <c r="E4632" i="1"/>
  <c r="E4633" i="1"/>
  <c r="E4634" i="1"/>
  <c r="E4635" i="1"/>
  <c r="E4636" i="1"/>
  <c r="E4637" i="1"/>
  <c r="E4638" i="1"/>
  <c r="E4639" i="1"/>
  <c r="E4640" i="1"/>
  <c r="E4641" i="1"/>
  <c r="E4642" i="1"/>
  <c r="E4643" i="1"/>
  <c r="E4644" i="1"/>
  <c r="E4645" i="1"/>
  <c r="E4646" i="1"/>
  <c r="E4647" i="1"/>
  <c r="E4648" i="1"/>
  <c r="E4649" i="1"/>
  <c r="E4650" i="1"/>
  <c r="E4651" i="1"/>
  <c r="E4652" i="1"/>
  <c r="E4653" i="1"/>
  <c r="E4654" i="1"/>
  <c r="E4655" i="1"/>
  <c r="E4656" i="1"/>
  <c r="E4657" i="1"/>
  <c r="E4658" i="1"/>
  <c r="E4659" i="1"/>
  <c r="E4660" i="1"/>
  <c r="E4661" i="1"/>
  <c r="E4662" i="1"/>
  <c r="E4663" i="1"/>
  <c r="E4664" i="1"/>
  <c r="E4665" i="1"/>
  <c r="E4666" i="1"/>
  <c r="E4667" i="1"/>
  <c r="E4668" i="1"/>
  <c r="E4669" i="1"/>
  <c r="E4670" i="1"/>
  <c r="E4671" i="1"/>
  <c r="E4672" i="1"/>
  <c r="E4673" i="1"/>
  <c r="E4674" i="1"/>
  <c r="E4675" i="1"/>
  <c r="E4676" i="1"/>
  <c r="E4677" i="1"/>
  <c r="E4678" i="1"/>
  <c r="E4679" i="1"/>
  <c r="E4680" i="1"/>
  <c r="E4681" i="1"/>
  <c r="E4682" i="1"/>
  <c r="E4683" i="1"/>
  <c r="E4684" i="1"/>
  <c r="E4689" i="1"/>
  <c r="E4690" i="1"/>
  <c r="E4691" i="1"/>
  <c r="E4692" i="1"/>
  <c r="E4693" i="1"/>
  <c r="E4694" i="1"/>
  <c r="E4695" i="1"/>
  <c r="E4697" i="1"/>
  <c r="E4698" i="1"/>
  <c r="E4699" i="1"/>
  <c r="E4700" i="1"/>
  <c r="E4701" i="1"/>
  <c r="E4702" i="1"/>
  <c r="E4703" i="1"/>
  <c r="E4704" i="1"/>
  <c r="E4705" i="1"/>
  <c r="E4706" i="1"/>
  <c r="E4707" i="1"/>
  <c r="E4708" i="1"/>
  <c r="E4709" i="1"/>
  <c r="E4710" i="1"/>
  <c r="E4711" i="1"/>
  <c r="E4712" i="1"/>
  <c r="E4713" i="1"/>
  <c r="E4714" i="1"/>
  <c r="E4715" i="1"/>
  <c r="E4716" i="1"/>
  <c r="E4717" i="1"/>
  <c r="E4718" i="1"/>
  <c r="E4719" i="1"/>
  <c r="E4720" i="1"/>
  <c r="E4721" i="1"/>
  <c r="E4722" i="1"/>
  <c r="E4723" i="1"/>
  <c r="E4724" i="1"/>
  <c r="E4725" i="1"/>
  <c r="E4726" i="1"/>
  <c r="E4727" i="1"/>
  <c r="E4728" i="1"/>
  <c r="E4729" i="1"/>
  <c r="E4730" i="1"/>
  <c r="E4731" i="1"/>
  <c r="E4732" i="1"/>
  <c r="E4733" i="1"/>
  <c r="E4734" i="1"/>
  <c r="E4735" i="1"/>
  <c r="E4736" i="1"/>
  <c r="E4737" i="1"/>
  <c r="E4738" i="1"/>
  <c r="E4739" i="1"/>
  <c r="E4740" i="1"/>
  <c r="E4741" i="1"/>
  <c r="E4742" i="1"/>
  <c r="E4743" i="1"/>
  <c r="E4744" i="1"/>
  <c r="E4745" i="1"/>
  <c r="E4746" i="1"/>
  <c r="E4747" i="1"/>
  <c r="E4748" i="1"/>
  <c r="E4749" i="1"/>
  <c r="E4750" i="1"/>
  <c r="E4751" i="1"/>
  <c r="E4752" i="1"/>
  <c r="E4753" i="1"/>
  <c r="E4754" i="1"/>
  <c r="E4755" i="1"/>
  <c r="E4756" i="1"/>
  <c r="E4757" i="1"/>
  <c r="E4758" i="1"/>
  <c r="E4759" i="1"/>
  <c r="E4760" i="1"/>
  <c r="E4761" i="1"/>
  <c r="E4762" i="1"/>
  <c r="E4763" i="1"/>
  <c r="E4764" i="1"/>
  <c r="E4765" i="1"/>
  <c r="E4766" i="1"/>
  <c r="E4767" i="1"/>
  <c r="E4768" i="1"/>
  <c r="E4769" i="1"/>
  <c r="E4770" i="1"/>
  <c r="E4771" i="1"/>
  <c r="E4772" i="1"/>
  <c r="E4773" i="1"/>
  <c r="E4774" i="1"/>
  <c r="E4775" i="1"/>
  <c r="E4776" i="1"/>
  <c r="E4777" i="1"/>
  <c r="E4778" i="1"/>
  <c r="E4779" i="1"/>
  <c r="E4780" i="1"/>
  <c r="E4781" i="1"/>
  <c r="E4782" i="1"/>
  <c r="E4783" i="1"/>
  <c r="E4784" i="1"/>
  <c r="E4785" i="1"/>
  <c r="E4786" i="1"/>
  <c r="E4787" i="1"/>
  <c r="E4788" i="1"/>
  <c r="E4789" i="1"/>
  <c r="E4790" i="1"/>
  <c r="E4791" i="1"/>
  <c r="E4792" i="1"/>
  <c r="E4793" i="1"/>
  <c r="E4794" i="1"/>
  <c r="E4795" i="1"/>
  <c r="E4796" i="1"/>
  <c r="E4797" i="1"/>
  <c r="E4798" i="1"/>
  <c r="E4799" i="1"/>
  <c r="E4800" i="1"/>
  <c r="E4801" i="1"/>
  <c r="E4802" i="1"/>
  <c r="E4803" i="1"/>
  <c r="E4804" i="1"/>
  <c r="E4805" i="1"/>
  <c r="E4806" i="1"/>
  <c r="E4807" i="1"/>
  <c r="E4808" i="1"/>
  <c r="E4809" i="1"/>
  <c r="E4810" i="1"/>
  <c r="E4811" i="1"/>
  <c r="E4812" i="1"/>
  <c r="E4813" i="1"/>
  <c r="E4814" i="1"/>
  <c r="E4815" i="1"/>
  <c r="E4816" i="1"/>
  <c r="E4817" i="1"/>
  <c r="E4818" i="1"/>
  <c r="E4819" i="1"/>
  <c r="E4820" i="1"/>
  <c r="E4821" i="1"/>
  <c r="E4822" i="1"/>
  <c r="E4823" i="1"/>
  <c r="E4824" i="1"/>
  <c r="E4825" i="1"/>
  <c r="E4826" i="1"/>
  <c r="E4827" i="1"/>
  <c r="E4828" i="1"/>
  <c r="E4829" i="1"/>
  <c r="E4830" i="1"/>
  <c r="E4831" i="1"/>
  <c r="E4832" i="1"/>
  <c r="E4833" i="1"/>
  <c r="E4834" i="1"/>
  <c r="E4835" i="1"/>
  <c r="E4836" i="1"/>
  <c r="E4837" i="1"/>
  <c r="E4838" i="1"/>
  <c r="E4839" i="1"/>
  <c r="E4840" i="1"/>
  <c r="E4841" i="1"/>
  <c r="E4842" i="1"/>
  <c r="E4843" i="1"/>
  <c r="E4844" i="1"/>
  <c r="E4845" i="1"/>
  <c r="E4846" i="1"/>
  <c r="E4847" i="1"/>
  <c r="E4848" i="1"/>
  <c r="E4849" i="1"/>
  <c r="E4850" i="1"/>
  <c r="E4851" i="1"/>
  <c r="E4852" i="1"/>
  <c r="E4853" i="1"/>
  <c r="E4854" i="1"/>
  <c r="E4855" i="1"/>
  <c r="E4856" i="1"/>
  <c r="E4857" i="1"/>
  <c r="E4858" i="1"/>
  <c r="E4859" i="1"/>
  <c r="E4860" i="1"/>
  <c r="E4861" i="1"/>
  <c r="E4862" i="1"/>
  <c r="E4863" i="1"/>
  <c r="E4864" i="1"/>
  <c r="E4865" i="1"/>
  <c r="E4866" i="1"/>
  <c r="E4867" i="1"/>
  <c r="E4868" i="1"/>
  <c r="E4869" i="1"/>
  <c r="E4870" i="1"/>
  <c r="E4871" i="1"/>
  <c r="E4872" i="1"/>
  <c r="E4873" i="1"/>
  <c r="E4874" i="1"/>
  <c r="E4875" i="1"/>
  <c r="E4876" i="1"/>
  <c r="E4877" i="1"/>
  <c r="E4878" i="1"/>
  <c r="E4879" i="1"/>
  <c r="E4880" i="1"/>
  <c r="E4881" i="1"/>
  <c r="E4882" i="1"/>
  <c r="E4883" i="1"/>
  <c r="E4884" i="1"/>
  <c r="E4885" i="1"/>
  <c r="E4886" i="1"/>
  <c r="E4887" i="1"/>
  <c r="E4888" i="1"/>
  <c r="E4889" i="1"/>
  <c r="E4890" i="1"/>
  <c r="E4891" i="1"/>
  <c r="E4892" i="1"/>
  <c r="E4893" i="1"/>
  <c r="E4894" i="1"/>
  <c r="E4895" i="1"/>
  <c r="E4896" i="1"/>
  <c r="E4897" i="1"/>
  <c r="E4898" i="1"/>
  <c r="E4899" i="1"/>
  <c r="E4900" i="1"/>
  <c r="E4901" i="1"/>
  <c r="E4902" i="1"/>
  <c r="E4903" i="1"/>
  <c r="E4904" i="1"/>
  <c r="E4905" i="1"/>
  <c r="E4906" i="1"/>
  <c r="E4907" i="1"/>
  <c r="E4954" i="1"/>
  <c r="E4955" i="1"/>
  <c r="E4956" i="1"/>
  <c r="E4957" i="1"/>
  <c r="E4958" i="1"/>
  <c r="E4959" i="1"/>
  <c r="E4960" i="1"/>
  <c r="E4961" i="1"/>
  <c r="E4962" i="1"/>
  <c r="E4963" i="1"/>
  <c r="E4964" i="1"/>
  <c r="E4965" i="1"/>
  <c r="E4966" i="1"/>
  <c r="E4967" i="1"/>
  <c r="E4968" i="1"/>
  <c r="E4969" i="1"/>
  <c r="E4970" i="1"/>
  <c r="E4971" i="1"/>
  <c r="E4972" i="1"/>
  <c r="E4973" i="1"/>
  <c r="E4974" i="1"/>
  <c r="E4975" i="1"/>
  <c r="E4976" i="1"/>
  <c r="E4977" i="1"/>
  <c r="E4978" i="1"/>
  <c r="E4979" i="1"/>
  <c r="E4980" i="1"/>
  <c r="E4981" i="1"/>
  <c r="E4982" i="1"/>
  <c r="E4983" i="1"/>
  <c r="E4984" i="1"/>
  <c r="E4985" i="1"/>
  <c r="E4986" i="1"/>
  <c r="E4987" i="1"/>
  <c r="E4988" i="1"/>
  <c r="E4989" i="1"/>
  <c r="E4990" i="1"/>
  <c r="E4991" i="1"/>
  <c r="E4992" i="1"/>
  <c r="E4993" i="1"/>
  <c r="E4994" i="1"/>
  <c r="E4995" i="1"/>
  <c r="E4996" i="1"/>
  <c r="E4997" i="1"/>
  <c r="E4998" i="1"/>
  <c r="E4999" i="1"/>
  <c r="E5000" i="1"/>
  <c r="E5001" i="1"/>
  <c r="E5002" i="1"/>
  <c r="E5003" i="1"/>
  <c r="E5004" i="1"/>
  <c r="E5005" i="1"/>
  <c r="E5006" i="1"/>
  <c r="E5007" i="1"/>
  <c r="E5008" i="1"/>
  <c r="E5009" i="1"/>
  <c r="E5010" i="1"/>
  <c r="E5011" i="1"/>
  <c r="E5012" i="1"/>
  <c r="E5013" i="1"/>
  <c r="E5014" i="1"/>
  <c r="E5015" i="1"/>
  <c r="E5016" i="1"/>
  <c r="E5017" i="1"/>
  <c r="E5018" i="1"/>
  <c r="E5019" i="1"/>
  <c r="E5020" i="1"/>
  <c r="E5021" i="1"/>
  <c r="E5022" i="1"/>
  <c r="E5023" i="1"/>
  <c r="E5024" i="1"/>
  <c r="E5026" i="1"/>
  <c r="E5027" i="1"/>
  <c r="E5028" i="1"/>
  <c r="E5029" i="1"/>
  <c r="E5030" i="1"/>
  <c r="E5031" i="1"/>
  <c r="E5032" i="1"/>
  <c r="E5033" i="1"/>
  <c r="E5034" i="1"/>
  <c r="E5035" i="1"/>
  <c r="E5036" i="1"/>
  <c r="E5037" i="1"/>
  <c r="E5038" i="1"/>
  <c r="E5039" i="1"/>
  <c r="E5040" i="1"/>
  <c r="E5041" i="1"/>
  <c r="E5042" i="1"/>
  <c r="E5043" i="1"/>
  <c r="E5044" i="1"/>
  <c r="E5045" i="1"/>
  <c r="E5046" i="1"/>
  <c r="E5047" i="1"/>
  <c r="E5048" i="1"/>
  <c r="E5049" i="1"/>
  <c r="E5050" i="1"/>
  <c r="E5051" i="1"/>
  <c r="E5052" i="1"/>
  <c r="E5053" i="1"/>
  <c r="E5054" i="1"/>
  <c r="E5055" i="1"/>
  <c r="E5056" i="1"/>
  <c r="E5057" i="1"/>
  <c r="E5058" i="1"/>
  <c r="E5059" i="1"/>
  <c r="E5060" i="1"/>
  <c r="E5061" i="1"/>
  <c r="E5062" i="1"/>
  <c r="E5063" i="1"/>
  <c r="E5064" i="1"/>
  <c r="E5065" i="1"/>
  <c r="E5066" i="1"/>
  <c r="E5067" i="1"/>
  <c r="E5068" i="1"/>
  <c r="E5069" i="1"/>
  <c r="E5070" i="1"/>
  <c r="E5071" i="1"/>
  <c r="E5072" i="1"/>
  <c r="E5073" i="1"/>
  <c r="E5074" i="1"/>
  <c r="E5075" i="1"/>
  <c r="E5076" i="1"/>
  <c r="E5077" i="1"/>
  <c r="E5078" i="1"/>
  <c r="E5079" i="1"/>
  <c r="E5080" i="1"/>
  <c r="E5081" i="1"/>
  <c r="E5082" i="1"/>
  <c r="E5083" i="1"/>
  <c r="E5084" i="1"/>
  <c r="E5085" i="1"/>
  <c r="E5086" i="1"/>
  <c r="E5087" i="1"/>
  <c r="E5088" i="1"/>
  <c r="E5089" i="1"/>
  <c r="E5090" i="1"/>
  <c r="E5091" i="1"/>
  <c r="E5092" i="1"/>
  <c r="E5093" i="1"/>
  <c r="E5094" i="1"/>
  <c r="E5095" i="1"/>
  <c r="E5096" i="1"/>
  <c r="E5097" i="1"/>
  <c r="E5098" i="1"/>
  <c r="E5099" i="1"/>
  <c r="E5100" i="1"/>
  <c r="E5101" i="1"/>
  <c r="E5102" i="1"/>
  <c r="E5103" i="1"/>
  <c r="E5104" i="1"/>
  <c r="E5105" i="1"/>
  <c r="E5106" i="1"/>
  <c r="E5107" i="1"/>
  <c r="E5108" i="1"/>
  <c r="E5109" i="1"/>
  <c r="E5110" i="1"/>
  <c r="E5111" i="1"/>
  <c r="E5112" i="1"/>
  <c r="E5113" i="1"/>
  <c r="E5114" i="1"/>
  <c r="E5115" i="1"/>
  <c r="E5116" i="1"/>
  <c r="E5117" i="1"/>
  <c r="E5118" i="1"/>
  <c r="E5119" i="1"/>
  <c r="E5120" i="1"/>
  <c r="E5121" i="1"/>
  <c r="E5122" i="1"/>
  <c r="E5123" i="1"/>
  <c r="E5124" i="1"/>
  <c r="E5125" i="1"/>
  <c r="E5126" i="1"/>
  <c r="E5127" i="1"/>
  <c r="E5128" i="1"/>
  <c r="E5129" i="1"/>
  <c r="E5130" i="1"/>
  <c r="E5402" i="1"/>
  <c r="E5403" i="1"/>
  <c r="E5404" i="1"/>
  <c r="E5405" i="1"/>
  <c r="E5406" i="1"/>
  <c r="E5407" i="1"/>
  <c r="E5408" i="1"/>
  <c r="E5409" i="1"/>
  <c r="E5410" i="1"/>
  <c r="E5411" i="1"/>
  <c r="E5412" i="1"/>
  <c r="E5413" i="1"/>
  <c r="E5414" i="1"/>
  <c r="E5415" i="1"/>
  <c r="E5416" i="1"/>
  <c r="E5417" i="1"/>
  <c r="E5418" i="1"/>
  <c r="E5419" i="1"/>
  <c r="E5420" i="1"/>
  <c r="E5421" i="1"/>
  <c r="E5422" i="1"/>
  <c r="E5423" i="1"/>
  <c r="E5424" i="1"/>
  <c r="E5425" i="1"/>
  <c r="E5426" i="1"/>
  <c r="E5427" i="1"/>
  <c r="E5428" i="1"/>
  <c r="E5429" i="1"/>
  <c r="E5430" i="1"/>
  <c r="E5431" i="1"/>
  <c r="E5432" i="1"/>
  <c r="E5433" i="1"/>
  <c r="E5434" i="1"/>
  <c r="E5435" i="1"/>
  <c r="E5436" i="1"/>
  <c r="E5437" i="1"/>
  <c r="E5438" i="1"/>
  <c r="E5439" i="1"/>
  <c r="E5440" i="1"/>
  <c r="E5441" i="1"/>
  <c r="E5442" i="1"/>
  <c r="E5443" i="1"/>
  <c r="E5444" i="1"/>
  <c r="E5445" i="1"/>
  <c r="E5446" i="1"/>
  <c r="E5447" i="1"/>
  <c r="E5448" i="1"/>
  <c r="E5449" i="1"/>
  <c r="E5450" i="1"/>
  <c r="E5451" i="1"/>
  <c r="E5452" i="1"/>
  <c r="E5453" i="1"/>
  <c r="E5454" i="1"/>
  <c r="E5455" i="1"/>
  <c r="E5456" i="1"/>
  <c r="E5457" i="1"/>
  <c r="E5458" i="1"/>
  <c r="E5459" i="1"/>
  <c r="E5460" i="1"/>
  <c r="E5461" i="1"/>
  <c r="E5462" i="1"/>
  <c r="E5463" i="1"/>
  <c r="E5464" i="1"/>
  <c r="E5465" i="1"/>
  <c r="E5466" i="1"/>
  <c r="E5467" i="1"/>
  <c r="E5468" i="1"/>
  <c r="E5469" i="1"/>
  <c r="E5470" i="1"/>
  <c r="E5471" i="1"/>
  <c r="E5472" i="1"/>
  <c r="E5473" i="1"/>
  <c r="E5474" i="1"/>
  <c r="E5475" i="1"/>
  <c r="E5476" i="1"/>
  <c r="E5477" i="1"/>
  <c r="E5478" i="1"/>
  <c r="E5479" i="1"/>
  <c r="E5480" i="1"/>
  <c r="E5481" i="1"/>
  <c r="E5482" i="1"/>
  <c r="E5483" i="1"/>
  <c r="E5484" i="1"/>
  <c r="E5485" i="1"/>
  <c r="E5486" i="1"/>
  <c r="E5487" i="1"/>
  <c r="E5488" i="1"/>
  <c r="E5489" i="1"/>
  <c r="E5490" i="1"/>
  <c r="E5491" i="1"/>
  <c r="E5492" i="1"/>
  <c r="E5493" i="1"/>
  <c r="E5494" i="1"/>
  <c r="E5495" i="1"/>
  <c r="E5496" i="1"/>
  <c r="E5497" i="1"/>
  <c r="E5498" i="1"/>
  <c r="E5499" i="1"/>
  <c r="E5500" i="1"/>
  <c r="E5501" i="1"/>
  <c r="E5502" i="1"/>
  <c r="E5503" i="1"/>
  <c r="E5504" i="1"/>
  <c r="E5505" i="1"/>
  <c r="E5506" i="1"/>
  <c r="E5507" i="1"/>
  <c r="E5508" i="1"/>
  <c r="E5509" i="1"/>
  <c r="E5510" i="1"/>
  <c r="E5511" i="1"/>
  <c r="E5512" i="1"/>
  <c r="E5513" i="1"/>
  <c r="E5514" i="1"/>
  <c r="E5515" i="1"/>
  <c r="E5516" i="1"/>
  <c r="E5517" i="1"/>
  <c r="E5518" i="1"/>
  <c r="E5519" i="1"/>
  <c r="E5520" i="1"/>
  <c r="E5521" i="1"/>
  <c r="E5522" i="1"/>
  <c r="E5523" i="1"/>
  <c r="E5524" i="1"/>
  <c r="E5525" i="1"/>
  <c r="E5526" i="1"/>
  <c r="E5527" i="1"/>
  <c r="E5528" i="1"/>
  <c r="E5529" i="1"/>
  <c r="E5530" i="1"/>
  <c r="E5531" i="1"/>
  <c r="E5532" i="1"/>
  <c r="E5533" i="1"/>
  <c r="E5534" i="1"/>
  <c r="E5535" i="1"/>
  <c r="E5536" i="1"/>
  <c r="E5537" i="1"/>
  <c r="E5538" i="1"/>
  <c r="E5539" i="1"/>
  <c r="E5540" i="1"/>
  <c r="E5541" i="1"/>
  <c r="E5542" i="1"/>
  <c r="E5543" i="1"/>
  <c r="E5544" i="1"/>
  <c r="E5545" i="1"/>
  <c r="E5546" i="1"/>
  <c r="E5547" i="1"/>
  <c r="E5548" i="1"/>
  <c r="E5549" i="1"/>
  <c r="E5550" i="1"/>
  <c r="E5551" i="1"/>
  <c r="E5552" i="1"/>
  <c r="E5553" i="1"/>
  <c r="E5554" i="1"/>
  <c r="E5555" i="1"/>
  <c r="E5556" i="1"/>
  <c r="E5557" i="1"/>
  <c r="E5558" i="1"/>
  <c r="E5559" i="1"/>
  <c r="E5560" i="1"/>
  <c r="E5561" i="1"/>
  <c r="E5562" i="1"/>
  <c r="E5563" i="1"/>
  <c r="E5564" i="1"/>
  <c r="E5565" i="1"/>
  <c r="E5566" i="1"/>
  <c r="E5567" i="1"/>
  <c r="E5568" i="1"/>
  <c r="E5569" i="1"/>
  <c r="E5570" i="1"/>
  <c r="E5571" i="1"/>
  <c r="E5572" i="1"/>
  <c r="E5573" i="1"/>
  <c r="E5574" i="1"/>
  <c r="E5575" i="1"/>
  <c r="E5576" i="1"/>
  <c r="E5597" i="1"/>
  <c r="E5598" i="1"/>
  <c r="E5599" i="1"/>
  <c r="E5600" i="1"/>
  <c r="E5601" i="1"/>
  <c r="E5602" i="1"/>
  <c r="E5603" i="1"/>
  <c r="E5604" i="1"/>
  <c r="E5605" i="1"/>
  <c r="E5606" i="1"/>
  <c r="E5607" i="1"/>
  <c r="E5608" i="1"/>
  <c r="E5609" i="1"/>
  <c r="E5610" i="1"/>
  <c r="E5611" i="1"/>
  <c r="E5612" i="1"/>
  <c r="E5613" i="1"/>
  <c r="E5614" i="1"/>
  <c r="E5615" i="1"/>
  <c r="E5616" i="1"/>
  <c r="E5617" i="1"/>
  <c r="E5618" i="1"/>
  <c r="E5619" i="1"/>
  <c r="E5620" i="1"/>
  <c r="E5621" i="1"/>
  <c r="E5622" i="1"/>
  <c r="E5623" i="1"/>
  <c r="E5624" i="1"/>
  <c r="E5625" i="1"/>
  <c r="E5626" i="1"/>
  <c r="E5627" i="1"/>
  <c r="E5628" i="1"/>
  <c r="E5629" i="1"/>
  <c r="E5630" i="1"/>
  <c r="E5631" i="1"/>
  <c r="E5632" i="1"/>
  <c r="E5633" i="1"/>
  <c r="E5634" i="1"/>
  <c r="E5635" i="1"/>
  <c r="E5636" i="1"/>
  <c r="E5637" i="1"/>
  <c r="E5638" i="1"/>
  <c r="E5639" i="1"/>
  <c r="E5640" i="1"/>
  <c r="E5641" i="1"/>
  <c r="E5642" i="1"/>
  <c r="E5643" i="1"/>
  <c r="E5644" i="1"/>
  <c r="E5645" i="1"/>
  <c r="E5646" i="1"/>
  <c r="E5647" i="1"/>
  <c r="E5648" i="1"/>
  <c r="E5649" i="1"/>
  <c r="E5650" i="1"/>
  <c r="E5651" i="1"/>
  <c r="E5652" i="1"/>
  <c r="E5653" i="1"/>
  <c r="E5654" i="1"/>
  <c r="E5655" i="1"/>
  <c r="E5656" i="1"/>
  <c r="E5657" i="1"/>
  <c r="E5658" i="1"/>
  <c r="E5659" i="1"/>
  <c r="E5660" i="1"/>
  <c r="E5661" i="1"/>
  <c r="E5662" i="1"/>
  <c r="E5663" i="1"/>
  <c r="E5664" i="1"/>
  <c r="E5665" i="1"/>
  <c r="E5666" i="1"/>
  <c r="E5667" i="1"/>
  <c r="E5668" i="1"/>
  <c r="E5669" i="1"/>
  <c r="E5673" i="1"/>
  <c r="E5674" i="1"/>
  <c r="E5675" i="1"/>
  <c r="E5676" i="1"/>
  <c r="E5677" i="1"/>
  <c r="E5678" i="1"/>
  <c r="E5679" i="1"/>
  <c r="E5680" i="1"/>
  <c r="E5681" i="1"/>
  <c r="E5682" i="1"/>
  <c r="E5683" i="1"/>
  <c r="E5684" i="1"/>
  <c r="E5685" i="1"/>
  <c r="E5686" i="1"/>
  <c r="E5687" i="1"/>
  <c r="E5688" i="1"/>
  <c r="E5689" i="1"/>
  <c r="E5690" i="1"/>
  <c r="E5691" i="1"/>
  <c r="E5692" i="1"/>
  <c r="E5693" i="1"/>
  <c r="E5694" i="1"/>
  <c r="E5695" i="1"/>
  <c r="E5696" i="1"/>
  <c r="E5697" i="1"/>
  <c r="E5698" i="1"/>
  <c r="E5699" i="1"/>
  <c r="E5700" i="1"/>
  <c r="E5701" i="1"/>
  <c r="E5702" i="1"/>
  <c r="E5703" i="1"/>
  <c r="E5704" i="1"/>
  <c r="E5705" i="1"/>
  <c r="E5706" i="1"/>
  <c r="E5707" i="1"/>
  <c r="E5708" i="1"/>
  <c r="E5709" i="1"/>
  <c r="E5710" i="1"/>
  <c r="E5711" i="1"/>
  <c r="E5712" i="1"/>
  <c r="E5713" i="1"/>
  <c r="E5714" i="1"/>
  <c r="E5715" i="1"/>
  <c r="E5716" i="1"/>
  <c r="E5717" i="1"/>
  <c r="E5718" i="1"/>
  <c r="E5719" i="1"/>
  <c r="E5720" i="1"/>
  <c r="E5721" i="1"/>
  <c r="E5722" i="1"/>
  <c r="E5723" i="1"/>
  <c r="E5724" i="1"/>
  <c r="E5725" i="1"/>
  <c r="E5726" i="1"/>
  <c r="E5727" i="1"/>
  <c r="E5728" i="1"/>
  <c r="E5729" i="1"/>
  <c r="E5730" i="1"/>
  <c r="E5731" i="1"/>
  <c r="E5732" i="1"/>
  <c r="E5733" i="1"/>
  <c r="E5734" i="1"/>
  <c r="E5735" i="1"/>
  <c r="E5736" i="1"/>
  <c r="E5737" i="1"/>
  <c r="E5738" i="1"/>
  <c r="E5739" i="1"/>
  <c r="E5740" i="1"/>
  <c r="E5741" i="1"/>
  <c r="E5742" i="1"/>
  <c r="E5743" i="1"/>
  <c r="E5744" i="1"/>
  <c r="E5745" i="1"/>
  <c r="E5746" i="1"/>
  <c r="E5747" i="1"/>
  <c r="E5748" i="1"/>
  <c r="E5749" i="1"/>
  <c r="E5750" i="1"/>
  <c r="E5751" i="1"/>
  <c r="E5752" i="1"/>
  <c r="E5753" i="1"/>
  <c r="E5754" i="1"/>
  <c r="E5755" i="1"/>
  <c r="E5756" i="1"/>
  <c r="E5757" i="1"/>
  <c r="E5758" i="1"/>
  <c r="E5759" i="1"/>
  <c r="E5760" i="1"/>
  <c r="E5761" i="1"/>
  <c r="E5762" i="1"/>
  <c r="E5763" i="1"/>
  <c r="E5764" i="1"/>
  <c r="E5765" i="1"/>
  <c r="E5766" i="1"/>
  <c r="E5767" i="1"/>
  <c r="E5768" i="1"/>
  <c r="E5769" i="1"/>
  <c r="E5770" i="1"/>
  <c r="E5771" i="1"/>
  <c r="E5772" i="1"/>
  <c r="E5773" i="1"/>
  <c r="E5774" i="1"/>
  <c r="E5775" i="1"/>
  <c r="E5776" i="1"/>
  <c r="E5777" i="1"/>
  <c r="E5778" i="1"/>
  <c r="E5779" i="1"/>
  <c r="E5780" i="1"/>
  <c r="E5781" i="1"/>
  <c r="E5782" i="1"/>
  <c r="E5783" i="1"/>
  <c r="E5784" i="1"/>
  <c r="E5785" i="1"/>
  <c r="E5786" i="1"/>
  <c r="E5787" i="1"/>
  <c r="E5788" i="1"/>
  <c r="E5789" i="1"/>
  <c r="E5790" i="1"/>
  <c r="E5791" i="1"/>
  <c r="E5792" i="1"/>
  <c r="E5793" i="1"/>
  <c r="E5794" i="1"/>
  <c r="E5795" i="1"/>
  <c r="E5796" i="1"/>
  <c r="E5797" i="1"/>
  <c r="E5798" i="1"/>
  <c r="E5799" i="1"/>
  <c r="E5837" i="1"/>
  <c r="E5838" i="1"/>
  <c r="E5839" i="1"/>
  <c r="E5840" i="1"/>
  <c r="E5841" i="1"/>
  <c r="E5842" i="1"/>
  <c r="E5843" i="1"/>
  <c r="E5844" i="1"/>
  <c r="E5845" i="1"/>
  <c r="E5846" i="1"/>
  <c r="E5847" i="1"/>
  <c r="E5848" i="1"/>
  <c r="E5849" i="1"/>
  <c r="E5850" i="1"/>
  <c r="E5851" i="1"/>
  <c r="E5852" i="1"/>
  <c r="E5853" i="1"/>
  <c r="E5854" i="1"/>
  <c r="E5855" i="1"/>
  <c r="E5856" i="1"/>
  <c r="E5857" i="1"/>
  <c r="E5858" i="1"/>
  <c r="E5859" i="1"/>
  <c r="E5860" i="1"/>
  <c r="E5861" i="1"/>
  <c r="E5862" i="1"/>
  <c r="E5863" i="1"/>
  <c r="E5864" i="1"/>
  <c r="E5865" i="1"/>
  <c r="E5866" i="1"/>
  <c r="E5867" i="1"/>
  <c r="E5868" i="1"/>
  <c r="E5869" i="1"/>
  <c r="E5870" i="1"/>
  <c r="E5871" i="1"/>
  <c r="E5872" i="1"/>
  <c r="E5873" i="1"/>
  <c r="E5874" i="1"/>
  <c r="E5875" i="1"/>
  <c r="E5876" i="1"/>
  <c r="E5877" i="1"/>
  <c r="E5878" i="1"/>
  <c r="E5879" i="1"/>
  <c r="E5880" i="1"/>
  <c r="E5881" i="1"/>
  <c r="E5882" i="1"/>
  <c r="E5883" i="1"/>
  <c r="E5884" i="1"/>
  <c r="E5885" i="1"/>
  <c r="E5886" i="1"/>
  <c r="E5887" i="1"/>
  <c r="E5888" i="1"/>
  <c r="E5889" i="1"/>
  <c r="E5890" i="1"/>
  <c r="E5891" i="1"/>
  <c r="E5892" i="1"/>
  <c r="E5893" i="1"/>
  <c r="E5894" i="1"/>
  <c r="E5895" i="1"/>
  <c r="E5896" i="1"/>
  <c r="E5897" i="1"/>
  <c r="E5898" i="1"/>
  <c r="E5899" i="1"/>
  <c r="E5900" i="1"/>
  <c r="E5901" i="1"/>
  <c r="E5902" i="1"/>
  <c r="E5903" i="1"/>
  <c r="E5904" i="1"/>
  <c r="E5905" i="1"/>
  <c r="E5906" i="1"/>
  <c r="E5907" i="1"/>
  <c r="E5908" i="1"/>
  <c r="E5909" i="1"/>
  <c r="E5910" i="1"/>
  <c r="E5911" i="1"/>
  <c r="E5912" i="1"/>
  <c r="E5913" i="1"/>
  <c r="E5914" i="1"/>
  <c r="E5915" i="1"/>
  <c r="E5916" i="1"/>
  <c r="E5917" i="1"/>
  <c r="E5918" i="1"/>
  <c r="E5919" i="1"/>
  <c r="E5920" i="1"/>
  <c r="E5921" i="1"/>
  <c r="E5922" i="1"/>
  <c r="E5923" i="1"/>
  <c r="E5924" i="1"/>
  <c r="E5925" i="1"/>
  <c r="E5926" i="1"/>
  <c r="E5927" i="1"/>
  <c r="E5928" i="1"/>
  <c r="E5929" i="1"/>
  <c r="E5930" i="1"/>
  <c r="E5931" i="1"/>
  <c r="E5932" i="1"/>
  <c r="E5933" i="1"/>
  <c r="E5934" i="1"/>
  <c r="E5935" i="1"/>
  <c r="E5936" i="1"/>
  <c r="E5937" i="1"/>
  <c r="E5938" i="1"/>
  <c r="E5939" i="1"/>
  <c r="E5940" i="1"/>
  <c r="E5941" i="1"/>
  <c r="E5942" i="1"/>
  <c r="E5943" i="1"/>
  <c r="E5944" i="1"/>
  <c r="E5945" i="1"/>
  <c r="E5946" i="1"/>
  <c r="E5947" i="1"/>
  <c r="E5948" i="1"/>
  <c r="E5949" i="1"/>
  <c r="E5950" i="1"/>
  <c r="E5951" i="1"/>
  <c r="E5952" i="1"/>
  <c r="E5953" i="1"/>
  <c r="E5954" i="1"/>
  <c r="E5955" i="1"/>
  <c r="E5956" i="1"/>
  <c r="E5957" i="1"/>
  <c r="E5958" i="1"/>
  <c r="E5959" i="1"/>
  <c r="E5960" i="1"/>
  <c r="E5961" i="1"/>
  <c r="E5962" i="1"/>
  <c r="E5963" i="1"/>
  <c r="E5964" i="1"/>
  <c r="E5965" i="1"/>
  <c r="E5966" i="1"/>
  <c r="E5967" i="1"/>
  <c r="E5968" i="1"/>
  <c r="E5969" i="1"/>
  <c r="E5970" i="1"/>
  <c r="E5971" i="1"/>
  <c r="E5972" i="1"/>
  <c r="E5973" i="1"/>
  <c r="E5974" i="1"/>
  <c r="E5975" i="1"/>
  <c r="E5976" i="1"/>
  <c r="E5977" i="1"/>
  <c r="E5978" i="1"/>
  <c r="E5979" i="1"/>
  <c r="E5980" i="1"/>
  <c r="E5981" i="1"/>
  <c r="E5982" i="1"/>
  <c r="E5983" i="1"/>
  <c r="E5984" i="1"/>
  <c r="E5985" i="1"/>
  <c r="E5986" i="1"/>
  <c r="E5987" i="1"/>
  <c r="E5988" i="1"/>
  <c r="E5989" i="1"/>
  <c r="E5990" i="1"/>
  <c r="E5991" i="1"/>
  <c r="E5992" i="1"/>
  <c r="E5993" i="1"/>
  <c r="E5994" i="1"/>
  <c r="E5995" i="1"/>
  <c r="E5996" i="1"/>
  <c r="E5997" i="1"/>
  <c r="E5998" i="1"/>
  <c r="E5999" i="1"/>
  <c r="E6000" i="1"/>
  <c r="E6001" i="1"/>
  <c r="E6002" i="1"/>
  <c r="E6003" i="1"/>
  <c r="E6004" i="1"/>
  <c r="E6005" i="1"/>
  <c r="E6006" i="1"/>
  <c r="E6007" i="1"/>
  <c r="E6008" i="1"/>
  <c r="E6009" i="1"/>
  <c r="E6010" i="1"/>
  <c r="E6011" i="1"/>
  <c r="E6012" i="1"/>
  <c r="E6013" i="1"/>
  <c r="E6014" i="1"/>
  <c r="E6015" i="1"/>
  <c r="E6016" i="1"/>
  <c r="E6017" i="1"/>
  <c r="E6018" i="1"/>
  <c r="E6019" i="1"/>
  <c r="E6020" i="1"/>
  <c r="E6021" i="1"/>
  <c r="E6022" i="1"/>
  <c r="E6061" i="1"/>
  <c r="E6062" i="1"/>
  <c r="E6063" i="1"/>
  <c r="E6064" i="1"/>
  <c r="E6065" i="1"/>
  <c r="E6066" i="1"/>
  <c r="E6067" i="1"/>
  <c r="E6068" i="1"/>
  <c r="E6069" i="1"/>
  <c r="E6070" i="1"/>
  <c r="E6071" i="1"/>
  <c r="E6072" i="1"/>
  <c r="E6073" i="1"/>
  <c r="E6074" i="1"/>
  <c r="E6075" i="1"/>
  <c r="E6076" i="1"/>
  <c r="E6077" i="1"/>
  <c r="E6078" i="1"/>
  <c r="E6079" i="1"/>
  <c r="E6080" i="1"/>
  <c r="E6081" i="1"/>
  <c r="E6082" i="1"/>
  <c r="E6083" i="1"/>
  <c r="E6084" i="1"/>
  <c r="E6085" i="1"/>
  <c r="E6086" i="1"/>
  <c r="E6087" i="1"/>
  <c r="E6088" i="1"/>
  <c r="E6089" i="1"/>
  <c r="E6090" i="1"/>
  <c r="E6091" i="1"/>
  <c r="E6092" i="1"/>
  <c r="E6093" i="1"/>
  <c r="E6094" i="1"/>
  <c r="E6095" i="1"/>
  <c r="E6096" i="1"/>
  <c r="E6097" i="1"/>
  <c r="E6098" i="1"/>
  <c r="E6099" i="1"/>
  <c r="E6100" i="1"/>
  <c r="E6101" i="1"/>
  <c r="E6102" i="1"/>
  <c r="E6103" i="1"/>
  <c r="E6104" i="1"/>
  <c r="E6105" i="1"/>
  <c r="E6106" i="1"/>
  <c r="E6107" i="1"/>
  <c r="E6108" i="1"/>
  <c r="E6109" i="1"/>
  <c r="E6110" i="1"/>
  <c r="E6111" i="1"/>
  <c r="E6112" i="1"/>
  <c r="E6113" i="1"/>
  <c r="E6114" i="1"/>
  <c r="E6115" i="1"/>
  <c r="E6116" i="1"/>
  <c r="E6117" i="1"/>
  <c r="E6118" i="1"/>
  <c r="E6119" i="1"/>
  <c r="E6120" i="1"/>
  <c r="E6121" i="1"/>
  <c r="E6122" i="1"/>
  <c r="E6123" i="1"/>
  <c r="E6124" i="1"/>
  <c r="E6125" i="1"/>
  <c r="E6126" i="1"/>
  <c r="E6127" i="1"/>
  <c r="E6128" i="1"/>
  <c r="E6129" i="1"/>
  <c r="E6130" i="1"/>
  <c r="E6131" i="1"/>
  <c r="E6132" i="1"/>
  <c r="E6133" i="1"/>
  <c r="E6134" i="1"/>
  <c r="E6135" i="1"/>
  <c r="E6136" i="1"/>
  <c r="E6137" i="1"/>
  <c r="E6138" i="1"/>
  <c r="E6139" i="1"/>
  <c r="E6140" i="1"/>
  <c r="E6141" i="1"/>
  <c r="E6142" i="1"/>
  <c r="E6143" i="1"/>
  <c r="E6144" i="1"/>
  <c r="E6145" i="1"/>
  <c r="E6146" i="1"/>
  <c r="E6147" i="1"/>
  <c r="E6148" i="1"/>
  <c r="E6149" i="1"/>
  <c r="E6150" i="1"/>
  <c r="E6151" i="1"/>
  <c r="E6152" i="1"/>
  <c r="E6153" i="1"/>
  <c r="E6154" i="1"/>
  <c r="E6155" i="1"/>
  <c r="E6156" i="1"/>
  <c r="E6157" i="1"/>
  <c r="E6158" i="1"/>
  <c r="E6159" i="1"/>
  <c r="E6160" i="1"/>
  <c r="E6161" i="1"/>
  <c r="E6162" i="1"/>
  <c r="E6163" i="1"/>
  <c r="E6164" i="1"/>
  <c r="E6165" i="1"/>
  <c r="E6166" i="1"/>
  <c r="E6167" i="1"/>
  <c r="E6168" i="1"/>
  <c r="E6169" i="1"/>
  <c r="E6170" i="1"/>
  <c r="E6171" i="1"/>
  <c r="E6172" i="1"/>
  <c r="E6173" i="1"/>
  <c r="E6174" i="1"/>
  <c r="E6175" i="1"/>
  <c r="E6176" i="1"/>
  <c r="E6177" i="1"/>
  <c r="E6178" i="1"/>
  <c r="E6179" i="1"/>
  <c r="E6180" i="1"/>
  <c r="E6181" i="1"/>
  <c r="E6182" i="1"/>
  <c r="E6183" i="1"/>
  <c r="E6184" i="1"/>
  <c r="E6185" i="1"/>
  <c r="E6186" i="1"/>
  <c r="E6187" i="1"/>
  <c r="E6188" i="1"/>
  <c r="E6189" i="1"/>
  <c r="E6190" i="1"/>
  <c r="E6191" i="1"/>
  <c r="E6192" i="1"/>
  <c r="E6193" i="1"/>
  <c r="E6194" i="1"/>
  <c r="E6195" i="1"/>
  <c r="E6196" i="1"/>
  <c r="E6197" i="1"/>
  <c r="E6198" i="1"/>
  <c r="E6199" i="1"/>
  <c r="E6200" i="1"/>
  <c r="E6201" i="1"/>
  <c r="E6202" i="1"/>
  <c r="E6203" i="1"/>
  <c r="E6204" i="1"/>
  <c r="E6205" i="1"/>
  <c r="E6206" i="1"/>
  <c r="E6207" i="1"/>
  <c r="E6208" i="1"/>
  <c r="E6209" i="1"/>
  <c r="E6210" i="1"/>
  <c r="E6211" i="1"/>
  <c r="E6212" i="1"/>
  <c r="E6213" i="1"/>
  <c r="E6214" i="1"/>
  <c r="E6215" i="1"/>
  <c r="E6216" i="1"/>
  <c r="E6217" i="1"/>
  <c r="E6218" i="1"/>
  <c r="E6219" i="1"/>
  <c r="E6220" i="1"/>
  <c r="E6221" i="1"/>
  <c r="E6222" i="1"/>
  <c r="E6223" i="1"/>
  <c r="E6224" i="1"/>
  <c r="E6225" i="1"/>
  <c r="E6226" i="1"/>
  <c r="E6227" i="1"/>
  <c r="E6228" i="1"/>
  <c r="E6229" i="1"/>
  <c r="E6230" i="1"/>
  <c r="E6231" i="1"/>
  <c r="E6232" i="1"/>
  <c r="E6233" i="1"/>
  <c r="E6234" i="1"/>
  <c r="E6235" i="1"/>
  <c r="E6236" i="1"/>
  <c r="E6237" i="1"/>
  <c r="E6238" i="1"/>
  <c r="E6239" i="1"/>
  <c r="E6240" i="1"/>
  <c r="E6241" i="1"/>
  <c r="E6242" i="1"/>
  <c r="E6243" i="1"/>
  <c r="E6244" i="1"/>
  <c r="E6245" i="1"/>
  <c r="E6472" i="1"/>
  <c r="E6473" i="1"/>
  <c r="E6474" i="1"/>
  <c r="E6475" i="1"/>
  <c r="E6476" i="1"/>
  <c r="E6477" i="1"/>
  <c r="E6478" i="1"/>
  <c r="E6479" i="1"/>
  <c r="E6480" i="1"/>
  <c r="E6481" i="1"/>
  <c r="E6482" i="1"/>
  <c r="E6483" i="1"/>
  <c r="E6484" i="1"/>
  <c r="E6485" i="1"/>
  <c r="E6486" i="1"/>
  <c r="E6487" i="1"/>
  <c r="E6488" i="1"/>
  <c r="E6489" i="1"/>
  <c r="E6490" i="1"/>
  <c r="E6491" i="1"/>
  <c r="E6492" i="1"/>
  <c r="E6493" i="1"/>
  <c r="E6494" i="1"/>
  <c r="E6495" i="1"/>
  <c r="E6496" i="1"/>
  <c r="E6497" i="1"/>
  <c r="E6498" i="1"/>
  <c r="E6499" i="1"/>
  <c r="E6500" i="1"/>
  <c r="E6501" i="1"/>
  <c r="E6502" i="1"/>
  <c r="E6503" i="1"/>
  <c r="E6504" i="1"/>
  <c r="E6505" i="1"/>
  <c r="E6506" i="1"/>
  <c r="E6507" i="1"/>
  <c r="E6508" i="1"/>
  <c r="E6509" i="1"/>
  <c r="E6510" i="1"/>
  <c r="E6511" i="1"/>
  <c r="E6512" i="1"/>
  <c r="E6513" i="1"/>
  <c r="E6514" i="1"/>
  <c r="E6515" i="1"/>
  <c r="E6516" i="1"/>
  <c r="E6517" i="1"/>
  <c r="E6518" i="1"/>
  <c r="E6519" i="1"/>
  <c r="E6520" i="1"/>
  <c r="E6521" i="1"/>
  <c r="E6522" i="1"/>
  <c r="E6523" i="1"/>
  <c r="E6524" i="1"/>
  <c r="E6525" i="1"/>
  <c r="E6526" i="1"/>
  <c r="E6527" i="1"/>
  <c r="E6528" i="1"/>
  <c r="E6529" i="1"/>
  <c r="E6530" i="1"/>
  <c r="E6531" i="1"/>
  <c r="E6532" i="1"/>
  <c r="E6533" i="1"/>
  <c r="E6534" i="1"/>
  <c r="E6535" i="1"/>
  <c r="E6536" i="1"/>
  <c r="E6537" i="1"/>
  <c r="E6538" i="1"/>
  <c r="E6539" i="1"/>
  <c r="E6540" i="1"/>
  <c r="E6541" i="1"/>
  <c r="E6542" i="1"/>
  <c r="E6543" i="1"/>
  <c r="E6544" i="1"/>
  <c r="E6545" i="1"/>
  <c r="E6546" i="1"/>
  <c r="E6547" i="1"/>
  <c r="E6548" i="1"/>
  <c r="E6549" i="1"/>
  <c r="E6550" i="1"/>
  <c r="E6551" i="1"/>
  <c r="E6552" i="1"/>
  <c r="E6553" i="1"/>
  <c r="E6554" i="1"/>
  <c r="E6555" i="1"/>
  <c r="E6556" i="1"/>
  <c r="E6557" i="1"/>
  <c r="E6558" i="1"/>
  <c r="E6559" i="1"/>
  <c r="E6560" i="1"/>
  <c r="E6561" i="1"/>
  <c r="E6562" i="1"/>
  <c r="E6563" i="1"/>
  <c r="E6564" i="1"/>
  <c r="E6565" i="1"/>
  <c r="E6566" i="1"/>
  <c r="E6567" i="1"/>
  <c r="E6568" i="1"/>
  <c r="E6569" i="1"/>
  <c r="E6570" i="1"/>
  <c r="E6571" i="1"/>
  <c r="E6572" i="1"/>
  <c r="E6573" i="1"/>
  <c r="E6574" i="1"/>
  <c r="E6575" i="1"/>
  <c r="E6576" i="1"/>
  <c r="E6577" i="1"/>
  <c r="E6578" i="1"/>
  <c r="E6579" i="1"/>
  <c r="E6580" i="1"/>
  <c r="E6581" i="1"/>
  <c r="E6582" i="1"/>
  <c r="E6583" i="1"/>
  <c r="E6584" i="1"/>
  <c r="E6585" i="1"/>
  <c r="E6586" i="1"/>
  <c r="E6587" i="1"/>
  <c r="E6588" i="1"/>
  <c r="E6589" i="1"/>
  <c r="E6590" i="1"/>
  <c r="E6591" i="1"/>
  <c r="E6592" i="1"/>
  <c r="E6593" i="1"/>
  <c r="E6594" i="1"/>
  <c r="E6595" i="1"/>
  <c r="E6596" i="1"/>
  <c r="E6597" i="1"/>
  <c r="E6598" i="1"/>
  <c r="E6599" i="1"/>
  <c r="E6600" i="1"/>
  <c r="E6601" i="1"/>
  <c r="E6602" i="1"/>
  <c r="E6603" i="1"/>
  <c r="E6604" i="1"/>
  <c r="E6605" i="1"/>
  <c r="E6606" i="1"/>
  <c r="E6607" i="1"/>
  <c r="E6608" i="1"/>
  <c r="E6609" i="1"/>
  <c r="E6610" i="1"/>
  <c r="E6611" i="1"/>
  <c r="E6612" i="1"/>
  <c r="E6613" i="1"/>
  <c r="E6614" i="1"/>
  <c r="E6615" i="1" s="1"/>
  <c r="E6616" i="1"/>
  <c r="E6617" i="1"/>
  <c r="E6618" i="1"/>
  <c r="E6619" i="1"/>
  <c r="E6620" i="1"/>
  <c r="E6621" i="1"/>
  <c r="E6622" i="1"/>
  <c r="E6623" i="1"/>
  <c r="E6624" i="1"/>
  <c r="E6625" i="1"/>
  <c r="E6626" i="1"/>
  <c r="E6627" i="1"/>
  <c r="E6628" i="1"/>
  <c r="E6629" i="1"/>
  <c r="E6630" i="1"/>
  <c r="E6631" i="1"/>
  <c r="E6632" i="1"/>
  <c r="E6633" i="1"/>
  <c r="E6634" i="1"/>
  <c r="E6635" i="1"/>
  <c r="E6636" i="1"/>
  <c r="E6637" i="1"/>
  <c r="E6638" i="1"/>
  <c r="E6639" i="1"/>
  <c r="E6640" i="1"/>
  <c r="E6641" i="1"/>
  <c r="E6642" i="1"/>
  <c r="E6643" i="1"/>
  <c r="E6644" i="1"/>
  <c r="E6645" i="1"/>
  <c r="E6646" i="1"/>
  <c r="E6647" i="1"/>
  <c r="E6648" i="1"/>
  <c r="E6649" i="1"/>
  <c r="E6650" i="1"/>
  <c r="E6651" i="1"/>
  <c r="E6652" i="1"/>
  <c r="E6653" i="1"/>
  <c r="E6654" i="1"/>
  <c r="E6655" i="1"/>
  <c r="E6656" i="1"/>
  <c r="E6657" i="1"/>
  <c r="E6658" i="1"/>
  <c r="E6659" i="1"/>
  <c r="E6660" i="1"/>
  <c r="E6661" i="1"/>
  <c r="E6662" i="1"/>
  <c r="E6663" i="1"/>
  <c r="E6664" i="1"/>
  <c r="E6665" i="1"/>
  <c r="E6666" i="1"/>
  <c r="E6667" i="1"/>
  <c r="E6668" i="1"/>
  <c r="E6669" i="1"/>
  <c r="E6670" i="1"/>
  <c r="E6671" i="1"/>
  <c r="E6672" i="1"/>
  <c r="E6673" i="1"/>
  <c r="E6674" i="1"/>
  <c r="E6675" i="1"/>
  <c r="E6676" i="1"/>
  <c r="E6677" i="1"/>
  <c r="E6678" i="1"/>
  <c r="E6679" i="1"/>
  <c r="E6680" i="1"/>
  <c r="E6681" i="1"/>
  <c r="E6682" i="1"/>
  <c r="E6683" i="1"/>
  <c r="E6684" i="1"/>
  <c r="E6685" i="1"/>
  <c r="E6686" i="1"/>
  <c r="E6687" i="1"/>
  <c r="E6688" i="1"/>
  <c r="E6689" i="1"/>
  <c r="E6691" i="1"/>
  <c r="E6745" i="1"/>
  <c r="E6746" i="1"/>
  <c r="E6747" i="1"/>
  <c r="E6748" i="1"/>
  <c r="E6749" i="1"/>
  <c r="E6750" i="1"/>
  <c r="E6751" i="1"/>
  <c r="E6752" i="1"/>
  <c r="E6753" i="1"/>
  <c r="E6754" i="1"/>
  <c r="E6755" i="1"/>
  <c r="E6756" i="1"/>
  <c r="E6757" i="1"/>
  <c r="E6758" i="1"/>
  <c r="E6759" i="1"/>
  <c r="E6760" i="1"/>
  <c r="E6761" i="1"/>
  <c r="E6762" i="1"/>
  <c r="E6763" i="1"/>
  <c r="E6764" i="1"/>
  <c r="E6765" i="1"/>
  <c r="E6766" i="1"/>
  <c r="E6767" i="1"/>
  <c r="E6768" i="1"/>
  <c r="E6769" i="1"/>
  <c r="E6770" i="1"/>
  <c r="E6771" i="1"/>
  <c r="E6772" i="1"/>
  <c r="E6773" i="1"/>
  <c r="E6774" i="1"/>
  <c r="E6775" i="1"/>
  <c r="E6776" i="1"/>
  <c r="E6777" i="1"/>
  <c r="E6778" i="1"/>
  <c r="E6779" i="1"/>
  <c r="E6780" i="1"/>
  <c r="E6781" i="1"/>
  <c r="E6782" i="1"/>
  <c r="E6783" i="1"/>
  <c r="E6784" i="1"/>
  <c r="E6785" i="1"/>
  <c r="E6786" i="1"/>
  <c r="E6787" i="1"/>
  <c r="E6788" i="1"/>
  <c r="E6789" i="1"/>
  <c r="E6790" i="1"/>
  <c r="E6791" i="1"/>
  <c r="E6792" i="1"/>
  <c r="E6793" i="1"/>
  <c r="E6794" i="1"/>
  <c r="E6795" i="1"/>
  <c r="E6796" i="1"/>
  <c r="E6797" i="1"/>
  <c r="E6798" i="1"/>
  <c r="E6799" i="1"/>
  <c r="E6800" i="1"/>
  <c r="E6801" i="1"/>
  <c r="E6802" i="1"/>
  <c r="E6803" i="1"/>
  <c r="E6804" i="1"/>
  <c r="E6805" i="1"/>
  <c r="E6806" i="1"/>
  <c r="E6807" i="1"/>
  <c r="E6808" i="1"/>
  <c r="E6809" i="1"/>
  <c r="E6810" i="1"/>
  <c r="E6811" i="1"/>
  <c r="E6812" i="1"/>
  <c r="E6813" i="1"/>
  <c r="E6814" i="1"/>
  <c r="E6815" i="1"/>
  <c r="E6816" i="1"/>
  <c r="E6817" i="1"/>
  <c r="E6818" i="1"/>
  <c r="E6819" i="1"/>
  <c r="E6820" i="1"/>
  <c r="E6821" i="1"/>
  <c r="E6822" i="1"/>
  <c r="E6823" i="1"/>
  <c r="E6824" i="1"/>
  <c r="E6825" i="1"/>
  <c r="E6826" i="1"/>
  <c r="E6827" i="1"/>
  <c r="E6828" i="1"/>
  <c r="E6829" i="1"/>
  <c r="E6830" i="1"/>
  <c r="E6831" i="1"/>
  <c r="E6832" i="1"/>
  <c r="E6833" i="1"/>
  <c r="E6834" i="1"/>
  <c r="E6835" i="1"/>
  <c r="E6836" i="1"/>
  <c r="E6837" i="1"/>
  <c r="E6838" i="1"/>
  <c r="E6839" i="1"/>
  <c r="E6840" i="1"/>
  <c r="E6841" i="1"/>
  <c r="E6842" i="1"/>
  <c r="E6843" i="1"/>
  <c r="E6844" i="1"/>
  <c r="E6845" i="1"/>
  <c r="E6846" i="1"/>
  <c r="E6847" i="1"/>
  <c r="E6848" i="1"/>
  <c r="E6849" i="1"/>
  <c r="E6850" i="1"/>
  <c r="E6851" i="1"/>
  <c r="E6852" i="1"/>
  <c r="E6853" i="1"/>
  <c r="E6854" i="1"/>
  <c r="E6855" i="1"/>
  <c r="E6856" i="1"/>
  <c r="E6857" i="1"/>
  <c r="E6858" i="1"/>
  <c r="E6859" i="1"/>
  <c r="E6860" i="1"/>
  <c r="E6861" i="1"/>
  <c r="E6862" i="1"/>
  <c r="E6863" i="1"/>
  <c r="E6864" i="1"/>
  <c r="E6865" i="1"/>
  <c r="E6866" i="1"/>
  <c r="E6867" i="1"/>
  <c r="E6868" i="1"/>
  <c r="E6869" i="1"/>
  <c r="E6870" i="1"/>
  <c r="E6871" i="1"/>
  <c r="E6872" i="1"/>
  <c r="E6873" i="1"/>
  <c r="E6874" i="1"/>
  <c r="E6875" i="1"/>
  <c r="E6876" i="1"/>
  <c r="E6877" i="1"/>
  <c r="E6878" i="1"/>
  <c r="E6879" i="1"/>
  <c r="E6880" i="1"/>
  <c r="E6881" i="1"/>
  <c r="E6882" i="1"/>
  <c r="E6883" i="1"/>
  <c r="E6884" i="1"/>
  <c r="E6885" i="1"/>
  <c r="E6886" i="1"/>
  <c r="E6887" i="1"/>
  <c r="E6888" i="1"/>
  <c r="E6889" i="1"/>
  <c r="E6890" i="1"/>
  <c r="E6891" i="1"/>
  <c r="E6892" i="1"/>
  <c r="E6893" i="1"/>
  <c r="E6894" i="1"/>
  <c r="E6895" i="1"/>
  <c r="E6896" i="1"/>
  <c r="E6897" i="1"/>
  <c r="E6898" i="1"/>
  <c r="E6899" i="1"/>
  <c r="E6900" i="1"/>
  <c r="E6901" i="1"/>
  <c r="E6902" i="1"/>
  <c r="E6903" i="1"/>
  <c r="E6904" i="1"/>
  <c r="E6905" i="1"/>
  <c r="E6906" i="1"/>
  <c r="E6907" i="1"/>
  <c r="E6908" i="1"/>
  <c r="E6909" i="1"/>
  <c r="E6910" i="1"/>
  <c r="E6911" i="1"/>
  <c r="E6912" i="1"/>
  <c r="E6913" i="1"/>
  <c r="E6914" i="1"/>
  <c r="E6919" i="1"/>
  <c r="E6920" i="1"/>
  <c r="E6921" i="1"/>
  <c r="E6922" i="1"/>
  <c r="E6923" i="1"/>
  <c r="E6924" i="1"/>
  <c r="E6925" i="1"/>
  <c r="E6926" i="1"/>
  <c r="E6927" i="1"/>
  <c r="E6928" i="1"/>
  <c r="E6929" i="1"/>
  <c r="E6930" i="1"/>
  <c r="E6931" i="1"/>
  <c r="E6932" i="1"/>
  <c r="E6933" i="1"/>
  <c r="E6953" i="1"/>
  <c r="E6954" i="1"/>
  <c r="E6955" i="1"/>
  <c r="E6956" i="1"/>
  <c r="E6957" i="1"/>
  <c r="E6958" i="1"/>
  <c r="E6959" i="1"/>
  <c r="E6960" i="1"/>
  <c r="E6961" i="1"/>
  <c r="E6962" i="1"/>
  <c r="E6963" i="1"/>
  <c r="E6964" i="1"/>
  <c r="E6965" i="1"/>
  <c r="E6966" i="1"/>
  <c r="E6967" i="1"/>
  <c r="E6968" i="1"/>
  <c r="E6969" i="1"/>
  <c r="E6970" i="1"/>
  <c r="E6971" i="1"/>
  <c r="E6972" i="1"/>
  <c r="E6973" i="1"/>
  <c r="E6974" i="1"/>
  <c r="E6975" i="1"/>
  <c r="E6976" i="1"/>
  <c r="E6977" i="1"/>
  <c r="E6978" i="1"/>
  <c r="E6979" i="1"/>
  <c r="E6980" i="1"/>
  <c r="E6981" i="1"/>
  <c r="E6982" i="1"/>
  <c r="E6983" i="1"/>
  <c r="E6984" i="1"/>
  <c r="E6985" i="1"/>
  <c r="E6986" i="1"/>
  <c r="E6987" i="1"/>
  <c r="E6988" i="1"/>
  <c r="E6989" i="1"/>
  <c r="E6990" i="1"/>
  <c r="E6991" i="1"/>
  <c r="E6992" i="1"/>
  <c r="E6993" i="1"/>
  <c r="E6994" i="1"/>
  <c r="E6995" i="1"/>
  <c r="E6996" i="1"/>
  <c r="E6997" i="1"/>
  <c r="E6998" i="1"/>
  <c r="E6999" i="1"/>
  <c r="E7000" i="1"/>
  <c r="E7001" i="1"/>
  <c r="E7002" i="1"/>
  <c r="E7003" i="1"/>
  <c r="E7004" i="1"/>
  <c r="E7005" i="1"/>
  <c r="E7006" i="1"/>
  <c r="E7007" i="1"/>
  <c r="E7008" i="1"/>
  <c r="E7009" i="1"/>
  <c r="E7010" i="1"/>
  <c r="E7011" i="1"/>
  <c r="E7012" i="1"/>
  <c r="E7013" i="1"/>
  <c r="E7014" i="1"/>
  <c r="E7015" i="1"/>
  <c r="E7016" i="1"/>
  <c r="E7017" i="1"/>
  <c r="E7018" i="1"/>
  <c r="E7019" i="1"/>
  <c r="E7020" i="1"/>
  <c r="E7021" i="1"/>
  <c r="E7022" i="1"/>
  <c r="E7023" i="1"/>
  <c r="E7024" i="1"/>
  <c r="E7025" i="1"/>
  <c r="E7026" i="1"/>
  <c r="E7027" i="1"/>
  <c r="E7028" i="1"/>
  <c r="E7029" i="1"/>
  <c r="E7030" i="1"/>
  <c r="E7031" i="1"/>
  <c r="E7032" i="1"/>
  <c r="E7033" i="1"/>
  <c r="E7034" i="1"/>
  <c r="E7035" i="1"/>
  <c r="E7036" i="1"/>
  <c r="E7037" i="1"/>
  <c r="E7038" i="1"/>
  <c r="E7039" i="1"/>
  <c r="E7040" i="1"/>
  <c r="E7041" i="1"/>
  <c r="E7042" i="1"/>
  <c r="E7043" i="1"/>
  <c r="E7044" i="1"/>
  <c r="E7045" i="1"/>
  <c r="E7046" i="1"/>
  <c r="E7047" i="1"/>
  <c r="E7048" i="1"/>
  <c r="E7049" i="1"/>
  <c r="E7050" i="1"/>
  <c r="E7051" i="1"/>
  <c r="E7052" i="1"/>
  <c r="E7053" i="1"/>
  <c r="E7054" i="1"/>
  <c r="E7055" i="1"/>
  <c r="E7056" i="1"/>
  <c r="E7057" i="1"/>
  <c r="E7058" i="1"/>
  <c r="E7059" i="1"/>
  <c r="E7060" i="1"/>
  <c r="E7061" i="1"/>
  <c r="E7062" i="1"/>
  <c r="E7063" i="1"/>
  <c r="E7064" i="1"/>
  <c r="E7065" i="1"/>
  <c r="E7066" i="1"/>
  <c r="E7067" i="1"/>
  <c r="E7068" i="1"/>
  <c r="E7069" i="1"/>
  <c r="E7070" i="1"/>
  <c r="E7071" i="1"/>
  <c r="E7072" i="1"/>
  <c r="E7073" i="1"/>
  <c r="E7074" i="1"/>
  <c r="E7075" i="1"/>
  <c r="E7076" i="1"/>
  <c r="E7077" i="1"/>
  <c r="E7078" i="1"/>
  <c r="E7079" i="1"/>
  <c r="E7080" i="1"/>
  <c r="E7081" i="1"/>
  <c r="E7082" i="1"/>
  <c r="E7083" i="1"/>
  <c r="E7084" i="1"/>
  <c r="E7085" i="1"/>
  <c r="E7086" i="1"/>
  <c r="E7087" i="1"/>
  <c r="E7088" i="1"/>
  <c r="E7089" i="1"/>
  <c r="E7090" i="1"/>
  <c r="E7091" i="1"/>
  <c r="E7092" i="1"/>
  <c r="E7093" i="1"/>
  <c r="E7094" i="1"/>
  <c r="E7095" i="1"/>
  <c r="E7096" i="1"/>
  <c r="E7097" i="1"/>
  <c r="E7098" i="1"/>
  <c r="E7099" i="1"/>
  <c r="E7100" i="1"/>
  <c r="E7101" i="1"/>
  <c r="E7102" i="1"/>
  <c r="E7103" i="1"/>
  <c r="E7104" i="1"/>
  <c r="E7105" i="1"/>
  <c r="E7106" i="1"/>
  <c r="E7107" i="1"/>
  <c r="E7108" i="1"/>
  <c r="E7109" i="1"/>
  <c r="E7110" i="1"/>
  <c r="E7111" i="1"/>
  <c r="E7112" i="1"/>
  <c r="E7113" i="1"/>
  <c r="E7114" i="1"/>
  <c r="E7115" i="1"/>
  <c r="E7116" i="1"/>
  <c r="E7117" i="1"/>
  <c r="E7118" i="1"/>
  <c r="E7119" i="1"/>
  <c r="E7120" i="1"/>
  <c r="E7121" i="1"/>
  <c r="E7122" i="1"/>
  <c r="E7123" i="1"/>
  <c r="E7124" i="1"/>
  <c r="E7125" i="1"/>
  <c r="E7126" i="1"/>
  <c r="E7127" i="1"/>
  <c r="E7128" i="1"/>
  <c r="E7129" i="1"/>
  <c r="E7130" i="1"/>
  <c r="E7131" i="1"/>
  <c r="E7132" i="1"/>
  <c r="E7133" i="1"/>
  <c r="E7134" i="1"/>
  <c r="E7135" i="1"/>
  <c r="E7136" i="1"/>
  <c r="E7137" i="1"/>
  <c r="D270" i="1"/>
  <c r="G270" i="1" s="1"/>
  <c r="D271" i="1"/>
  <c r="G271" i="1" s="1"/>
  <c r="D272" i="1"/>
  <c r="G272" i="1" s="1"/>
  <c r="D273" i="1"/>
  <c r="G273" i="1" s="1"/>
  <c r="D274" i="1"/>
  <c r="G274" i="1" s="1"/>
  <c r="D275" i="1"/>
  <c r="G275" i="1" s="1"/>
  <c r="D276" i="1"/>
  <c r="G276" i="1" s="1"/>
  <c r="D277" i="1"/>
  <c r="G277" i="1" s="1"/>
  <c r="D278" i="1"/>
  <c r="G278" i="1" s="1"/>
  <c r="D279" i="1"/>
  <c r="G279" i="1" s="1"/>
  <c r="D280" i="1"/>
  <c r="G280" i="1" s="1"/>
  <c r="D281" i="1"/>
  <c r="G281" i="1" s="1"/>
  <c r="D282" i="1"/>
  <c r="G282" i="1" s="1"/>
  <c r="D283" i="1"/>
  <c r="G283" i="1" s="1"/>
  <c r="D284" i="1"/>
  <c r="G284" i="1" s="1"/>
  <c r="D285" i="1"/>
  <c r="G285" i="1" s="1"/>
  <c r="D286" i="1"/>
  <c r="G286" i="1" s="1"/>
  <c r="D287" i="1"/>
  <c r="G287" i="1" s="1"/>
  <c r="D288" i="1"/>
  <c r="G288" i="1" s="1"/>
  <c r="D289" i="1"/>
  <c r="G289" i="1" s="1"/>
  <c r="D290" i="1"/>
  <c r="G290" i="1" s="1"/>
  <c r="D291" i="1"/>
  <c r="G291" i="1" s="1"/>
  <c r="D292" i="1"/>
  <c r="G292" i="1" s="1"/>
  <c r="D293" i="1"/>
  <c r="G293" i="1" s="1"/>
  <c r="D294" i="1"/>
  <c r="G294" i="1" s="1"/>
  <c r="D295" i="1"/>
  <c r="G295" i="1" s="1"/>
  <c r="D296" i="1"/>
  <c r="G296" i="1" s="1"/>
  <c r="D297" i="1"/>
  <c r="G297" i="1" s="1"/>
  <c r="D298" i="1"/>
  <c r="G298" i="1" s="1"/>
  <c r="D299" i="1"/>
  <c r="G299" i="1" s="1"/>
  <c r="D300" i="1"/>
  <c r="G300" i="1" s="1"/>
  <c r="D301" i="1"/>
  <c r="G301" i="1" s="1"/>
  <c r="D302" i="1"/>
  <c r="G302" i="1" s="1"/>
  <c r="D303" i="1"/>
  <c r="G303" i="1" s="1"/>
  <c r="D304" i="1"/>
  <c r="G304" i="1" s="1"/>
  <c r="D305" i="1"/>
  <c r="G305" i="1" s="1"/>
  <c r="D306" i="1"/>
  <c r="G306" i="1" s="1"/>
  <c r="D307" i="1"/>
  <c r="G307" i="1" s="1"/>
  <c r="D308" i="1"/>
  <c r="G308" i="1" s="1"/>
  <c r="D309" i="1"/>
  <c r="G309" i="1" s="1"/>
  <c r="D310" i="1"/>
  <c r="G310" i="1" s="1"/>
  <c r="D311" i="1"/>
  <c r="G311" i="1" s="1"/>
  <c r="D312" i="1"/>
  <c r="G312" i="1" s="1"/>
  <c r="D313" i="1"/>
  <c r="G313" i="1" s="1"/>
  <c r="D314" i="1"/>
  <c r="G314" i="1" s="1"/>
  <c r="D315" i="1"/>
  <c r="G315" i="1" s="1"/>
  <c r="D316" i="1"/>
  <c r="G316" i="1" s="1"/>
  <c r="D317" i="1"/>
  <c r="G317" i="1" s="1"/>
  <c r="D318" i="1"/>
  <c r="G318" i="1" s="1"/>
  <c r="D319" i="1"/>
  <c r="G319" i="1" s="1"/>
  <c r="D320" i="1"/>
  <c r="G320" i="1" s="1"/>
  <c r="D321" i="1"/>
  <c r="G321" i="1" s="1"/>
  <c r="D322" i="1"/>
  <c r="G322" i="1" s="1"/>
  <c r="D323" i="1"/>
  <c r="G323" i="1" s="1"/>
  <c r="D324" i="1"/>
  <c r="G324" i="1" s="1"/>
  <c r="D325" i="1"/>
  <c r="G325" i="1" s="1"/>
  <c r="D326" i="1"/>
  <c r="G326" i="1" s="1"/>
  <c r="D327" i="1"/>
  <c r="G327" i="1" s="1"/>
  <c r="D328" i="1"/>
  <c r="G328" i="1" s="1"/>
  <c r="D329" i="1"/>
  <c r="G329" i="1" s="1"/>
  <c r="D330" i="1"/>
  <c r="G330" i="1" s="1"/>
  <c r="D331" i="1"/>
  <c r="G331" i="1" s="1"/>
  <c r="D332" i="1"/>
  <c r="G332" i="1" s="1"/>
  <c r="D333" i="1"/>
  <c r="G333" i="1" s="1"/>
  <c r="D334" i="1"/>
  <c r="G334" i="1" s="1"/>
  <c r="D335" i="1"/>
  <c r="G335" i="1" s="1"/>
  <c r="D336" i="1"/>
  <c r="G336" i="1" s="1"/>
  <c r="D337" i="1"/>
  <c r="G337" i="1" s="1"/>
  <c r="D338" i="1"/>
  <c r="G338" i="1" s="1"/>
  <c r="D339" i="1"/>
  <c r="G339" i="1" s="1"/>
  <c r="D340" i="1"/>
  <c r="G340" i="1" s="1"/>
  <c r="D341" i="1"/>
  <c r="G341" i="1" s="1"/>
  <c r="D342" i="1"/>
  <c r="G342" i="1" s="1"/>
  <c r="D343" i="1"/>
  <c r="G343" i="1" s="1"/>
  <c r="D344" i="1"/>
  <c r="G344" i="1" s="1"/>
  <c r="D345" i="1"/>
  <c r="G345" i="1" s="1"/>
  <c r="D346" i="1"/>
  <c r="G346" i="1" s="1"/>
  <c r="D347" i="1"/>
  <c r="G347" i="1" s="1"/>
  <c r="D348" i="1"/>
  <c r="G348" i="1" s="1"/>
  <c r="D349" i="1"/>
  <c r="G349" i="1" s="1"/>
  <c r="D350" i="1"/>
  <c r="G350" i="1" s="1"/>
  <c r="D351" i="1"/>
  <c r="G351" i="1" s="1"/>
  <c r="D352" i="1"/>
  <c r="G352" i="1" s="1"/>
  <c r="D353" i="1"/>
  <c r="G353" i="1" s="1"/>
  <c r="D354" i="1"/>
  <c r="G354" i="1" s="1"/>
  <c r="D355" i="1"/>
  <c r="G355" i="1" s="1"/>
  <c r="D356" i="1"/>
  <c r="G356" i="1" s="1"/>
  <c r="D357" i="1"/>
  <c r="G357" i="1" s="1"/>
  <c r="D358" i="1"/>
  <c r="G358" i="1" s="1"/>
  <c r="D359" i="1"/>
  <c r="G359" i="1" s="1"/>
  <c r="D360" i="1"/>
  <c r="G360" i="1" s="1"/>
  <c r="D361" i="1"/>
  <c r="G361" i="1" s="1"/>
  <c r="D362" i="1"/>
  <c r="G362" i="1" s="1"/>
  <c r="D363" i="1"/>
  <c r="G363" i="1" s="1"/>
  <c r="D364" i="1"/>
  <c r="G364" i="1" s="1"/>
  <c r="D365" i="1"/>
  <c r="G365" i="1" s="1"/>
  <c r="D366" i="1"/>
  <c r="G366" i="1" s="1"/>
  <c r="D367" i="1"/>
  <c r="G367" i="1" s="1"/>
  <c r="D368" i="1"/>
  <c r="G368" i="1" s="1"/>
  <c r="D369" i="1"/>
  <c r="G369" i="1" s="1"/>
  <c r="D370" i="1"/>
  <c r="G370" i="1" s="1"/>
  <c r="D371" i="1"/>
  <c r="G371" i="1" s="1"/>
  <c r="D372" i="1"/>
  <c r="G372" i="1" s="1"/>
  <c r="D373" i="1"/>
  <c r="G373" i="1" s="1"/>
  <c r="D374" i="1"/>
  <c r="G374" i="1" s="1"/>
  <c r="D375" i="1"/>
  <c r="G375" i="1" s="1"/>
  <c r="D376" i="1"/>
  <c r="G376" i="1" s="1"/>
  <c r="D377" i="1"/>
  <c r="G377" i="1" s="1"/>
  <c r="D378" i="1"/>
  <c r="G378" i="1" s="1"/>
  <c r="D379" i="1"/>
  <c r="G379" i="1" s="1"/>
  <c r="D380" i="1"/>
  <c r="G380" i="1" s="1"/>
  <c r="D381" i="1"/>
  <c r="G381" i="1" s="1"/>
  <c r="D382" i="1"/>
  <c r="G382" i="1" s="1"/>
  <c r="D383" i="1"/>
  <c r="G383" i="1" s="1"/>
  <c r="D384" i="1"/>
  <c r="G384" i="1" s="1"/>
  <c r="D385" i="1"/>
  <c r="G385" i="1" s="1"/>
  <c r="D386" i="1"/>
  <c r="G386" i="1" s="1"/>
  <c r="D387" i="1"/>
  <c r="G387" i="1" s="1"/>
  <c r="D388" i="1"/>
  <c r="G388" i="1" s="1"/>
  <c r="D389" i="1"/>
  <c r="G389" i="1" s="1"/>
  <c r="D390" i="1"/>
  <c r="G390" i="1" s="1"/>
  <c r="D391" i="1"/>
  <c r="G391" i="1" s="1"/>
  <c r="D392" i="1"/>
  <c r="G392" i="1" s="1"/>
  <c r="D393" i="1"/>
  <c r="G393" i="1" s="1"/>
  <c r="D394" i="1"/>
  <c r="G394" i="1" s="1"/>
  <c r="D395" i="1"/>
  <c r="G395" i="1" s="1"/>
  <c r="D396" i="1"/>
  <c r="G396" i="1" s="1"/>
  <c r="D397" i="1"/>
  <c r="G397" i="1" s="1"/>
  <c r="D398" i="1"/>
  <c r="G398" i="1" s="1"/>
  <c r="D399" i="1"/>
  <c r="G399" i="1" s="1"/>
  <c r="D400" i="1"/>
  <c r="G400" i="1" s="1"/>
  <c r="D401" i="1"/>
  <c r="G401" i="1" s="1"/>
  <c r="D402" i="1"/>
  <c r="G402" i="1" s="1"/>
  <c r="D403" i="1"/>
  <c r="G403" i="1" s="1"/>
  <c r="D404" i="1"/>
  <c r="G404" i="1" s="1"/>
  <c r="D405" i="1"/>
  <c r="G405" i="1" s="1"/>
  <c r="D406" i="1"/>
  <c r="G406" i="1" s="1"/>
  <c r="D407" i="1"/>
  <c r="G407" i="1" s="1"/>
  <c r="D408" i="1"/>
  <c r="G408" i="1" s="1"/>
  <c r="D409" i="1"/>
  <c r="G409" i="1" s="1"/>
  <c r="D410" i="1"/>
  <c r="G410" i="1" s="1"/>
  <c r="D411" i="1"/>
  <c r="G411" i="1" s="1"/>
  <c r="D412" i="1"/>
  <c r="G412" i="1" s="1"/>
  <c r="D413" i="1"/>
  <c r="G413" i="1" s="1"/>
  <c r="D414" i="1"/>
  <c r="G414" i="1" s="1"/>
  <c r="D415" i="1"/>
  <c r="G415" i="1" s="1"/>
  <c r="D416" i="1"/>
  <c r="G416" i="1" s="1"/>
  <c r="D417" i="1"/>
  <c r="G417" i="1" s="1"/>
  <c r="D418" i="1"/>
  <c r="G418" i="1" s="1"/>
  <c r="D419" i="1"/>
  <c r="G419" i="1" s="1"/>
  <c r="D420" i="1"/>
  <c r="G420" i="1" s="1"/>
  <c r="D421" i="1"/>
  <c r="G421" i="1" s="1"/>
  <c r="D422" i="1"/>
  <c r="G422" i="1" s="1"/>
  <c r="D423" i="1"/>
  <c r="G423" i="1" s="1"/>
  <c r="D424" i="1"/>
  <c r="G424" i="1" s="1"/>
  <c r="D425" i="1"/>
  <c r="G425" i="1" s="1"/>
  <c r="D426" i="1"/>
  <c r="G426" i="1" s="1"/>
  <c r="D427" i="1"/>
  <c r="G427" i="1" s="1"/>
  <c r="D428" i="1"/>
  <c r="G428" i="1" s="1"/>
  <c r="D429" i="1"/>
  <c r="G429" i="1" s="1"/>
  <c r="D430" i="1"/>
  <c r="G430" i="1" s="1"/>
  <c r="D431" i="1"/>
  <c r="G431" i="1" s="1"/>
  <c r="D432" i="1"/>
  <c r="G432" i="1" s="1"/>
  <c r="D433" i="1"/>
  <c r="G433" i="1" s="1"/>
  <c r="D434" i="1"/>
  <c r="G434" i="1" s="1"/>
  <c r="D435" i="1"/>
  <c r="G435" i="1" s="1"/>
  <c r="D436" i="1"/>
  <c r="G436" i="1" s="1"/>
  <c r="D437" i="1"/>
  <c r="G437" i="1" s="1"/>
  <c r="D438" i="1"/>
  <c r="G438" i="1" s="1"/>
  <c r="D439" i="1"/>
  <c r="G439" i="1" s="1"/>
  <c r="D440" i="1"/>
  <c r="G440" i="1" s="1"/>
  <c r="D441" i="1"/>
  <c r="G441" i="1" s="1"/>
  <c r="D442" i="1"/>
  <c r="G442" i="1" s="1"/>
  <c r="D443" i="1"/>
  <c r="G443" i="1" s="1"/>
  <c r="D444" i="1"/>
  <c r="G444" i="1" s="1"/>
  <c r="D445" i="1"/>
  <c r="G445" i="1" s="1"/>
  <c r="D446" i="1"/>
  <c r="G446" i="1" s="1"/>
  <c r="D447" i="1"/>
  <c r="G447" i="1" s="1"/>
  <c r="D492" i="1"/>
  <c r="G492" i="1" s="1"/>
  <c r="D493" i="1"/>
  <c r="G493" i="1" s="1"/>
  <c r="D494" i="1"/>
  <c r="G494" i="1" s="1"/>
  <c r="D495" i="1"/>
  <c r="G495" i="1" s="1"/>
  <c r="D496" i="1"/>
  <c r="G496" i="1" s="1"/>
  <c r="D497" i="1"/>
  <c r="G497" i="1" s="1"/>
  <c r="D498" i="1"/>
  <c r="G498" i="1" s="1"/>
  <c r="D499" i="1"/>
  <c r="G499" i="1" s="1"/>
  <c r="D500" i="1"/>
  <c r="G500" i="1" s="1"/>
  <c r="D501" i="1"/>
  <c r="G501" i="1" s="1"/>
  <c r="D502" i="1"/>
  <c r="G502" i="1" s="1"/>
  <c r="D503" i="1"/>
  <c r="G503" i="1" s="1"/>
  <c r="D504" i="1"/>
  <c r="G504" i="1" s="1"/>
  <c r="D505" i="1"/>
  <c r="G505" i="1" s="1"/>
  <c r="D506" i="1"/>
  <c r="G506" i="1" s="1"/>
  <c r="D507" i="1"/>
  <c r="G507" i="1" s="1"/>
  <c r="D508" i="1"/>
  <c r="G508" i="1" s="1"/>
  <c r="D509" i="1"/>
  <c r="G509" i="1" s="1"/>
  <c r="D510" i="1"/>
  <c r="G510" i="1" s="1"/>
  <c r="D511" i="1"/>
  <c r="G511" i="1" s="1"/>
  <c r="D512" i="1"/>
  <c r="G512" i="1" s="1"/>
  <c r="D513" i="1"/>
  <c r="G513" i="1" s="1"/>
  <c r="D514" i="1"/>
  <c r="G514" i="1" s="1"/>
  <c r="D515" i="1"/>
  <c r="G515" i="1" s="1"/>
  <c r="D516" i="1"/>
  <c r="G516" i="1" s="1"/>
  <c r="D517" i="1"/>
  <c r="G517" i="1" s="1"/>
  <c r="D518" i="1"/>
  <c r="G518" i="1" s="1"/>
  <c r="D519" i="1"/>
  <c r="G519" i="1" s="1"/>
  <c r="D520" i="1"/>
  <c r="G520" i="1" s="1"/>
  <c r="D521" i="1"/>
  <c r="G521" i="1" s="1"/>
  <c r="D522" i="1"/>
  <c r="G522" i="1" s="1"/>
  <c r="D523" i="1"/>
  <c r="G523" i="1" s="1"/>
  <c r="D524" i="1"/>
  <c r="G524" i="1" s="1"/>
  <c r="D525" i="1"/>
  <c r="G525" i="1" s="1"/>
  <c r="D526" i="1"/>
  <c r="G526" i="1" s="1"/>
  <c r="D527" i="1"/>
  <c r="G527" i="1" s="1"/>
  <c r="D528" i="1"/>
  <c r="G528" i="1" s="1"/>
  <c r="D529" i="1"/>
  <c r="G529" i="1" s="1"/>
  <c r="D530" i="1"/>
  <c r="G530" i="1" s="1"/>
  <c r="D531" i="1"/>
  <c r="G531" i="1" s="1"/>
  <c r="D532" i="1"/>
  <c r="G532" i="1" s="1"/>
  <c r="D533" i="1"/>
  <c r="G533" i="1" s="1"/>
  <c r="D534" i="1"/>
  <c r="G534" i="1" s="1"/>
  <c r="D535" i="1"/>
  <c r="G535" i="1" s="1"/>
  <c r="D536" i="1"/>
  <c r="G536" i="1" s="1"/>
  <c r="D537" i="1"/>
  <c r="G537" i="1" s="1"/>
  <c r="D538" i="1"/>
  <c r="G538" i="1" s="1"/>
  <c r="D539" i="1"/>
  <c r="G539" i="1" s="1"/>
  <c r="D540" i="1"/>
  <c r="G540" i="1" s="1"/>
  <c r="D541" i="1"/>
  <c r="G541" i="1" s="1"/>
  <c r="D542" i="1"/>
  <c r="G542" i="1" s="1"/>
  <c r="D543" i="1"/>
  <c r="G543" i="1" s="1"/>
  <c r="D544" i="1"/>
  <c r="G544" i="1" s="1"/>
  <c r="D545" i="1"/>
  <c r="G545" i="1" s="1"/>
  <c r="D546" i="1"/>
  <c r="G546" i="1" s="1"/>
  <c r="D547" i="1"/>
  <c r="G547" i="1" s="1"/>
  <c r="D548" i="1"/>
  <c r="G548" i="1" s="1"/>
  <c r="D549" i="1"/>
  <c r="G549" i="1" s="1"/>
  <c r="D550" i="1"/>
  <c r="G550" i="1" s="1"/>
  <c r="D551" i="1"/>
  <c r="G551" i="1" s="1"/>
  <c r="D552" i="1"/>
  <c r="G552" i="1" s="1"/>
  <c r="D553" i="1"/>
  <c r="G553" i="1" s="1"/>
  <c r="D554" i="1"/>
  <c r="G554" i="1" s="1"/>
  <c r="D555" i="1"/>
  <c r="G555" i="1" s="1"/>
  <c r="D556" i="1"/>
  <c r="G556" i="1" s="1"/>
  <c r="D557" i="1"/>
  <c r="G557" i="1" s="1"/>
  <c r="D558" i="1"/>
  <c r="G558" i="1" s="1"/>
  <c r="D559" i="1"/>
  <c r="G559" i="1" s="1"/>
  <c r="D560" i="1"/>
  <c r="G560" i="1" s="1"/>
  <c r="D561" i="1"/>
  <c r="G561" i="1" s="1"/>
  <c r="D562" i="1"/>
  <c r="G562" i="1" s="1"/>
  <c r="D563" i="1"/>
  <c r="G563" i="1" s="1"/>
  <c r="D564" i="1"/>
  <c r="G564" i="1" s="1"/>
  <c r="D565" i="1"/>
  <c r="G565" i="1" s="1"/>
  <c r="D566" i="1"/>
  <c r="G566" i="1" s="1"/>
  <c r="D567" i="1"/>
  <c r="G567" i="1" s="1"/>
  <c r="D568" i="1"/>
  <c r="G568" i="1" s="1"/>
  <c r="D569" i="1"/>
  <c r="G569" i="1" s="1"/>
  <c r="D570" i="1"/>
  <c r="G570" i="1" s="1"/>
  <c r="D571" i="1"/>
  <c r="G571" i="1" s="1"/>
  <c r="D572" i="1"/>
  <c r="G572" i="1" s="1"/>
  <c r="D573" i="1"/>
  <c r="G573" i="1" s="1"/>
  <c r="D574" i="1"/>
  <c r="G574" i="1" s="1"/>
  <c r="D575" i="1"/>
  <c r="G575" i="1" s="1"/>
  <c r="D576" i="1"/>
  <c r="G576" i="1" s="1"/>
  <c r="D577" i="1"/>
  <c r="G577" i="1" s="1"/>
  <c r="D578" i="1"/>
  <c r="G578" i="1" s="1"/>
  <c r="D579" i="1"/>
  <c r="G579" i="1" s="1"/>
  <c r="D580" i="1"/>
  <c r="G580" i="1" s="1"/>
  <c r="D581" i="1"/>
  <c r="G581" i="1" s="1"/>
  <c r="D582" i="1"/>
  <c r="G582" i="1" s="1"/>
  <c r="D583" i="1"/>
  <c r="G583" i="1" s="1"/>
  <c r="D584" i="1"/>
  <c r="G584" i="1" s="1"/>
  <c r="D585" i="1"/>
  <c r="G585" i="1" s="1"/>
  <c r="D586" i="1"/>
  <c r="G586" i="1" s="1"/>
  <c r="D587" i="1"/>
  <c r="G587" i="1" s="1"/>
  <c r="D588" i="1"/>
  <c r="G588" i="1" s="1"/>
  <c r="D589" i="1"/>
  <c r="G589" i="1" s="1"/>
  <c r="D590" i="1"/>
  <c r="G590" i="1" s="1"/>
  <c r="D591" i="1"/>
  <c r="G591" i="1" s="1"/>
  <c r="D592" i="1"/>
  <c r="G592" i="1" s="1"/>
  <c r="D593" i="1"/>
  <c r="G593" i="1" s="1"/>
  <c r="D594" i="1"/>
  <c r="G594" i="1" s="1"/>
  <c r="D595" i="1"/>
  <c r="G595" i="1" s="1"/>
  <c r="D596" i="1"/>
  <c r="G596" i="1" s="1"/>
  <c r="D597" i="1"/>
  <c r="G597" i="1" s="1"/>
  <c r="D598" i="1"/>
  <c r="G598" i="1" s="1"/>
  <c r="D599" i="1"/>
  <c r="G599" i="1" s="1"/>
  <c r="D600" i="1"/>
  <c r="G600" i="1" s="1"/>
  <c r="D601" i="1"/>
  <c r="G601" i="1" s="1"/>
  <c r="D602" i="1"/>
  <c r="G602" i="1" s="1"/>
  <c r="D603" i="1"/>
  <c r="G603" i="1" s="1"/>
  <c r="D604" i="1"/>
  <c r="G604" i="1" s="1"/>
  <c r="D605" i="1"/>
  <c r="G605" i="1" s="1"/>
  <c r="D606" i="1"/>
  <c r="G606" i="1" s="1"/>
  <c r="D607" i="1"/>
  <c r="G607" i="1" s="1"/>
  <c r="D608" i="1"/>
  <c r="G608" i="1" s="1"/>
  <c r="D609" i="1"/>
  <c r="G609" i="1" s="1"/>
  <c r="D610" i="1"/>
  <c r="G610" i="1" s="1"/>
  <c r="D611" i="1"/>
  <c r="G611" i="1" s="1"/>
  <c r="D612" i="1"/>
  <c r="G612" i="1" s="1"/>
  <c r="D613" i="1"/>
  <c r="G613" i="1" s="1"/>
  <c r="D614" i="1"/>
  <c r="G614" i="1" s="1"/>
  <c r="D615" i="1"/>
  <c r="G615" i="1" s="1"/>
  <c r="D616" i="1"/>
  <c r="G616" i="1" s="1"/>
  <c r="D617" i="1"/>
  <c r="G617" i="1" s="1"/>
  <c r="D618" i="1"/>
  <c r="G618" i="1" s="1"/>
  <c r="D619" i="1"/>
  <c r="G619" i="1" s="1"/>
  <c r="D620" i="1"/>
  <c r="G620" i="1" s="1"/>
  <c r="D621" i="1"/>
  <c r="G621" i="1" s="1"/>
  <c r="D622" i="1"/>
  <c r="G622" i="1" s="1"/>
  <c r="D623" i="1"/>
  <c r="G623" i="1" s="1"/>
  <c r="D624" i="1"/>
  <c r="G624" i="1" s="1"/>
  <c r="D625" i="1"/>
  <c r="G625" i="1" s="1"/>
  <c r="D626" i="1"/>
  <c r="G626" i="1" s="1"/>
  <c r="D627" i="1"/>
  <c r="G627" i="1" s="1"/>
  <c r="D628" i="1"/>
  <c r="G628" i="1" s="1"/>
  <c r="D629" i="1"/>
  <c r="G629" i="1" s="1"/>
  <c r="D630" i="1"/>
  <c r="G630" i="1" s="1"/>
  <c r="D631" i="1"/>
  <c r="G631" i="1" s="1"/>
  <c r="D632" i="1"/>
  <c r="G632" i="1" s="1"/>
  <c r="D633" i="1"/>
  <c r="G633" i="1" s="1"/>
  <c r="D634" i="1"/>
  <c r="G634" i="1" s="1"/>
  <c r="D635" i="1"/>
  <c r="G635" i="1" s="1"/>
  <c r="D636" i="1"/>
  <c r="G636" i="1" s="1"/>
  <c r="D637" i="1"/>
  <c r="G637" i="1" s="1"/>
  <c r="D638" i="1"/>
  <c r="G638" i="1" s="1"/>
  <c r="D639" i="1"/>
  <c r="G639" i="1" s="1"/>
  <c r="D640" i="1"/>
  <c r="G640" i="1" s="1"/>
  <c r="D641" i="1"/>
  <c r="G641" i="1" s="1"/>
  <c r="D642" i="1"/>
  <c r="G642" i="1" s="1"/>
  <c r="D643" i="1"/>
  <c r="G643" i="1" s="1"/>
  <c r="D644" i="1"/>
  <c r="G644" i="1" s="1"/>
  <c r="D645" i="1"/>
  <c r="G645" i="1" s="1"/>
  <c r="D646" i="1"/>
  <c r="G646" i="1" s="1"/>
  <c r="D647" i="1"/>
  <c r="G647" i="1" s="1"/>
  <c r="D648" i="1"/>
  <c r="G648" i="1" s="1"/>
  <c r="D649" i="1"/>
  <c r="G649" i="1" s="1"/>
  <c r="D650" i="1"/>
  <c r="G650" i="1" s="1"/>
  <c r="D651" i="1"/>
  <c r="G651" i="1" s="1"/>
  <c r="D652" i="1"/>
  <c r="G652" i="1" s="1"/>
  <c r="D653" i="1"/>
  <c r="G653" i="1" s="1"/>
  <c r="D654" i="1"/>
  <c r="G654" i="1" s="1"/>
  <c r="D655" i="1"/>
  <c r="G655" i="1" s="1"/>
  <c r="D656" i="1"/>
  <c r="G656" i="1" s="1"/>
  <c r="D657" i="1"/>
  <c r="G657" i="1" s="1"/>
  <c r="D658" i="1"/>
  <c r="G658" i="1" s="1"/>
  <c r="D659" i="1"/>
  <c r="G659" i="1" s="1"/>
  <c r="D660" i="1"/>
  <c r="G660" i="1" s="1"/>
  <c r="D661" i="1"/>
  <c r="G661" i="1" s="1"/>
  <c r="D662" i="1"/>
  <c r="G662" i="1" s="1"/>
  <c r="D663" i="1"/>
  <c r="G663" i="1" s="1"/>
  <c r="D664" i="1"/>
  <c r="G664" i="1" s="1"/>
  <c r="D665" i="1"/>
  <c r="G665" i="1" s="1"/>
  <c r="D666" i="1"/>
  <c r="G666" i="1" s="1"/>
  <c r="D667" i="1"/>
  <c r="G667" i="1" s="1"/>
  <c r="D668" i="1"/>
  <c r="G668" i="1" s="1"/>
  <c r="D669" i="1"/>
  <c r="G669" i="1" s="1"/>
  <c r="D670" i="1"/>
  <c r="G670" i="1" s="1"/>
  <c r="D683" i="1"/>
  <c r="G683" i="1" s="1"/>
  <c r="D684" i="1"/>
  <c r="G684" i="1" s="1"/>
  <c r="D685" i="1"/>
  <c r="G685" i="1" s="1"/>
  <c r="D686" i="1"/>
  <c r="G686" i="1" s="1"/>
  <c r="D687" i="1"/>
  <c r="G687" i="1" s="1"/>
  <c r="D688" i="1"/>
  <c r="G688" i="1" s="1"/>
  <c r="D689" i="1"/>
  <c r="G689" i="1" s="1"/>
  <c r="D690" i="1"/>
  <c r="G690" i="1" s="1"/>
  <c r="D691" i="1"/>
  <c r="G691" i="1" s="1"/>
  <c r="D692" i="1"/>
  <c r="G692" i="1" s="1"/>
  <c r="D693" i="1"/>
  <c r="G693" i="1" s="1"/>
  <c r="D694" i="1"/>
  <c r="G694" i="1" s="1"/>
  <c r="D695" i="1"/>
  <c r="G695" i="1" s="1"/>
  <c r="D696" i="1"/>
  <c r="G696" i="1" s="1"/>
  <c r="D697" i="1"/>
  <c r="G697" i="1" s="1"/>
  <c r="D698" i="1"/>
  <c r="G698" i="1" s="1"/>
  <c r="D699" i="1"/>
  <c r="G699" i="1" s="1"/>
  <c r="D700" i="1"/>
  <c r="G700" i="1" s="1"/>
  <c r="D701" i="1"/>
  <c r="G701" i="1" s="1"/>
  <c r="D702" i="1"/>
  <c r="G702" i="1" s="1"/>
  <c r="D703" i="1"/>
  <c r="G703" i="1" s="1"/>
  <c r="D704" i="1"/>
  <c r="G704" i="1" s="1"/>
  <c r="D705" i="1"/>
  <c r="G705" i="1" s="1"/>
  <c r="D706" i="1"/>
  <c r="G706" i="1" s="1"/>
  <c r="D707" i="1"/>
  <c r="G707" i="1" s="1"/>
  <c r="D708" i="1"/>
  <c r="G708" i="1" s="1"/>
  <c r="D709" i="1"/>
  <c r="G709" i="1" s="1"/>
  <c r="D710" i="1"/>
  <c r="G710" i="1" s="1"/>
  <c r="D711" i="1"/>
  <c r="G711" i="1" s="1"/>
  <c r="D712" i="1"/>
  <c r="G712" i="1" s="1"/>
  <c r="D713" i="1"/>
  <c r="G713" i="1" s="1"/>
  <c r="D714" i="1"/>
  <c r="G714" i="1" s="1"/>
  <c r="D715" i="1"/>
  <c r="G715" i="1" s="1"/>
  <c r="D716" i="1"/>
  <c r="G716" i="1" s="1"/>
  <c r="D717" i="1"/>
  <c r="G717" i="1" s="1"/>
  <c r="D718" i="1"/>
  <c r="G718" i="1" s="1"/>
  <c r="D719" i="1"/>
  <c r="G719" i="1" s="1"/>
  <c r="D720" i="1"/>
  <c r="G720" i="1" s="1"/>
  <c r="D721" i="1"/>
  <c r="G721" i="1" s="1"/>
  <c r="D722" i="1"/>
  <c r="G722" i="1" s="1"/>
  <c r="D723" i="1"/>
  <c r="G723" i="1" s="1"/>
  <c r="D724" i="1"/>
  <c r="G724" i="1" s="1"/>
  <c r="D725" i="1"/>
  <c r="G725" i="1" s="1"/>
  <c r="D726" i="1"/>
  <c r="G726" i="1" s="1"/>
  <c r="D727" i="1"/>
  <c r="G727" i="1" s="1"/>
  <c r="D728" i="1"/>
  <c r="G728" i="1" s="1"/>
  <c r="D729" i="1"/>
  <c r="G729" i="1" s="1"/>
  <c r="D730" i="1"/>
  <c r="G730" i="1" s="1"/>
  <c r="D731" i="1"/>
  <c r="G731" i="1" s="1"/>
  <c r="D732" i="1"/>
  <c r="G732" i="1" s="1"/>
  <c r="D733" i="1"/>
  <c r="G733" i="1" s="1"/>
  <c r="D734" i="1"/>
  <c r="G734" i="1" s="1"/>
  <c r="D735" i="1"/>
  <c r="G735" i="1" s="1"/>
  <c r="D736" i="1"/>
  <c r="G736" i="1" s="1"/>
  <c r="D737" i="1"/>
  <c r="G737" i="1" s="1"/>
  <c r="D738" i="1"/>
  <c r="G738" i="1" s="1"/>
  <c r="D739" i="1"/>
  <c r="G739" i="1" s="1"/>
  <c r="D740" i="1"/>
  <c r="G740" i="1" s="1"/>
  <c r="D741" i="1"/>
  <c r="G741" i="1" s="1"/>
  <c r="D742" i="1"/>
  <c r="G742" i="1" s="1"/>
  <c r="D743" i="1"/>
  <c r="G743" i="1" s="1"/>
  <c r="D744" i="1"/>
  <c r="G744" i="1" s="1"/>
  <c r="D745" i="1"/>
  <c r="G745" i="1" s="1"/>
  <c r="D746" i="1"/>
  <c r="G746" i="1" s="1"/>
  <c r="D747" i="1"/>
  <c r="G747" i="1" s="1"/>
  <c r="D748" i="1"/>
  <c r="G748" i="1" s="1"/>
  <c r="D749" i="1"/>
  <c r="G749" i="1" s="1"/>
  <c r="D750" i="1"/>
  <c r="G750" i="1" s="1"/>
  <c r="D751" i="1"/>
  <c r="G751" i="1" s="1"/>
  <c r="D752" i="1"/>
  <c r="G752" i="1" s="1"/>
  <c r="D753" i="1"/>
  <c r="G753" i="1" s="1"/>
  <c r="D754" i="1"/>
  <c r="G754" i="1" s="1"/>
  <c r="D755" i="1"/>
  <c r="G755" i="1" s="1"/>
  <c r="D756" i="1"/>
  <c r="G756" i="1" s="1"/>
  <c r="D757" i="1"/>
  <c r="G757" i="1" s="1"/>
  <c r="D758" i="1"/>
  <c r="G758" i="1" s="1"/>
  <c r="D759" i="1"/>
  <c r="G759" i="1" s="1"/>
  <c r="D760" i="1"/>
  <c r="G760" i="1" s="1"/>
  <c r="D761" i="1"/>
  <c r="G761" i="1" s="1"/>
  <c r="D762" i="1"/>
  <c r="G762" i="1" s="1"/>
  <c r="D763" i="1"/>
  <c r="G763" i="1" s="1"/>
  <c r="D764" i="1"/>
  <c r="G764" i="1" s="1"/>
  <c r="D765" i="1"/>
  <c r="G765" i="1" s="1"/>
  <c r="D766" i="1"/>
  <c r="G766" i="1" s="1"/>
  <c r="D767" i="1"/>
  <c r="G767" i="1" s="1"/>
  <c r="D768" i="1"/>
  <c r="G768" i="1" s="1"/>
  <c r="D769" i="1"/>
  <c r="G769" i="1" s="1"/>
  <c r="D770" i="1"/>
  <c r="G770" i="1" s="1"/>
  <c r="D771" i="1"/>
  <c r="G771" i="1" s="1"/>
  <c r="D772" i="1"/>
  <c r="G772" i="1" s="1"/>
  <c r="D773" i="1"/>
  <c r="G773" i="1" s="1"/>
  <c r="D774" i="1"/>
  <c r="G774" i="1" s="1"/>
  <c r="D775" i="1"/>
  <c r="G775" i="1" s="1"/>
  <c r="D776" i="1"/>
  <c r="G776" i="1" s="1"/>
  <c r="D777" i="1"/>
  <c r="G777" i="1" s="1"/>
  <c r="D778" i="1"/>
  <c r="G778" i="1" s="1"/>
  <c r="D779" i="1"/>
  <c r="G779" i="1" s="1"/>
  <c r="D780" i="1"/>
  <c r="G780" i="1" s="1"/>
  <c r="D781" i="1"/>
  <c r="G781" i="1" s="1"/>
  <c r="D782" i="1"/>
  <c r="G782" i="1" s="1"/>
  <c r="D783" i="1"/>
  <c r="G783" i="1" s="1"/>
  <c r="D784" i="1"/>
  <c r="G784" i="1" s="1"/>
  <c r="D785" i="1"/>
  <c r="G785" i="1" s="1"/>
  <c r="D786" i="1"/>
  <c r="G786" i="1" s="1"/>
  <c r="D787" i="1"/>
  <c r="G787" i="1" s="1"/>
  <c r="D788" i="1"/>
  <c r="G788" i="1" s="1"/>
  <c r="D789" i="1"/>
  <c r="G789" i="1" s="1"/>
  <c r="D790" i="1"/>
  <c r="G790" i="1" s="1"/>
  <c r="D791" i="1"/>
  <c r="G791" i="1" s="1"/>
  <c r="D792" i="1"/>
  <c r="G792" i="1" s="1"/>
  <c r="D793" i="1"/>
  <c r="G793" i="1" s="1"/>
  <c r="D794" i="1"/>
  <c r="G794" i="1" s="1"/>
  <c r="D795" i="1"/>
  <c r="G795" i="1" s="1"/>
  <c r="D796" i="1"/>
  <c r="G796" i="1" s="1"/>
  <c r="D797" i="1"/>
  <c r="G797" i="1" s="1"/>
  <c r="D798" i="1"/>
  <c r="G798" i="1" s="1"/>
  <c r="D799" i="1"/>
  <c r="G799" i="1" s="1"/>
  <c r="D800" i="1"/>
  <c r="G800" i="1" s="1"/>
  <c r="D801" i="1"/>
  <c r="G801" i="1" s="1"/>
  <c r="D802" i="1"/>
  <c r="G802" i="1" s="1"/>
  <c r="D803" i="1"/>
  <c r="G803" i="1" s="1"/>
  <c r="D804" i="1"/>
  <c r="G804" i="1" s="1"/>
  <c r="D805" i="1"/>
  <c r="G805" i="1" s="1"/>
  <c r="D806" i="1"/>
  <c r="G806" i="1" s="1"/>
  <c r="D807" i="1"/>
  <c r="G807" i="1" s="1"/>
  <c r="D808" i="1"/>
  <c r="G808" i="1" s="1"/>
  <c r="D809" i="1"/>
  <c r="G809" i="1" s="1"/>
  <c r="D810" i="1"/>
  <c r="G810" i="1" s="1"/>
  <c r="D811" i="1"/>
  <c r="G811" i="1" s="1"/>
  <c r="D812" i="1"/>
  <c r="G812" i="1" s="1"/>
  <c r="D813" i="1"/>
  <c r="G813" i="1" s="1"/>
  <c r="D814" i="1"/>
  <c r="G814" i="1" s="1"/>
  <c r="D815" i="1"/>
  <c r="G815" i="1" s="1"/>
  <c r="D816" i="1"/>
  <c r="G816" i="1" s="1"/>
  <c r="D817" i="1"/>
  <c r="G817" i="1" s="1"/>
  <c r="D818" i="1"/>
  <c r="G818" i="1" s="1"/>
  <c r="D819" i="1"/>
  <c r="G819" i="1" s="1"/>
  <c r="D820" i="1"/>
  <c r="G820" i="1" s="1"/>
  <c r="D821" i="1"/>
  <c r="G821" i="1" s="1"/>
  <c r="D822" i="1"/>
  <c r="G822" i="1" s="1"/>
  <c r="D823" i="1"/>
  <c r="G823" i="1" s="1"/>
  <c r="D824" i="1"/>
  <c r="G824" i="1" s="1"/>
  <c r="D825" i="1"/>
  <c r="G825" i="1" s="1"/>
  <c r="D826" i="1"/>
  <c r="G826" i="1" s="1"/>
  <c r="D827" i="1"/>
  <c r="G827" i="1" s="1"/>
  <c r="D828" i="1"/>
  <c r="G828" i="1" s="1"/>
  <c r="D829" i="1"/>
  <c r="G829" i="1" s="1"/>
  <c r="D830" i="1"/>
  <c r="G830" i="1" s="1"/>
  <c r="D831" i="1"/>
  <c r="G831" i="1" s="1"/>
  <c r="D832" i="1"/>
  <c r="G832" i="1" s="1"/>
  <c r="D833" i="1"/>
  <c r="G833" i="1" s="1"/>
  <c r="D834" i="1"/>
  <c r="G834" i="1" s="1"/>
  <c r="D835" i="1"/>
  <c r="G835" i="1" s="1"/>
  <c r="D836" i="1"/>
  <c r="G836" i="1" s="1"/>
  <c r="D837" i="1"/>
  <c r="G837" i="1" s="1"/>
  <c r="D838" i="1"/>
  <c r="G838" i="1" s="1"/>
  <c r="D839" i="1"/>
  <c r="G839" i="1" s="1"/>
  <c r="D840" i="1"/>
  <c r="G840" i="1" s="1"/>
  <c r="D841" i="1"/>
  <c r="G841" i="1" s="1"/>
  <c r="D842" i="1"/>
  <c r="G842" i="1" s="1"/>
  <c r="D843" i="1"/>
  <c r="G843" i="1" s="1"/>
  <c r="D844" i="1"/>
  <c r="G844" i="1" s="1"/>
  <c r="D845" i="1"/>
  <c r="G845" i="1" s="1"/>
  <c r="D846" i="1"/>
  <c r="G846" i="1" s="1"/>
  <c r="D847" i="1"/>
  <c r="G847" i="1" s="1"/>
  <c r="D848" i="1"/>
  <c r="G848" i="1" s="1"/>
  <c r="D849" i="1"/>
  <c r="G849" i="1" s="1"/>
  <c r="D850" i="1"/>
  <c r="G850" i="1" s="1"/>
  <c r="D851" i="1"/>
  <c r="G851" i="1" s="1"/>
  <c r="D852" i="1"/>
  <c r="G852" i="1" s="1"/>
  <c r="D853" i="1"/>
  <c r="G853" i="1" s="1"/>
  <c r="D854" i="1"/>
  <c r="G854" i="1" s="1"/>
  <c r="D855" i="1"/>
  <c r="G855" i="1" s="1"/>
  <c r="D856" i="1"/>
  <c r="G856" i="1" s="1"/>
  <c r="D857" i="1"/>
  <c r="G857" i="1" s="1"/>
  <c r="D858" i="1"/>
  <c r="G858" i="1" s="1"/>
  <c r="D859" i="1"/>
  <c r="G859" i="1" s="1"/>
  <c r="D860" i="1"/>
  <c r="G860" i="1" s="1"/>
  <c r="D861" i="1"/>
  <c r="G861" i="1" s="1"/>
  <c r="D862" i="1"/>
  <c r="G862" i="1" s="1"/>
  <c r="D863" i="1"/>
  <c r="G863" i="1" s="1"/>
  <c r="D864" i="1"/>
  <c r="G864" i="1" s="1"/>
  <c r="D865" i="1"/>
  <c r="G865" i="1" s="1"/>
  <c r="D866" i="1"/>
  <c r="G866" i="1" s="1"/>
  <c r="D867" i="1"/>
  <c r="G867" i="1" s="1"/>
  <c r="D868" i="1"/>
  <c r="G868" i="1" s="1"/>
  <c r="D869" i="1"/>
  <c r="G869" i="1" s="1"/>
  <c r="D870" i="1"/>
  <c r="G870" i="1" s="1"/>
  <c r="D871" i="1"/>
  <c r="G871" i="1" s="1"/>
  <c r="D872" i="1"/>
  <c r="G872" i="1" s="1"/>
  <c r="D873" i="1"/>
  <c r="G873" i="1" s="1"/>
  <c r="D874" i="1"/>
  <c r="G874" i="1" s="1"/>
  <c r="D875" i="1"/>
  <c r="G875" i="1" s="1"/>
  <c r="D876" i="1"/>
  <c r="G876" i="1" s="1"/>
  <c r="D877" i="1"/>
  <c r="G877" i="1" s="1"/>
  <c r="D878" i="1"/>
  <c r="G878" i="1" s="1"/>
  <c r="D879" i="1"/>
  <c r="G879" i="1" s="1"/>
  <c r="D880" i="1"/>
  <c r="G880" i="1" s="1"/>
  <c r="D881" i="1"/>
  <c r="G881" i="1" s="1"/>
  <c r="D882" i="1"/>
  <c r="G882" i="1" s="1"/>
  <c r="D883" i="1"/>
  <c r="G883" i="1" s="1"/>
  <c r="D884" i="1"/>
  <c r="G884" i="1" s="1"/>
  <c r="D885" i="1"/>
  <c r="G885" i="1" s="1"/>
  <c r="D886" i="1"/>
  <c r="G886" i="1" s="1"/>
  <c r="D887" i="1"/>
  <c r="G887" i="1" s="1"/>
  <c r="D888" i="1"/>
  <c r="G888" i="1" s="1"/>
  <c r="D889" i="1"/>
  <c r="G889" i="1" s="1"/>
  <c r="D890" i="1"/>
  <c r="G890" i="1" s="1"/>
  <c r="D891" i="1"/>
  <c r="G891" i="1" s="1"/>
  <c r="D892" i="1"/>
  <c r="G892" i="1" s="1"/>
  <c r="D893" i="1"/>
  <c r="G893" i="1" s="1"/>
  <c r="D939" i="1"/>
  <c r="G939" i="1" s="1"/>
  <c r="D940" i="1"/>
  <c r="G940" i="1" s="1"/>
  <c r="D941" i="1"/>
  <c r="G941" i="1" s="1"/>
  <c r="D942" i="1"/>
  <c r="G942" i="1" s="1"/>
  <c r="D943" i="1"/>
  <c r="G943" i="1" s="1"/>
  <c r="D944" i="1"/>
  <c r="G944" i="1" s="1"/>
  <c r="D945" i="1"/>
  <c r="G945" i="1" s="1"/>
  <c r="D946" i="1"/>
  <c r="G946" i="1" s="1"/>
  <c r="D947" i="1"/>
  <c r="G947" i="1" s="1"/>
  <c r="D948" i="1"/>
  <c r="G948" i="1" s="1"/>
  <c r="D949" i="1"/>
  <c r="G949" i="1" s="1"/>
  <c r="D950" i="1"/>
  <c r="G950" i="1" s="1"/>
  <c r="D951" i="1"/>
  <c r="G951" i="1" s="1"/>
  <c r="D952" i="1"/>
  <c r="G952" i="1" s="1"/>
  <c r="D953" i="1"/>
  <c r="G953" i="1" s="1"/>
  <c r="D954" i="1"/>
  <c r="G954" i="1" s="1"/>
  <c r="D955" i="1"/>
  <c r="G955" i="1" s="1"/>
  <c r="D956" i="1"/>
  <c r="G956" i="1" s="1"/>
  <c r="D957" i="1"/>
  <c r="G957" i="1" s="1"/>
  <c r="D958" i="1"/>
  <c r="G958" i="1" s="1"/>
  <c r="D959" i="1"/>
  <c r="G959" i="1" s="1"/>
  <c r="D960" i="1"/>
  <c r="G960" i="1" s="1"/>
  <c r="D961" i="1"/>
  <c r="G961" i="1" s="1"/>
  <c r="D962" i="1"/>
  <c r="G962" i="1" s="1"/>
  <c r="D963" i="1"/>
  <c r="G963" i="1" s="1"/>
  <c r="D964" i="1"/>
  <c r="G964" i="1" s="1"/>
  <c r="D965" i="1"/>
  <c r="G965" i="1" s="1"/>
  <c r="D966" i="1"/>
  <c r="G966" i="1" s="1"/>
  <c r="D967" i="1"/>
  <c r="G967" i="1" s="1"/>
  <c r="D968" i="1"/>
  <c r="G968" i="1" s="1"/>
  <c r="D969" i="1"/>
  <c r="G969" i="1" s="1"/>
  <c r="D970" i="1"/>
  <c r="G970" i="1" s="1"/>
  <c r="D971" i="1"/>
  <c r="G971" i="1" s="1"/>
  <c r="D972" i="1"/>
  <c r="G972" i="1" s="1"/>
  <c r="D973" i="1"/>
  <c r="G973" i="1" s="1"/>
  <c r="D974" i="1"/>
  <c r="G974" i="1" s="1"/>
  <c r="D975" i="1"/>
  <c r="G975" i="1" s="1"/>
  <c r="D976" i="1"/>
  <c r="G976" i="1" s="1"/>
  <c r="D977" i="1"/>
  <c r="G977" i="1" s="1"/>
  <c r="D978" i="1"/>
  <c r="G978" i="1" s="1"/>
  <c r="D979" i="1"/>
  <c r="G979" i="1" s="1"/>
  <c r="D980" i="1"/>
  <c r="G980" i="1" s="1"/>
  <c r="D981" i="1"/>
  <c r="G981" i="1" s="1"/>
  <c r="D982" i="1"/>
  <c r="G982" i="1" s="1"/>
  <c r="D983" i="1"/>
  <c r="G983" i="1" s="1"/>
  <c r="D984" i="1"/>
  <c r="G984" i="1" s="1"/>
  <c r="D985" i="1"/>
  <c r="G985" i="1" s="1"/>
  <c r="D986" i="1"/>
  <c r="G986" i="1" s="1"/>
  <c r="D987" i="1"/>
  <c r="G987" i="1" s="1"/>
  <c r="D988" i="1"/>
  <c r="G988" i="1" s="1"/>
  <c r="D989" i="1"/>
  <c r="G989" i="1" s="1"/>
  <c r="D990" i="1"/>
  <c r="G990" i="1" s="1"/>
  <c r="D991" i="1"/>
  <c r="G991" i="1" s="1"/>
  <c r="D992" i="1"/>
  <c r="G992" i="1" s="1"/>
  <c r="D993" i="1"/>
  <c r="G993" i="1" s="1"/>
  <c r="D994" i="1"/>
  <c r="G994" i="1" s="1"/>
  <c r="D995" i="1"/>
  <c r="G995" i="1" s="1"/>
  <c r="D996" i="1"/>
  <c r="G996" i="1" s="1"/>
  <c r="D997" i="1"/>
  <c r="G997" i="1" s="1"/>
  <c r="D998" i="1"/>
  <c r="G998" i="1" s="1"/>
  <c r="D999" i="1"/>
  <c r="G999" i="1" s="1"/>
  <c r="D1000" i="1"/>
  <c r="G1000" i="1" s="1"/>
  <c r="D1001" i="1"/>
  <c r="G1001" i="1" s="1"/>
  <c r="D1002" i="1"/>
  <c r="G1002" i="1" s="1"/>
  <c r="D1003" i="1"/>
  <c r="G1003" i="1" s="1"/>
  <c r="D1004" i="1"/>
  <c r="G1004" i="1" s="1"/>
  <c r="D1005" i="1"/>
  <c r="G1005" i="1" s="1"/>
  <c r="D1006" i="1"/>
  <c r="G1006" i="1" s="1"/>
  <c r="D1007" i="1"/>
  <c r="G1007" i="1" s="1"/>
  <c r="D1008" i="1"/>
  <c r="G1008" i="1" s="1"/>
  <c r="D1009" i="1"/>
  <c r="G1009" i="1" s="1"/>
  <c r="D1010" i="1"/>
  <c r="G1010" i="1" s="1"/>
  <c r="D1011" i="1"/>
  <c r="G1011" i="1" s="1"/>
  <c r="D1012" i="1"/>
  <c r="G1012" i="1" s="1"/>
  <c r="D1013" i="1"/>
  <c r="G1013" i="1" s="1"/>
  <c r="D1014" i="1"/>
  <c r="G1014" i="1" s="1"/>
  <c r="D1015" i="1"/>
  <c r="G1015" i="1" s="1"/>
  <c r="D1016" i="1"/>
  <c r="G1016" i="1" s="1"/>
  <c r="D1017" i="1"/>
  <c r="G1017" i="1" s="1"/>
  <c r="D1018" i="1"/>
  <c r="G1018" i="1" s="1"/>
  <c r="D1019" i="1"/>
  <c r="G1019" i="1" s="1"/>
  <c r="D1020" i="1"/>
  <c r="G1020" i="1" s="1"/>
  <c r="D1021" i="1"/>
  <c r="G1021" i="1" s="1"/>
  <c r="D1022" i="1"/>
  <c r="G1022" i="1" s="1"/>
  <c r="D1023" i="1"/>
  <c r="G1023" i="1" s="1"/>
  <c r="D1024" i="1"/>
  <c r="G1024" i="1" s="1"/>
  <c r="D1025" i="1"/>
  <c r="G1025" i="1" s="1"/>
  <c r="D1026" i="1"/>
  <c r="G1026" i="1" s="1"/>
  <c r="D1027" i="1"/>
  <c r="G1027" i="1" s="1"/>
  <c r="D1028" i="1"/>
  <c r="G1028" i="1" s="1"/>
  <c r="D1029" i="1"/>
  <c r="G1029" i="1" s="1"/>
  <c r="D1030" i="1"/>
  <c r="G1030" i="1" s="1"/>
  <c r="D1031" i="1"/>
  <c r="G1031" i="1" s="1"/>
  <c r="D1032" i="1"/>
  <c r="G1032" i="1" s="1"/>
  <c r="D1033" i="1"/>
  <c r="G1033" i="1" s="1"/>
  <c r="D1034" i="1"/>
  <c r="G1034" i="1" s="1"/>
  <c r="D1035" i="1"/>
  <c r="G1035" i="1" s="1"/>
  <c r="D1036" i="1"/>
  <c r="G1036" i="1" s="1"/>
  <c r="D1037" i="1"/>
  <c r="G1037" i="1" s="1"/>
  <c r="D1038" i="1"/>
  <c r="G1038" i="1" s="1"/>
  <c r="D1039" i="1"/>
  <c r="G1039" i="1" s="1"/>
  <c r="D1040" i="1"/>
  <c r="G1040" i="1" s="1"/>
  <c r="D1041" i="1"/>
  <c r="G1041" i="1" s="1"/>
  <c r="D1042" i="1"/>
  <c r="G1042" i="1" s="1"/>
  <c r="D1043" i="1"/>
  <c r="G1043" i="1" s="1"/>
  <c r="D1044" i="1"/>
  <c r="G1044" i="1" s="1"/>
  <c r="D1045" i="1"/>
  <c r="G1045" i="1" s="1"/>
  <c r="D1046" i="1"/>
  <c r="G1046" i="1" s="1"/>
  <c r="D1047" i="1"/>
  <c r="G1047" i="1" s="1"/>
  <c r="D1048" i="1"/>
  <c r="G1048" i="1" s="1"/>
  <c r="D1049" i="1"/>
  <c r="G1049" i="1" s="1"/>
  <c r="D1050" i="1"/>
  <c r="G1050" i="1" s="1"/>
  <c r="D1051" i="1"/>
  <c r="G1051" i="1" s="1"/>
  <c r="D1052" i="1"/>
  <c r="G1052" i="1" s="1"/>
  <c r="D1053" i="1"/>
  <c r="G1053" i="1" s="1"/>
  <c r="D1054" i="1"/>
  <c r="G1054" i="1" s="1"/>
  <c r="D1055" i="1"/>
  <c r="G1055" i="1" s="1"/>
  <c r="D1056" i="1"/>
  <c r="G1056" i="1" s="1"/>
  <c r="D1057" i="1"/>
  <c r="G1057" i="1" s="1"/>
  <c r="D1058" i="1"/>
  <c r="G1058" i="1" s="1"/>
  <c r="D1059" i="1"/>
  <c r="G1059" i="1" s="1"/>
  <c r="D1060" i="1"/>
  <c r="G1060" i="1" s="1"/>
  <c r="D1061" i="1"/>
  <c r="G1061" i="1" s="1"/>
  <c r="D1062" i="1"/>
  <c r="G1062" i="1" s="1"/>
  <c r="D1063" i="1"/>
  <c r="G1063" i="1" s="1"/>
  <c r="D1064" i="1"/>
  <c r="G1064" i="1" s="1"/>
  <c r="D1065" i="1"/>
  <c r="G1065" i="1" s="1"/>
  <c r="D1066" i="1"/>
  <c r="G1066" i="1" s="1"/>
  <c r="D1067" i="1"/>
  <c r="G1067" i="1" s="1"/>
  <c r="D1068" i="1"/>
  <c r="G1068" i="1" s="1"/>
  <c r="D1069" i="1"/>
  <c r="G1069" i="1" s="1"/>
  <c r="D1070" i="1"/>
  <c r="G1070" i="1" s="1"/>
  <c r="D1071" i="1"/>
  <c r="G1071" i="1" s="1"/>
  <c r="D1072" i="1"/>
  <c r="G1072" i="1" s="1"/>
  <c r="D1073" i="1"/>
  <c r="G1073" i="1" s="1"/>
  <c r="D1074" i="1"/>
  <c r="G1074" i="1" s="1"/>
  <c r="D1075" i="1"/>
  <c r="G1075" i="1" s="1"/>
  <c r="D1076" i="1"/>
  <c r="G1076" i="1" s="1"/>
  <c r="D1077" i="1"/>
  <c r="G1077" i="1" s="1"/>
  <c r="D1078" i="1"/>
  <c r="G1078" i="1" s="1"/>
  <c r="D1079" i="1"/>
  <c r="G1079" i="1" s="1"/>
  <c r="D1080" i="1"/>
  <c r="G1080" i="1" s="1"/>
  <c r="D1081" i="1"/>
  <c r="G1081" i="1" s="1"/>
  <c r="D1082" i="1"/>
  <c r="G1082" i="1" s="1"/>
  <c r="D1083" i="1"/>
  <c r="G1083" i="1" s="1"/>
  <c r="D1084" i="1"/>
  <c r="G1084" i="1" s="1"/>
  <c r="D1085" i="1"/>
  <c r="G1085" i="1" s="1"/>
  <c r="D1086" i="1"/>
  <c r="G1086" i="1" s="1"/>
  <c r="D1087" i="1"/>
  <c r="G1087" i="1" s="1"/>
  <c r="D1088" i="1"/>
  <c r="G1088" i="1" s="1"/>
  <c r="D1089" i="1"/>
  <c r="G1089" i="1" s="1"/>
  <c r="D1090" i="1"/>
  <c r="G1090" i="1" s="1"/>
  <c r="D1091" i="1"/>
  <c r="G1091" i="1" s="1"/>
  <c r="D1092" i="1"/>
  <c r="G1092" i="1" s="1"/>
  <c r="D1093" i="1"/>
  <c r="G1093" i="1" s="1"/>
  <c r="D1094" i="1"/>
  <c r="G1094" i="1" s="1"/>
  <c r="D1095" i="1"/>
  <c r="G1095" i="1" s="1"/>
  <c r="D1096" i="1"/>
  <c r="G1096" i="1" s="1"/>
  <c r="D1097" i="1"/>
  <c r="G1097" i="1" s="1"/>
  <c r="D1098" i="1"/>
  <c r="G1098" i="1" s="1"/>
  <c r="D1099" i="1"/>
  <c r="G1099" i="1" s="1"/>
  <c r="D1100" i="1"/>
  <c r="G1100" i="1" s="1"/>
  <c r="D1101" i="1"/>
  <c r="G1101" i="1" s="1"/>
  <c r="D1102" i="1"/>
  <c r="G1102" i="1" s="1"/>
  <c r="D1103" i="1"/>
  <c r="G1103" i="1" s="1"/>
  <c r="D1104" i="1"/>
  <c r="G1104" i="1" s="1"/>
  <c r="D1105" i="1"/>
  <c r="G1105" i="1" s="1"/>
  <c r="D1106" i="1"/>
  <c r="G1106" i="1" s="1"/>
  <c r="D1107" i="1"/>
  <c r="G1107" i="1" s="1"/>
  <c r="D1108" i="1"/>
  <c r="G1108" i="1" s="1"/>
  <c r="D1109" i="1"/>
  <c r="G1109" i="1" s="1"/>
  <c r="D1110" i="1"/>
  <c r="G1110" i="1" s="1"/>
  <c r="D1111" i="1"/>
  <c r="G1111" i="1" s="1"/>
  <c r="D1112" i="1"/>
  <c r="G1112" i="1" s="1"/>
  <c r="D1113" i="1"/>
  <c r="G1113" i="1" s="1"/>
  <c r="D1114" i="1"/>
  <c r="G1114" i="1" s="1"/>
  <c r="D1115" i="1"/>
  <c r="G1115" i="1" s="1"/>
  <c r="D1116" i="1"/>
  <c r="G1116" i="1" s="1"/>
  <c r="D1125" i="1"/>
  <c r="G1125" i="1" s="1"/>
  <c r="D1126" i="1"/>
  <c r="G1126" i="1" s="1"/>
  <c r="D1127" i="1"/>
  <c r="G1127" i="1" s="1"/>
  <c r="D1128" i="1"/>
  <c r="G1128" i="1" s="1"/>
  <c r="D1129" i="1"/>
  <c r="G1129" i="1" s="1"/>
  <c r="D1130" i="1"/>
  <c r="G1130" i="1" s="1"/>
  <c r="D1131" i="1"/>
  <c r="G1131" i="1" s="1"/>
  <c r="D1132" i="1"/>
  <c r="G1132" i="1" s="1"/>
  <c r="D1133" i="1"/>
  <c r="G1133" i="1" s="1"/>
  <c r="D1134" i="1"/>
  <c r="G1134" i="1" s="1"/>
  <c r="D1135" i="1"/>
  <c r="G1135" i="1" s="1"/>
  <c r="D1136" i="1"/>
  <c r="G1136" i="1" s="1"/>
  <c r="D1137" i="1"/>
  <c r="G1137" i="1" s="1"/>
  <c r="D1138" i="1"/>
  <c r="G1138" i="1" s="1"/>
  <c r="D1139" i="1"/>
  <c r="G1139" i="1" s="1"/>
  <c r="D1140" i="1"/>
  <c r="G1140" i="1" s="1"/>
  <c r="D1141" i="1"/>
  <c r="G1141" i="1" s="1"/>
  <c r="D1142" i="1"/>
  <c r="G1142" i="1" s="1"/>
  <c r="D1143" i="1"/>
  <c r="G1143" i="1" s="1"/>
  <c r="D1144" i="1"/>
  <c r="G1144" i="1" s="1"/>
  <c r="D1145" i="1"/>
  <c r="G1145" i="1" s="1"/>
  <c r="D1146" i="1"/>
  <c r="G1146" i="1" s="1"/>
  <c r="D1147" i="1"/>
  <c r="G1147" i="1" s="1"/>
  <c r="D1148" i="1"/>
  <c r="G1148" i="1" s="1"/>
  <c r="D1149" i="1"/>
  <c r="G1149" i="1" s="1"/>
  <c r="D1150" i="1"/>
  <c r="G1150" i="1" s="1"/>
  <c r="D1151" i="1"/>
  <c r="G1151" i="1" s="1"/>
  <c r="D1152" i="1"/>
  <c r="G1152" i="1" s="1"/>
  <c r="D1153" i="1"/>
  <c r="G1153" i="1" s="1"/>
  <c r="D1154" i="1"/>
  <c r="G1154" i="1" s="1"/>
  <c r="D1155" i="1"/>
  <c r="G1155" i="1" s="1"/>
  <c r="D1156" i="1"/>
  <c r="G1156" i="1" s="1"/>
  <c r="D1157" i="1"/>
  <c r="G1157" i="1" s="1"/>
  <c r="D1158" i="1"/>
  <c r="G1158" i="1" s="1"/>
  <c r="D1159" i="1"/>
  <c r="G1159" i="1" s="1"/>
  <c r="D1160" i="1"/>
  <c r="G1160" i="1" s="1"/>
  <c r="D1161" i="1"/>
  <c r="G1161" i="1" s="1"/>
  <c r="D1162" i="1"/>
  <c r="G1162" i="1" s="1"/>
  <c r="D1163" i="1"/>
  <c r="G1163" i="1" s="1"/>
  <c r="D1164" i="1"/>
  <c r="G1164" i="1" s="1"/>
  <c r="D1165" i="1"/>
  <c r="G1165" i="1" s="1"/>
  <c r="D1166" i="1"/>
  <c r="G1166" i="1" s="1"/>
  <c r="D1167" i="1"/>
  <c r="G1167" i="1" s="1"/>
  <c r="D1168" i="1"/>
  <c r="G1168" i="1" s="1"/>
  <c r="D1169" i="1"/>
  <c r="G1169" i="1" s="1"/>
  <c r="D1170" i="1"/>
  <c r="G1170" i="1" s="1"/>
  <c r="D1171" i="1"/>
  <c r="G1171" i="1" s="1"/>
  <c r="D1172" i="1"/>
  <c r="G1172" i="1" s="1"/>
  <c r="D1173" i="1"/>
  <c r="G1173" i="1" s="1"/>
  <c r="D1174" i="1"/>
  <c r="G1174" i="1" s="1"/>
  <c r="D1175" i="1"/>
  <c r="G1175" i="1" s="1"/>
  <c r="D1176" i="1"/>
  <c r="G1176" i="1" s="1"/>
  <c r="D1177" i="1"/>
  <c r="G1177" i="1" s="1"/>
  <c r="D1178" i="1"/>
  <c r="G1178" i="1" s="1"/>
  <c r="D1179" i="1"/>
  <c r="G1179" i="1" s="1"/>
  <c r="D1180" i="1"/>
  <c r="G1180" i="1" s="1"/>
  <c r="D1181" i="1"/>
  <c r="G1181" i="1" s="1"/>
  <c r="D1182" i="1"/>
  <c r="G1182" i="1" s="1"/>
  <c r="D1183" i="1"/>
  <c r="G1183" i="1" s="1"/>
  <c r="D1184" i="1"/>
  <c r="G1184" i="1" s="1"/>
  <c r="D1185" i="1"/>
  <c r="G1185" i="1" s="1"/>
  <c r="D1186" i="1"/>
  <c r="G1186" i="1" s="1"/>
  <c r="D1187" i="1"/>
  <c r="G1187" i="1" s="1"/>
  <c r="D1188" i="1"/>
  <c r="G1188" i="1" s="1"/>
  <c r="D1189" i="1"/>
  <c r="G1189" i="1" s="1"/>
  <c r="D1190" i="1"/>
  <c r="G1190" i="1" s="1"/>
  <c r="D1191" i="1"/>
  <c r="G1191" i="1" s="1"/>
  <c r="D1192" i="1"/>
  <c r="G1192" i="1" s="1"/>
  <c r="D1193" i="1"/>
  <c r="G1193" i="1" s="1"/>
  <c r="D1194" i="1"/>
  <c r="G1194" i="1" s="1"/>
  <c r="D1195" i="1"/>
  <c r="G1195" i="1" s="1"/>
  <c r="D1196" i="1"/>
  <c r="G1196" i="1" s="1"/>
  <c r="D1197" i="1"/>
  <c r="G1197" i="1" s="1"/>
  <c r="D1198" i="1"/>
  <c r="G1198" i="1" s="1"/>
  <c r="D1199" i="1"/>
  <c r="G1199" i="1" s="1"/>
  <c r="D1200" i="1"/>
  <c r="G1200" i="1" s="1"/>
  <c r="D1201" i="1"/>
  <c r="G1201" i="1" s="1"/>
  <c r="D1202" i="1"/>
  <c r="G1202" i="1" s="1"/>
  <c r="D1203" i="1"/>
  <c r="G1203" i="1" s="1"/>
  <c r="D1204" i="1"/>
  <c r="G1204" i="1" s="1"/>
  <c r="D1205" i="1"/>
  <c r="G1205" i="1" s="1"/>
  <c r="D1206" i="1"/>
  <c r="G1206" i="1" s="1"/>
  <c r="D1207" i="1"/>
  <c r="G1207" i="1" s="1"/>
  <c r="D1208" i="1"/>
  <c r="G1208" i="1" s="1"/>
  <c r="D1209" i="1"/>
  <c r="G1209" i="1" s="1"/>
  <c r="D1210" i="1"/>
  <c r="G1210" i="1" s="1"/>
  <c r="D1211" i="1"/>
  <c r="G1211" i="1" s="1"/>
  <c r="D1212" i="1"/>
  <c r="G1212" i="1" s="1"/>
  <c r="D1213" i="1"/>
  <c r="G1213" i="1" s="1"/>
  <c r="D1214" i="1"/>
  <c r="G1214" i="1" s="1"/>
  <c r="D1215" i="1"/>
  <c r="G1215" i="1" s="1"/>
  <c r="D1216" i="1"/>
  <c r="G1216" i="1" s="1"/>
  <c r="D1217" i="1"/>
  <c r="G1217" i="1" s="1"/>
  <c r="D1218" i="1"/>
  <c r="G1218" i="1" s="1"/>
  <c r="D1219" i="1"/>
  <c r="G1219" i="1" s="1"/>
  <c r="D1220" i="1"/>
  <c r="G1220" i="1" s="1"/>
  <c r="D1221" i="1"/>
  <c r="G1221" i="1" s="1"/>
  <c r="D1222" i="1"/>
  <c r="G1222" i="1" s="1"/>
  <c r="D1223" i="1"/>
  <c r="G1223" i="1" s="1"/>
  <c r="D1224" i="1"/>
  <c r="G1224" i="1" s="1"/>
  <c r="D1225" i="1"/>
  <c r="G1225" i="1" s="1"/>
  <c r="D1226" i="1"/>
  <c r="G1226" i="1" s="1"/>
  <c r="D1227" i="1"/>
  <c r="G1227" i="1" s="1"/>
  <c r="D1228" i="1"/>
  <c r="G1228" i="1" s="1"/>
  <c r="D1229" i="1"/>
  <c r="G1229" i="1" s="1"/>
  <c r="D1230" i="1"/>
  <c r="G1230" i="1" s="1"/>
  <c r="D1231" i="1"/>
  <c r="G1231" i="1" s="1"/>
  <c r="D1232" i="1"/>
  <c r="G1232" i="1" s="1"/>
  <c r="D1233" i="1"/>
  <c r="G1233" i="1" s="1"/>
  <c r="D1234" i="1"/>
  <c r="G1234" i="1" s="1"/>
  <c r="D1235" i="1"/>
  <c r="G1235" i="1" s="1"/>
  <c r="D1236" i="1"/>
  <c r="G1236" i="1" s="1"/>
  <c r="D1237" i="1"/>
  <c r="G1237" i="1" s="1"/>
  <c r="D1238" i="1"/>
  <c r="G1238" i="1" s="1"/>
  <c r="D1239" i="1"/>
  <c r="G1239" i="1" s="1"/>
  <c r="D1240" i="1"/>
  <c r="G1240" i="1" s="1"/>
  <c r="D1241" i="1"/>
  <c r="G1241" i="1" s="1"/>
  <c r="D1242" i="1"/>
  <c r="G1242" i="1" s="1"/>
  <c r="D1243" i="1"/>
  <c r="G1243" i="1" s="1"/>
  <c r="D1244" i="1"/>
  <c r="G1244" i="1" s="1"/>
  <c r="D1245" i="1"/>
  <c r="G1245" i="1" s="1"/>
  <c r="D1246" i="1"/>
  <c r="G1246" i="1" s="1"/>
  <c r="D1247" i="1"/>
  <c r="G1247" i="1" s="1"/>
  <c r="D1248" i="1"/>
  <c r="G1248" i="1" s="1"/>
  <c r="D1249" i="1"/>
  <c r="G1249" i="1" s="1"/>
  <c r="D1250" i="1"/>
  <c r="G1250" i="1" s="1"/>
  <c r="D1251" i="1"/>
  <c r="G1251" i="1" s="1"/>
  <c r="D1252" i="1"/>
  <c r="G1252" i="1" s="1"/>
  <c r="D1253" i="1"/>
  <c r="G1253" i="1" s="1"/>
  <c r="D1254" i="1"/>
  <c r="G1254" i="1" s="1"/>
  <c r="D1255" i="1"/>
  <c r="G1255" i="1" s="1"/>
  <c r="D1256" i="1"/>
  <c r="G1256" i="1" s="1"/>
  <c r="D1257" i="1"/>
  <c r="G1257" i="1" s="1"/>
  <c r="D1258" i="1"/>
  <c r="G1258" i="1" s="1"/>
  <c r="D1259" i="1"/>
  <c r="G1259" i="1" s="1"/>
  <c r="D1260" i="1"/>
  <c r="G1260" i="1" s="1"/>
  <c r="D1261" i="1"/>
  <c r="G1261" i="1" s="1"/>
  <c r="D1262" i="1"/>
  <c r="G1262" i="1" s="1"/>
  <c r="D1263" i="1"/>
  <c r="G1263" i="1" s="1"/>
  <c r="D1264" i="1"/>
  <c r="G1264" i="1" s="1"/>
  <c r="D1265" i="1"/>
  <c r="G1265" i="1" s="1"/>
  <c r="D1266" i="1"/>
  <c r="G1266" i="1" s="1"/>
  <c r="D1267" i="1"/>
  <c r="G1267" i="1" s="1"/>
  <c r="D1268" i="1"/>
  <c r="G1268" i="1" s="1"/>
  <c r="D1269" i="1"/>
  <c r="G1269" i="1" s="1"/>
  <c r="D1270" i="1"/>
  <c r="G1270" i="1" s="1"/>
  <c r="D1271" i="1"/>
  <c r="G1271" i="1" s="1"/>
  <c r="D1272" i="1"/>
  <c r="G1272" i="1" s="1"/>
  <c r="D1273" i="1"/>
  <c r="G1273" i="1" s="1"/>
  <c r="D1274" i="1"/>
  <c r="G1274" i="1" s="1"/>
  <c r="D1275" i="1"/>
  <c r="G1275" i="1" s="1"/>
  <c r="D1276" i="1"/>
  <c r="G1276" i="1" s="1"/>
  <c r="D1277" i="1"/>
  <c r="G1277" i="1" s="1"/>
  <c r="D1278" i="1"/>
  <c r="G1278" i="1" s="1"/>
  <c r="D1279" i="1"/>
  <c r="G1279" i="1" s="1"/>
  <c r="D1280" i="1"/>
  <c r="G1280" i="1" s="1"/>
  <c r="D1281" i="1"/>
  <c r="G1281" i="1" s="1"/>
  <c r="D1282" i="1"/>
  <c r="G1282" i="1" s="1"/>
  <c r="D1283" i="1"/>
  <c r="G1283" i="1" s="1"/>
  <c r="D1284" i="1"/>
  <c r="G1284" i="1" s="1"/>
  <c r="D1285" i="1"/>
  <c r="G1285" i="1" s="1"/>
  <c r="D1286" i="1"/>
  <c r="G1286" i="1" s="1"/>
  <c r="D1287" i="1"/>
  <c r="G1287" i="1" s="1"/>
  <c r="D1288" i="1"/>
  <c r="G1288" i="1" s="1"/>
  <c r="D1289" i="1"/>
  <c r="G1289" i="1" s="1"/>
  <c r="D1290" i="1"/>
  <c r="G1290" i="1" s="1"/>
  <c r="D1291" i="1"/>
  <c r="G1291" i="1" s="1"/>
  <c r="D1292" i="1"/>
  <c r="G1292" i="1" s="1"/>
  <c r="D1293" i="1"/>
  <c r="G1293" i="1" s="1"/>
  <c r="D1294" i="1"/>
  <c r="G1294" i="1" s="1"/>
  <c r="D1295" i="1"/>
  <c r="G1295" i="1" s="1"/>
  <c r="D1296" i="1"/>
  <c r="G1296" i="1" s="1"/>
  <c r="D1297" i="1"/>
  <c r="G1297" i="1" s="1"/>
  <c r="D1298" i="1"/>
  <c r="G1298" i="1" s="1"/>
  <c r="D1299" i="1"/>
  <c r="G1299" i="1" s="1"/>
  <c r="D1300" i="1"/>
  <c r="G1300" i="1" s="1"/>
  <c r="D1301" i="1"/>
  <c r="G1301" i="1" s="1"/>
  <c r="D1302" i="1"/>
  <c r="G1302" i="1" s="1"/>
  <c r="D1303" i="1"/>
  <c r="G1303" i="1" s="1"/>
  <c r="D1304" i="1"/>
  <c r="G1304" i="1" s="1"/>
  <c r="D1305" i="1"/>
  <c r="G1305" i="1" s="1"/>
  <c r="D1306" i="1"/>
  <c r="G1306" i="1" s="1"/>
  <c r="D1307" i="1"/>
  <c r="G1307" i="1" s="1"/>
  <c r="D1308" i="1"/>
  <c r="G1308" i="1" s="1"/>
  <c r="D1309" i="1"/>
  <c r="G1309" i="1" s="1"/>
  <c r="D1310" i="1"/>
  <c r="G1310" i="1" s="1"/>
  <c r="D1311" i="1"/>
  <c r="G1311" i="1" s="1"/>
  <c r="D1312" i="1"/>
  <c r="G1312" i="1" s="1"/>
  <c r="D1313" i="1"/>
  <c r="G1313" i="1" s="1"/>
  <c r="D1314" i="1"/>
  <c r="G1314" i="1" s="1"/>
  <c r="D1315" i="1"/>
  <c r="G1315" i="1" s="1"/>
  <c r="D1316" i="1"/>
  <c r="G1316" i="1" s="1"/>
  <c r="D1317" i="1"/>
  <c r="G1317" i="1" s="1"/>
  <c r="D1318" i="1"/>
  <c r="G1318" i="1" s="1"/>
  <c r="D1319" i="1"/>
  <c r="G1319" i="1" s="1"/>
  <c r="D1320" i="1"/>
  <c r="G1320" i="1" s="1"/>
  <c r="D1321" i="1"/>
  <c r="G1321" i="1" s="1"/>
  <c r="D1322" i="1"/>
  <c r="G1322" i="1" s="1"/>
  <c r="D1323" i="1"/>
  <c r="G1323" i="1" s="1"/>
  <c r="D1324" i="1"/>
  <c r="G1324" i="1" s="1"/>
  <c r="D1325" i="1"/>
  <c r="G1325" i="1" s="1"/>
  <c r="D1326" i="1"/>
  <c r="G1326" i="1" s="1"/>
  <c r="D1327" i="1"/>
  <c r="G1327" i="1" s="1"/>
  <c r="D1328" i="1"/>
  <c r="G1328" i="1" s="1"/>
  <c r="D1329" i="1"/>
  <c r="G1329" i="1" s="1"/>
  <c r="D1330" i="1"/>
  <c r="G1330" i="1" s="1"/>
  <c r="D1331" i="1"/>
  <c r="G1331" i="1" s="1"/>
  <c r="D1332" i="1"/>
  <c r="G1332" i="1" s="1"/>
  <c r="D1333" i="1"/>
  <c r="G1333" i="1" s="1"/>
  <c r="D1334" i="1"/>
  <c r="G1334" i="1" s="1"/>
  <c r="D1335" i="1"/>
  <c r="G1335" i="1" s="1"/>
  <c r="D1336" i="1"/>
  <c r="G1336" i="1" s="1"/>
  <c r="D1337" i="1"/>
  <c r="G1337" i="1" s="1"/>
  <c r="D1338" i="1"/>
  <c r="G1338" i="1" s="1"/>
  <c r="D1339" i="1"/>
  <c r="G1339" i="1" s="1"/>
  <c r="D1381" i="1"/>
  <c r="G1381" i="1" s="1"/>
  <c r="D1382" i="1"/>
  <c r="G1382" i="1" s="1"/>
  <c r="D1383" i="1"/>
  <c r="G1383" i="1" s="1"/>
  <c r="D1384" i="1"/>
  <c r="G1384" i="1" s="1"/>
  <c r="D1385" i="1"/>
  <c r="G1385" i="1" s="1"/>
  <c r="D1386" i="1"/>
  <c r="G1386" i="1" s="1"/>
  <c r="D1387" i="1"/>
  <c r="G1387" i="1" s="1"/>
  <c r="D1388" i="1"/>
  <c r="G1388" i="1" s="1"/>
  <c r="D1389" i="1"/>
  <c r="G1389" i="1" s="1"/>
  <c r="D1390" i="1"/>
  <c r="G1390" i="1" s="1"/>
  <c r="D1391" i="1"/>
  <c r="G1391" i="1" s="1"/>
  <c r="D1392" i="1"/>
  <c r="G1392" i="1" s="1"/>
  <c r="D1393" i="1"/>
  <c r="G1393" i="1" s="1"/>
  <c r="D1394" i="1"/>
  <c r="G1394" i="1" s="1"/>
  <c r="D1395" i="1"/>
  <c r="G1395" i="1" s="1"/>
  <c r="D1396" i="1"/>
  <c r="G1396" i="1" s="1"/>
  <c r="D1397" i="1"/>
  <c r="G1397" i="1" s="1"/>
  <c r="D1398" i="1"/>
  <c r="G1398" i="1" s="1"/>
  <c r="D1399" i="1"/>
  <c r="G1399" i="1" s="1"/>
  <c r="D1400" i="1"/>
  <c r="G1400" i="1" s="1"/>
  <c r="D1401" i="1"/>
  <c r="G1401" i="1" s="1"/>
  <c r="D1402" i="1"/>
  <c r="G1402" i="1" s="1"/>
  <c r="D1403" i="1"/>
  <c r="G1403" i="1" s="1"/>
  <c r="D1404" i="1"/>
  <c r="G1404" i="1" s="1"/>
  <c r="D1405" i="1"/>
  <c r="G1405" i="1" s="1"/>
  <c r="D1406" i="1"/>
  <c r="G1406" i="1" s="1"/>
  <c r="D1407" i="1"/>
  <c r="G1407" i="1" s="1"/>
  <c r="D1408" i="1"/>
  <c r="G1408" i="1" s="1"/>
  <c r="D1409" i="1"/>
  <c r="G1409" i="1" s="1"/>
  <c r="D1410" i="1"/>
  <c r="G1410" i="1" s="1"/>
  <c r="D1411" i="1"/>
  <c r="G1411" i="1" s="1"/>
  <c r="D1412" i="1"/>
  <c r="G1412" i="1" s="1"/>
  <c r="D1413" i="1"/>
  <c r="G1413" i="1" s="1"/>
  <c r="D1414" i="1"/>
  <c r="G1414" i="1" s="1"/>
  <c r="D1415" i="1"/>
  <c r="G1415" i="1" s="1"/>
  <c r="D1416" i="1"/>
  <c r="G1416" i="1" s="1"/>
  <c r="D1417" i="1"/>
  <c r="G1417" i="1" s="1"/>
  <c r="D1418" i="1"/>
  <c r="G1418" i="1" s="1"/>
  <c r="D1419" i="1"/>
  <c r="G1419" i="1" s="1"/>
  <c r="D1420" i="1"/>
  <c r="G1420" i="1" s="1"/>
  <c r="D1421" i="1"/>
  <c r="G1421" i="1" s="1"/>
  <c r="D1422" i="1"/>
  <c r="G1422" i="1" s="1"/>
  <c r="D1423" i="1"/>
  <c r="G1423" i="1" s="1"/>
  <c r="D1424" i="1"/>
  <c r="G1424" i="1" s="1"/>
  <c r="D1425" i="1"/>
  <c r="G1425" i="1" s="1"/>
  <c r="D1426" i="1"/>
  <c r="G1426" i="1" s="1"/>
  <c r="D1427" i="1"/>
  <c r="G1427" i="1" s="1"/>
  <c r="D1428" i="1"/>
  <c r="G1428" i="1" s="1"/>
  <c r="D1429" i="1"/>
  <c r="G1429" i="1" s="1"/>
  <c r="D1430" i="1"/>
  <c r="G1430" i="1" s="1"/>
  <c r="D1431" i="1"/>
  <c r="G1431" i="1" s="1"/>
  <c r="D1432" i="1"/>
  <c r="G1432" i="1" s="1"/>
  <c r="D1433" i="1"/>
  <c r="G1433" i="1" s="1"/>
  <c r="D1434" i="1"/>
  <c r="G1434" i="1" s="1"/>
  <c r="D1435" i="1"/>
  <c r="G1435" i="1" s="1"/>
  <c r="D1436" i="1"/>
  <c r="G1436" i="1" s="1"/>
  <c r="D1437" i="1"/>
  <c r="G1437" i="1" s="1"/>
  <c r="D1438" i="1"/>
  <c r="G1438" i="1" s="1"/>
  <c r="D1439" i="1"/>
  <c r="G1439" i="1" s="1"/>
  <c r="D1440" i="1"/>
  <c r="G1440" i="1" s="1"/>
  <c r="D1441" i="1"/>
  <c r="G1441" i="1" s="1"/>
  <c r="D1442" i="1"/>
  <c r="G1442" i="1" s="1"/>
  <c r="D1443" i="1"/>
  <c r="G1443" i="1" s="1"/>
  <c r="D1444" i="1"/>
  <c r="G1444" i="1" s="1"/>
  <c r="D1445" i="1"/>
  <c r="G1445" i="1" s="1"/>
  <c r="D1446" i="1"/>
  <c r="G1446" i="1" s="1"/>
  <c r="D1447" i="1"/>
  <c r="G1447" i="1" s="1"/>
  <c r="D1448" i="1"/>
  <c r="G1448" i="1" s="1"/>
  <c r="D1449" i="1"/>
  <c r="G1449" i="1" s="1"/>
  <c r="D1450" i="1"/>
  <c r="G1450" i="1" s="1"/>
  <c r="D1451" i="1"/>
  <c r="G1451" i="1" s="1"/>
  <c r="D1452" i="1"/>
  <c r="G1452" i="1" s="1"/>
  <c r="D1453" i="1"/>
  <c r="G1453" i="1" s="1"/>
  <c r="D1454" i="1"/>
  <c r="G1454" i="1" s="1"/>
  <c r="D1455" i="1"/>
  <c r="G1455" i="1" s="1"/>
  <c r="D1456" i="1"/>
  <c r="G1456" i="1" s="1"/>
  <c r="D1457" i="1"/>
  <c r="G1457" i="1" s="1"/>
  <c r="D1458" i="1"/>
  <c r="G1458" i="1" s="1"/>
  <c r="D1459" i="1"/>
  <c r="G1459" i="1" s="1"/>
  <c r="D1460" i="1"/>
  <c r="G1460" i="1" s="1"/>
  <c r="D1461" i="1"/>
  <c r="G1461" i="1" s="1"/>
  <c r="D1462" i="1"/>
  <c r="G1462" i="1" s="1"/>
  <c r="D1463" i="1"/>
  <c r="G1463" i="1" s="1"/>
  <c r="D1464" i="1"/>
  <c r="G1464" i="1" s="1"/>
  <c r="D1465" i="1"/>
  <c r="G1465" i="1" s="1"/>
  <c r="D1466" i="1"/>
  <c r="G1466" i="1" s="1"/>
  <c r="D1467" i="1"/>
  <c r="G1467" i="1" s="1"/>
  <c r="D1468" i="1"/>
  <c r="G1468" i="1" s="1"/>
  <c r="D1469" i="1"/>
  <c r="G1469" i="1" s="1"/>
  <c r="D1470" i="1"/>
  <c r="G1470" i="1" s="1"/>
  <c r="D1471" i="1"/>
  <c r="G1471" i="1" s="1"/>
  <c r="D1472" i="1"/>
  <c r="G1472" i="1" s="1"/>
  <c r="D1473" i="1"/>
  <c r="G1473" i="1" s="1"/>
  <c r="D1474" i="1"/>
  <c r="G1474" i="1" s="1"/>
  <c r="D1475" i="1"/>
  <c r="G1475" i="1" s="1"/>
  <c r="D1480" i="1"/>
  <c r="G1480" i="1" s="1"/>
  <c r="D1481" i="1"/>
  <c r="G1481" i="1" s="1"/>
  <c r="D1482" i="1"/>
  <c r="G1482" i="1" s="1"/>
  <c r="D1483" i="1"/>
  <c r="G1483" i="1" s="1"/>
  <c r="D1484" i="1"/>
  <c r="G1484" i="1" s="1"/>
  <c r="D1485" i="1"/>
  <c r="G1485" i="1" s="1"/>
  <c r="D1486" i="1"/>
  <c r="G1486" i="1" s="1"/>
  <c r="D1487" i="1"/>
  <c r="G1487" i="1" s="1"/>
  <c r="D1488" i="1"/>
  <c r="G1488" i="1" s="1"/>
  <c r="D1489" i="1"/>
  <c r="G1489" i="1" s="1"/>
  <c r="D1490" i="1"/>
  <c r="G1490" i="1" s="1"/>
  <c r="D1491" i="1"/>
  <c r="G1491" i="1" s="1"/>
  <c r="D1492" i="1"/>
  <c r="G1492" i="1" s="1"/>
  <c r="D1493" i="1"/>
  <c r="G1493" i="1" s="1"/>
  <c r="D1494" i="1"/>
  <c r="G1494" i="1" s="1"/>
  <c r="D1495" i="1"/>
  <c r="G1495" i="1" s="1"/>
  <c r="D1496" i="1"/>
  <c r="G1496" i="1" s="1"/>
  <c r="D1497" i="1"/>
  <c r="G1497" i="1" s="1"/>
  <c r="D1498" i="1"/>
  <c r="G1498" i="1" s="1"/>
  <c r="D1499" i="1"/>
  <c r="G1499" i="1" s="1"/>
  <c r="D1500" i="1"/>
  <c r="G1500" i="1" s="1"/>
  <c r="D1501" i="1"/>
  <c r="G1501" i="1" s="1"/>
  <c r="D1502" i="1"/>
  <c r="G1502" i="1" s="1"/>
  <c r="D1503" i="1"/>
  <c r="G1503" i="1" s="1"/>
  <c r="D1504" i="1"/>
  <c r="G1504" i="1" s="1"/>
  <c r="D1505" i="1"/>
  <c r="G1505" i="1" s="1"/>
  <c r="D1506" i="1"/>
  <c r="G1506" i="1" s="1"/>
  <c r="D1507" i="1"/>
  <c r="G1507" i="1" s="1"/>
  <c r="D1508" i="1"/>
  <c r="G1508" i="1" s="1"/>
  <c r="D1509" i="1"/>
  <c r="G1509" i="1" s="1"/>
  <c r="D1510" i="1"/>
  <c r="G1510" i="1" s="1"/>
  <c r="D1511" i="1"/>
  <c r="G1511" i="1" s="1"/>
  <c r="D1512" i="1"/>
  <c r="G1512" i="1" s="1"/>
  <c r="D1513" i="1"/>
  <c r="G1513" i="1" s="1"/>
  <c r="D1514" i="1"/>
  <c r="G1514" i="1" s="1"/>
  <c r="D1515" i="1"/>
  <c r="G1515" i="1" s="1"/>
  <c r="D1516" i="1"/>
  <c r="G1516" i="1" s="1"/>
  <c r="D1517" i="1"/>
  <c r="G1517" i="1" s="1"/>
  <c r="D1518" i="1"/>
  <c r="G1518" i="1" s="1"/>
  <c r="D1519" i="1"/>
  <c r="G1519" i="1" s="1"/>
  <c r="D1520" i="1"/>
  <c r="G1520" i="1" s="1"/>
  <c r="D1521" i="1"/>
  <c r="G1521" i="1" s="1"/>
  <c r="D1522" i="1"/>
  <c r="G1522" i="1" s="1"/>
  <c r="D1523" i="1"/>
  <c r="G1523" i="1" s="1"/>
  <c r="D1524" i="1"/>
  <c r="G1524" i="1" s="1"/>
  <c r="D1525" i="1"/>
  <c r="G1525" i="1" s="1"/>
  <c r="D1526" i="1"/>
  <c r="G1526" i="1" s="1"/>
  <c r="D1527" i="1"/>
  <c r="G1527" i="1" s="1"/>
  <c r="D1528" i="1"/>
  <c r="G1528" i="1" s="1"/>
  <c r="D1529" i="1"/>
  <c r="G1529" i="1" s="1"/>
  <c r="D1530" i="1"/>
  <c r="G1530" i="1" s="1"/>
  <c r="D1531" i="1"/>
  <c r="G1531" i="1" s="1"/>
  <c r="D1532" i="1"/>
  <c r="G1532" i="1" s="1"/>
  <c r="D1533" i="1"/>
  <c r="G1533" i="1" s="1"/>
  <c r="D1534" i="1"/>
  <c r="G1534" i="1" s="1"/>
  <c r="D1535" i="1"/>
  <c r="G1535" i="1" s="1"/>
  <c r="D1536" i="1"/>
  <c r="G1536" i="1" s="1"/>
  <c r="D1537" i="1"/>
  <c r="G1537" i="1" s="1"/>
  <c r="D1538" i="1"/>
  <c r="G1538" i="1" s="1"/>
  <c r="D1539" i="1"/>
  <c r="G1539" i="1" s="1"/>
  <c r="D1540" i="1"/>
  <c r="G1540" i="1" s="1"/>
  <c r="D1541" i="1"/>
  <c r="G1541" i="1" s="1"/>
  <c r="D1542" i="1"/>
  <c r="G1542" i="1" s="1"/>
  <c r="D1543" i="1"/>
  <c r="G1543" i="1" s="1"/>
  <c r="D1544" i="1"/>
  <c r="G1544" i="1" s="1"/>
  <c r="D1545" i="1"/>
  <c r="G1545" i="1" s="1"/>
  <c r="D1546" i="1"/>
  <c r="G1546" i="1" s="1"/>
  <c r="D1547" i="1"/>
  <c r="G1547" i="1" s="1"/>
  <c r="D1548" i="1"/>
  <c r="G1548" i="1" s="1"/>
  <c r="D1549" i="1"/>
  <c r="G1549" i="1" s="1"/>
  <c r="D1550" i="1"/>
  <c r="G1550" i="1" s="1"/>
  <c r="D1551" i="1"/>
  <c r="G1551" i="1" s="1"/>
  <c r="D1552" i="1"/>
  <c r="G1552" i="1" s="1"/>
  <c r="D1553" i="1"/>
  <c r="G1553" i="1" s="1"/>
  <c r="D1554" i="1"/>
  <c r="G1554" i="1" s="1"/>
  <c r="D1555" i="1"/>
  <c r="G1555" i="1" s="1"/>
  <c r="D1556" i="1"/>
  <c r="G1556" i="1" s="1"/>
  <c r="D1557" i="1"/>
  <c r="G1557" i="1" s="1"/>
  <c r="D1558" i="1"/>
  <c r="G1558" i="1" s="1"/>
  <c r="D1559" i="1"/>
  <c r="G1559" i="1" s="1"/>
  <c r="D1560" i="1"/>
  <c r="G1560" i="1" s="1"/>
  <c r="D1561" i="1"/>
  <c r="G1561" i="1" s="1"/>
  <c r="D1562" i="1"/>
  <c r="G1562" i="1" s="1"/>
  <c r="D1572" i="1"/>
  <c r="G1572" i="1" s="1"/>
  <c r="D1573" i="1"/>
  <c r="G1573" i="1" s="1"/>
  <c r="D1574" i="1"/>
  <c r="G1574" i="1" s="1"/>
  <c r="D1575" i="1"/>
  <c r="G1575" i="1" s="1"/>
  <c r="D1576" i="1"/>
  <c r="G1576" i="1" s="1"/>
  <c r="D1577" i="1"/>
  <c r="G1577" i="1" s="1"/>
  <c r="D1578" i="1"/>
  <c r="G1578" i="1" s="1"/>
  <c r="D1579" i="1"/>
  <c r="G1579" i="1" s="1"/>
  <c r="D1580" i="1"/>
  <c r="G1580" i="1" s="1"/>
  <c r="D1581" i="1"/>
  <c r="G1581" i="1" s="1"/>
  <c r="D1582" i="1"/>
  <c r="G1582" i="1" s="1"/>
  <c r="D1583" i="1"/>
  <c r="G1583" i="1" s="1"/>
  <c r="D1584" i="1"/>
  <c r="G1584" i="1" s="1"/>
  <c r="D1585" i="1"/>
  <c r="G1585" i="1" s="1"/>
  <c r="D1586" i="1"/>
  <c r="G1586" i="1" s="1"/>
  <c r="D1587" i="1"/>
  <c r="G1587" i="1" s="1"/>
  <c r="D1588" i="1"/>
  <c r="G1588" i="1" s="1"/>
  <c r="D1589" i="1"/>
  <c r="G1589" i="1" s="1"/>
  <c r="D1590" i="1"/>
  <c r="G1590" i="1" s="1"/>
  <c r="D1591" i="1"/>
  <c r="G1591" i="1" s="1"/>
  <c r="D1592" i="1"/>
  <c r="G1592" i="1" s="1"/>
  <c r="D1593" i="1"/>
  <c r="G1593" i="1" s="1"/>
  <c r="D1594" i="1"/>
  <c r="G1594" i="1" s="1"/>
  <c r="D1595" i="1"/>
  <c r="G1595" i="1" s="1"/>
  <c r="D1596" i="1"/>
  <c r="G1596" i="1" s="1"/>
  <c r="D1597" i="1"/>
  <c r="G1597" i="1" s="1"/>
  <c r="D1598" i="1"/>
  <c r="G1598" i="1" s="1"/>
  <c r="D1599" i="1"/>
  <c r="G1599" i="1" s="1"/>
  <c r="D1600" i="1"/>
  <c r="G1600" i="1" s="1"/>
  <c r="D1601" i="1"/>
  <c r="G1601" i="1" s="1"/>
  <c r="D1602" i="1"/>
  <c r="G1602" i="1" s="1"/>
  <c r="D1603" i="1"/>
  <c r="G1603" i="1" s="1"/>
  <c r="D1604" i="1"/>
  <c r="G1604" i="1" s="1"/>
  <c r="D1605" i="1"/>
  <c r="G1605" i="1" s="1"/>
  <c r="D1606" i="1"/>
  <c r="G1606" i="1" s="1"/>
  <c r="D1607" i="1"/>
  <c r="G1607" i="1" s="1"/>
  <c r="D1608" i="1"/>
  <c r="G1608" i="1" s="1"/>
  <c r="D1609" i="1"/>
  <c r="G1609" i="1" s="1"/>
  <c r="D1610" i="1"/>
  <c r="G1610" i="1" s="1"/>
  <c r="D1611" i="1"/>
  <c r="G1611" i="1" s="1"/>
  <c r="D1612" i="1"/>
  <c r="G1612" i="1" s="1"/>
  <c r="D1613" i="1"/>
  <c r="G1613" i="1" s="1"/>
  <c r="D1614" i="1"/>
  <c r="G1614" i="1" s="1"/>
  <c r="D1615" i="1"/>
  <c r="G1615" i="1" s="1"/>
  <c r="D1616" i="1"/>
  <c r="G1616" i="1" s="1"/>
  <c r="D1617" i="1"/>
  <c r="G1617" i="1" s="1"/>
  <c r="D1618" i="1"/>
  <c r="G1618" i="1" s="1"/>
  <c r="D1619" i="1"/>
  <c r="G1619" i="1" s="1"/>
  <c r="D1620" i="1"/>
  <c r="G1620" i="1" s="1"/>
  <c r="D1621" i="1"/>
  <c r="G1621" i="1" s="1"/>
  <c r="D1622" i="1"/>
  <c r="G1622" i="1" s="1"/>
  <c r="D1623" i="1"/>
  <c r="G1623" i="1" s="1"/>
  <c r="D1624" i="1"/>
  <c r="G1624" i="1" s="1"/>
  <c r="D1625" i="1"/>
  <c r="G1625" i="1" s="1"/>
  <c r="D1626" i="1"/>
  <c r="G1626" i="1" s="1"/>
  <c r="D1627" i="1"/>
  <c r="G1627" i="1" s="1"/>
  <c r="D1628" i="1"/>
  <c r="G1628" i="1" s="1"/>
  <c r="D1629" i="1"/>
  <c r="G1629" i="1" s="1"/>
  <c r="D1630" i="1"/>
  <c r="G1630" i="1" s="1"/>
  <c r="D1631" i="1"/>
  <c r="G1631" i="1" s="1"/>
  <c r="D1632" i="1"/>
  <c r="G1632" i="1" s="1"/>
  <c r="D1633" i="1"/>
  <c r="G1633" i="1" s="1"/>
  <c r="D1634" i="1"/>
  <c r="G1634" i="1" s="1"/>
  <c r="D1635" i="1"/>
  <c r="G1635" i="1" s="1"/>
  <c r="D1636" i="1"/>
  <c r="G1636" i="1" s="1"/>
  <c r="D1637" i="1"/>
  <c r="G1637" i="1" s="1"/>
  <c r="D1638" i="1"/>
  <c r="G1638" i="1" s="1"/>
  <c r="D1639" i="1"/>
  <c r="G1639" i="1" s="1"/>
  <c r="D1640" i="1"/>
  <c r="G1640" i="1" s="1"/>
  <c r="D1641" i="1"/>
  <c r="G1641" i="1" s="1"/>
  <c r="D1642" i="1"/>
  <c r="G1642" i="1" s="1"/>
  <c r="D1643" i="1"/>
  <c r="G1643" i="1" s="1"/>
  <c r="D1644" i="1"/>
  <c r="G1644" i="1" s="1"/>
  <c r="D1645" i="1"/>
  <c r="G1645" i="1" s="1"/>
  <c r="D1646" i="1"/>
  <c r="G1646" i="1" s="1"/>
  <c r="D1647" i="1"/>
  <c r="G1647" i="1" s="1"/>
  <c r="D1648" i="1"/>
  <c r="G1648" i="1" s="1"/>
  <c r="D1649" i="1"/>
  <c r="G1649" i="1" s="1"/>
  <c r="D1650" i="1"/>
  <c r="G1650" i="1" s="1"/>
  <c r="D1651" i="1"/>
  <c r="G1651" i="1" s="1"/>
  <c r="D1652" i="1"/>
  <c r="G1652" i="1" s="1"/>
  <c r="D1653" i="1"/>
  <c r="G1653" i="1" s="1"/>
  <c r="D1654" i="1"/>
  <c r="G1654" i="1" s="1"/>
  <c r="D1655" i="1"/>
  <c r="G1655" i="1" s="1"/>
  <c r="D1656" i="1"/>
  <c r="G1656" i="1" s="1"/>
  <c r="D1657" i="1"/>
  <c r="G1657" i="1" s="1"/>
  <c r="D1658" i="1"/>
  <c r="G1658" i="1" s="1"/>
  <c r="D1659" i="1"/>
  <c r="G1659" i="1" s="1"/>
  <c r="D1660" i="1"/>
  <c r="G1660" i="1" s="1"/>
  <c r="D1661" i="1"/>
  <c r="G1661" i="1" s="1"/>
  <c r="D1662" i="1"/>
  <c r="G1662" i="1" s="1"/>
  <c r="D1663" i="1"/>
  <c r="G1663" i="1" s="1"/>
  <c r="D1664" i="1"/>
  <c r="G1664" i="1" s="1"/>
  <c r="D1665" i="1"/>
  <c r="G1665" i="1" s="1"/>
  <c r="D1666" i="1"/>
  <c r="G1666" i="1" s="1"/>
  <c r="D1667" i="1"/>
  <c r="G1667" i="1" s="1"/>
  <c r="D1668" i="1"/>
  <c r="G1668" i="1" s="1"/>
  <c r="D1669" i="1"/>
  <c r="G1669" i="1" s="1"/>
  <c r="D1670" i="1"/>
  <c r="G1670" i="1" s="1"/>
  <c r="D1671" i="1"/>
  <c r="G1671" i="1" s="1"/>
  <c r="D1672" i="1"/>
  <c r="G1672" i="1" s="1"/>
  <c r="D1673" i="1"/>
  <c r="G1673" i="1" s="1"/>
  <c r="D1674" i="1"/>
  <c r="G1674" i="1" s="1"/>
  <c r="D1675" i="1"/>
  <c r="G1675" i="1" s="1"/>
  <c r="D1676" i="1"/>
  <c r="G1676" i="1" s="1"/>
  <c r="D1677" i="1"/>
  <c r="G1677" i="1" s="1"/>
  <c r="D1678" i="1"/>
  <c r="G1678" i="1" s="1"/>
  <c r="D1679" i="1"/>
  <c r="G1679" i="1" s="1"/>
  <c r="D1680" i="1"/>
  <c r="G1680" i="1" s="1"/>
  <c r="D1681" i="1"/>
  <c r="G1681" i="1" s="1"/>
  <c r="D1682" i="1"/>
  <c r="G1682" i="1" s="1"/>
  <c r="D1683" i="1"/>
  <c r="G1683" i="1" s="1"/>
  <c r="D1684" i="1"/>
  <c r="G1684" i="1" s="1"/>
  <c r="D1685" i="1"/>
  <c r="G1685" i="1" s="1"/>
  <c r="D1686" i="1"/>
  <c r="G1686" i="1" s="1"/>
  <c r="D1687" i="1"/>
  <c r="G1687" i="1" s="1"/>
  <c r="D1688" i="1"/>
  <c r="G1688" i="1" s="1"/>
  <c r="D1689" i="1"/>
  <c r="G1689" i="1" s="1"/>
  <c r="D1690" i="1"/>
  <c r="G1690" i="1" s="1"/>
  <c r="D1691" i="1"/>
  <c r="G1691" i="1" s="1"/>
  <c r="D1692" i="1"/>
  <c r="G1692" i="1" s="1"/>
  <c r="D1693" i="1"/>
  <c r="G1693" i="1" s="1"/>
  <c r="D1694" i="1"/>
  <c r="G1694" i="1" s="1"/>
  <c r="D1695" i="1"/>
  <c r="G1695" i="1" s="1"/>
  <c r="D1696" i="1"/>
  <c r="G1696" i="1" s="1"/>
  <c r="D1697" i="1"/>
  <c r="G1697" i="1" s="1"/>
  <c r="D1698" i="1"/>
  <c r="G1698" i="1" s="1"/>
  <c r="D1699" i="1"/>
  <c r="G1699" i="1" s="1"/>
  <c r="D1700" i="1"/>
  <c r="G1700" i="1" s="1"/>
  <c r="D1701" i="1"/>
  <c r="G1701" i="1" s="1"/>
  <c r="D1702" i="1"/>
  <c r="G1702" i="1" s="1"/>
  <c r="D1703" i="1"/>
  <c r="G1703" i="1" s="1"/>
  <c r="D1704" i="1"/>
  <c r="G1704" i="1" s="1"/>
  <c r="D1705" i="1"/>
  <c r="G1705" i="1" s="1"/>
  <c r="D1706" i="1"/>
  <c r="G1706" i="1" s="1"/>
  <c r="D1707" i="1"/>
  <c r="G1707" i="1" s="1"/>
  <c r="D1708" i="1"/>
  <c r="G1708" i="1" s="1"/>
  <c r="D1709" i="1"/>
  <c r="G1709" i="1" s="1"/>
  <c r="D1710" i="1"/>
  <c r="G1710" i="1" s="1"/>
  <c r="D1711" i="1"/>
  <c r="G1711" i="1" s="1"/>
  <c r="D1712" i="1"/>
  <c r="G1712" i="1" s="1"/>
  <c r="D1713" i="1"/>
  <c r="G1713" i="1" s="1"/>
  <c r="D1714" i="1"/>
  <c r="G1714" i="1" s="1"/>
  <c r="D1715" i="1"/>
  <c r="G1715" i="1" s="1"/>
  <c r="D1716" i="1"/>
  <c r="G1716" i="1" s="1"/>
  <c r="D1717" i="1"/>
  <c r="G1717" i="1" s="1"/>
  <c r="D1718" i="1"/>
  <c r="G1718" i="1" s="1"/>
  <c r="D1719" i="1"/>
  <c r="G1719" i="1" s="1"/>
  <c r="D1720" i="1"/>
  <c r="G1720" i="1" s="1"/>
  <c r="D1721" i="1"/>
  <c r="G1721" i="1" s="1"/>
  <c r="D1722" i="1"/>
  <c r="G1722" i="1" s="1"/>
  <c r="D1723" i="1"/>
  <c r="G1723" i="1" s="1"/>
  <c r="D1724" i="1"/>
  <c r="G1724" i="1" s="1"/>
  <c r="D1725" i="1"/>
  <c r="G1725" i="1" s="1"/>
  <c r="D1726" i="1"/>
  <c r="G1726" i="1" s="1"/>
  <c r="D1727" i="1"/>
  <c r="G1727" i="1" s="1"/>
  <c r="D1728" i="1"/>
  <c r="G1728" i="1" s="1"/>
  <c r="D1729" i="1"/>
  <c r="G1729" i="1" s="1"/>
  <c r="D1730" i="1"/>
  <c r="G1730" i="1" s="1"/>
  <c r="D1731" i="1"/>
  <c r="G1731" i="1" s="1"/>
  <c r="D1732" i="1"/>
  <c r="G1732" i="1" s="1"/>
  <c r="D1733" i="1"/>
  <c r="G1733" i="1" s="1"/>
  <c r="D1734" i="1"/>
  <c r="G1734" i="1" s="1"/>
  <c r="D1735" i="1"/>
  <c r="G1735" i="1" s="1"/>
  <c r="D1736" i="1"/>
  <c r="G1736" i="1" s="1"/>
  <c r="D1737" i="1"/>
  <c r="G1737" i="1" s="1"/>
  <c r="D1738" i="1"/>
  <c r="G1738" i="1" s="1"/>
  <c r="D1739" i="1"/>
  <c r="G1739" i="1" s="1"/>
  <c r="D1740" i="1"/>
  <c r="G1740" i="1" s="1"/>
  <c r="D1741" i="1"/>
  <c r="G1741" i="1" s="1"/>
  <c r="D1742" i="1"/>
  <c r="G1742" i="1" s="1"/>
  <c r="D1743" i="1"/>
  <c r="G1743" i="1" s="1"/>
  <c r="D1744" i="1"/>
  <c r="G1744" i="1" s="1"/>
  <c r="D1745" i="1"/>
  <c r="G1745" i="1" s="1"/>
  <c r="D1746" i="1"/>
  <c r="G1746" i="1" s="1"/>
  <c r="D1747" i="1"/>
  <c r="G1747" i="1" s="1"/>
  <c r="D1748" i="1"/>
  <c r="G1748" i="1" s="1"/>
  <c r="D1749" i="1"/>
  <c r="G1749" i="1" s="1"/>
  <c r="D1750" i="1"/>
  <c r="G1750" i="1" s="1"/>
  <c r="D1751" i="1"/>
  <c r="G1751" i="1" s="1"/>
  <c r="D1752" i="1"/>
  <c r="G1752" i="1" s="1"/>
  <c r="D1753" i="1"/>
  <c r="G1753" i="1" s="1"/>
  <c r="D1754" i="1"/>
  <c r="G1754" i="1" s="1"/>
  <c r="D1755" i="1"/>
  <c r="G1755" i="1" s="1"/>
  <c r="D1756" i="1"/>
  <c r="G1756" i="1" s="1"/>
  <c r="D1757" i="1"/>
  <c r="G1757" i="1" s="1"/>
  <c r="D1758" i="1"/>
  <c r="G1758" i="1" s="1"/>
  <c r="D1759" i="1"/>
  <c r="G1759" i="1" s="1"/>
  <c r="D1760" i="1"/>
  <c r="G1760" i="1" s="1"/>
  <c r="D1761" i="1"/>
  <c r="G1761" i="1" s="1"/>
  <c r="D1762" i="1"/>
  <c r="G1762" i="1" s="1"/>
  <c r="D1763" i="1"/>
  <c r="G1763" i="1" s="1"/>
  <c r="D1764" i="1"/>
  <c r="G1764" i="1" s="1"/>
  <c r="D1765" i="1"/>
  <c r="G1765" i="1" s="1"/>
  <c r="D1766" i="1"/>
  <c r="G1766" i="1" s="1"/>
  <c r="D1767" i="1"/>
  <c r="G1767" i="1" s="1"/>
  <c r="D1768" i="1"/>
  <c r="G1768" i="1" s="1"/>
  <c r="D1769" i="1"/>
  <c r="G1769" i="1" s="1"/>
  <c r="D1770" i="1"/>
  <c r="G1770" i="1" s="1"/>
  <c r="D1771" i="1"/>
  <c r="G1771" i="1" s="1"/>
  <c r="D1772" i="1"/>
  <c r="G1772" i="1" s="1"/>
  <c r="D1773" i="1"/>
  <c r="G1773" i="1" s="1"/>
  <c r="D1774" i="1"/>
  <c r="G1774" i="1" s="1"/>
  <c r="D1775" i="1"/>
  <c r="G1775" i="1" s="1"/>
  <c r="D1776" i="1"/>
  <c r="G1776" i="1" s="1"/>
  <c r="D1777" i="1"/>
  <c r="G1777" i="1" s="1"/>
  <c r="D1778" i="1"/>
  <c r="G1778" i="1" s="1"/>
  <c r="D1779" i="1"/>
  <c r="G1779" i="1" s="1"/>
  <c r="D1780" i="1"/>
  <c r="G1780" i="1" s="1"/>
  <c r="D1781" i="1"/>
  <c r="G1781" i="1" s="1"/>
  <c r="D1782" i="1"/>
  <c r="G1782" i="1" s="1"/>
  <c r="D1783" i="1"/>
  <c r="G1783" i="1" s="1"/>
  <c r="D1784" i="1"/>
  <c r="G1784" i="1" s="1"/>
  <c r="D1785" i="1"/>
  <c r="G1785" i="1" s="1"/>
  <c r="D1798" i="1"/>
  <c r="G1798" i="1" s="1"/>
  <c r="D1799" i="1"/>
  <c r="G1799" i="1" s="1"/>
  <c r="D1800" i="1"/>
  <c r="G1800" i="1" s="1"/>
  <c r="D1801" i="1"/>
  <c r="G1801" i="1" s="1"/>
  <c r="D1802" i="1"/>
  <c r="G1802" i="1" s="1"/>
  <c r="D1803" i="1"/>
  <c r="G1803" i="1" s="1"/>
  <c r="D1804" i="1"/>
  <c r="G1804" i="1" s="1"/>
  <c r="D1805" i="1"/>
  <c r="G1805" i="1" s="1"/>
  <c r="D1806" i="1"/>
  <c r="G1806" i="1" s="1"/>
  <c r="D1807" i="1"/>
  <c r="G1807" i="1" s="1"/>
  <c r="D1808" i="1"/>
  <c r="G1808" i="1" s="1"/>
  <c r="D1809" i="1"/>
  <c r="G1809" i="1" s="1"/>
  <c r="D1810" i="1"/>
  <c r="G1810" i="1" s="1"/>
  <c r="D1811" i="1"/>
  <c r="G1811" i="1" s="1"/>
  <c r="D1812" i="1"/>
  <c r="G1812" i="1" s="1"/>
  <c r="D1821" i="1"/>
  <c r="G1821" i="1" s="1"/>
  <c r="D1822" i="1"/>
  <c r="G1822" i="1" s="1"/>
  <c r="D1823" i="1"/>
  <c r="G1823" i="1" s="1"/>
  <c r="D1824" i="1"/>
  <c r="G1824" i="1" s="1"/>
  <c r="D1825" i="1"/>
  <c r="G1825" i="1" s="1"/>
  <c r="D1826" i="1"/>
  <c r="G1826" i="1" s="1"/>
  <c r="D1827" i="1"/>
  <c r="G1827" i="1" s="1"/>
  <c r="D1828" i="1"/>
  <c r="G1828" i="1" s="1"/>
  <c r="D1829" i="1"/>
  <c r="G1829" i="1" s="1"/>
  <c r="D1830" i="1"/>
  <c r="G1830" i="1" s="1"/>
  <c r="D1831" i="1"/>
  <c r="G1831" i="1" s="1"/>
  <c r="D1832" i="1"/>
  <c r="G1832" i="1" s="1"/>
  <c r="D1833" i="1"/>
  <c r="G1833" i="1" s="1"/>
  <c r="D1834" i="1"/>
  <c r="G1834" i="1" s="1"/>
  <c r="D1835" i="1"/>
  <c r="G1835" i="1" s="1"/>
  <c r="D1836" i="1"/>
  <c r="G1836" i="1" s="1"/>
  <c r="D1837" i="1"/>
  <c r="G1837" i="1" s="1"/>
  <c r="D1838" i="1"/>
  <c r="G1838" i="1" s="1"/>
  <c r="D1839" i="1"/>
  <c r="G1839" i="1" s="1"/>
  <c r="D1840" i="1"/>
  <c r="G1840" i="1" s="1"/>
  <c r="D1841" i="1"/>
  <c r="G1841" i="1" s="1"/>
  <c r="D1842" i="1"/>
  <c r="G1842" i="1" s="1"/>
  <c r="D1843" i="1"/>
  <c r="G1843" i="1" s="1"/>
  <c r="D1844" i="1"/>
  <c r="G1844" i="1" s="1"/>
  <c r="D1845" i="1"/>
  <c r="G1845" i="1" s="1"/>
  <c r="D1846" i="1"/>
  <c r="G1846" i="1" s="1"/>
  <c r="D1847" i="1"/>
  <c r="G1847" i="1" s="1"/>
  <c r="D1848" i="1"/>
  <c r="G1848" i="1" s="1"/>
  <c r="D1849" i="1"/>
  <c r="G1849" i="1" s="1"/>
  <c r="D1850" i="1"/>
  <c r="G1850" i="1" s="1"/>
  <c r="D1851" i="1"/>
  <c r="G1851" i="1" s="1"/>
  <c r="D1852" i="1"/>
  <c r="G1852" i="1" s="1"/>
  <c r="D1853" i="1"/>
  <c r="G1853" i="1" s="1"/>
  <c r="D1854" i="1"/>
  <c r="G1854" i="1" s="1"/>
  <c r="D1855" i="1"/>
  <c r="G1855" i="1" s="1"/>
  <c r="D1856" i="1"/>
  <c r="G1856" i="1" s="1"/>
  <c r="D1857" i="1"/>
  <c r="G1857" i="1" s="1"/>
  <c r="D1858" i="1"/>
  <c r="G1858" i="1" s="1"/>
  <c r="D1859" i="1"/>
  <c r="G1859" i="1" s="1"/>
  <c r="D1860" i="1"/>
  <c r="G1860" i="1" s="1"/>
  <c r="D1861" i="1"/>
  <c r="G1861" i="1" s="1"/>
  <c r="D1862" i="1"/>
  <c r="G1862" i="1" s="1"/>
  <c r="D1863" i="1"/>
  <c r="G1863" i="1" s="1"/>
  <c r="D1864" i="1"/>
  <c r="G1864" i="1" s="1"/>
  <c r="D1865" i="1"/>
  <c r="G1865" i="1" s="1"/>
  <c r="D1866" i="1"/>
  <c r="G1866" i="1" s="1"/>
  <c r="D1867" i="1"/>
  <c r="G1867" i="1" s="1"/>
  <c r="D1868" i="1"/>
  <c r="G1868" i="1" s="1"/>
  <c r="D1869" i="1"/>
  <c r="G1869" i="1" s="1"/>
  <c r="D1870" i="1"/>
  <c r="G1870" i="1" s="1"/>
  <c r="D1871" i="1"/>
  <c r="G1871" i="1" s="1"/>
  <c r="D1872" i="1"/>
  <c r="G1872" i="1" s="1"/>
  <c r="D1873" i="1"/>
  <c r="G1873" i="1" s="1"/>
  <c r="D1874" i="1"/>
  <c r="G1874" i="1" s="1"/>
  <c r="D1875" i="1"/>
  <c r="G1875" i="1" s="1"/>
  <c r="D1876" i="1"/>
  <c r="G1876" i="1" s="1"/>
  <c r="D1877" i="1"/>
  <c r="G1877" i="1" s="1"/>
  <c r="D1878" i="1"/>
  <c r="G1878" i="1" s="1"/>
  <c r="D1879" i="1"/>
  <c r="G1879" i="1" s="1"/>
  <c r="D1880" i="1"/>
  <c r="G1880" i="1" s="1"/>
  <c r="D1881" i="1"/>
  <c r="G1881" i="1" s="1"/>
  <c r="D1882" i="1"/>
  <c r="G1882" i="1" s="1"/>
  <c r="D1883" i="1"/>
  <c r="G1883" i="1" s="1"/>
  <c r="D1884" i="1"/>
  <c r="G1884" i="1" s="1"/>
  <c r="D1885" i="1"/>
  <c r="G1885" i="1" s="1"/>
  <c r="D1886" i="1"/>
  <c r="G1886" i="1" s="1"/>
  <c r="D1887" i="1"/>
  <c r="G1887" i="1" s="1"/>
  <c r="D1888" i="1"/>
  <c r="G1888" i="1" s="1"/>
  <c r="D1889" i="1"/>
  <c r="G1889" i="1" s="1"/>
  <c r="D1890" i="1"/>
  <c r="G1890" i="1" s="1"/>
  <c r="D1891" i="1"/>
  <c r="G1891" i="1" s="1"/>
  <c r="D1892" i="1"/>
  <c r="G1892" i="1" s="1"/>
  <c r="D1893" i="1"/>
  <c r="G1893" i="1" s="1"/>
  <c r="D1894" i="1"/>
  <c r="G1894" i="1" s="1"/>
  <c r="D1895" i="1"/>
  <c r="G1895" i="1" s="1"/>
  <c r="D1896" i="1"/>
  <c r="G1896" i="1" s="1"/>
  <c r="D1897" i="1"/>
  <c r="G1897" i="1" s="1"/>
  <c r="D1898" i="1"/>
  <c r="G1898" i="1" s="1"/>
  <c r="D1899" i="1"/>
  <c r="G1899" i="1" s="1"/>
  <c r="D1900" i="1"/>
  <c r="G1900" i="1" s="1"/>
  <c r="D1901" i="1"/>
  <c r="G1901" i="1" s="1"/>
  <c r="D1902" i="1"/>
  <c r="G1902" i="1" s="1"/>
  <c r="D1903" i="1"/>
  <c r="G1903" i="1" s="1"/>
  <c r="D1904" i="1"/>
  <c r="G1904" i="1" s="1"/>
  <c r="D1905" i="1"/>
  <c r="G1905" i="1" s="1"/>
  <c r="D1906" i="1"/>
  <c r="G1906" i="1" s="1"/>
  <c r="D1907" i="1"/>
  <c r="G1907" i="1" s="1"/>
  <c r="D1908" i="1"/>
  <c r="G1908" i="1" s="1"/>
  <c r="D1909" i="1"/>
  <c r="G1909" i="1" s="1"/>
  <c r="D1910" i="1"/>
  <c r="G1910" i="1" s="1"/>
  <c r="D1911" i="1"/>
  <c r="G1911" i="1" s="1"/>
  <c r="D1912" i="1"/>
  <c r="G1912" i="1" s="1"/>
  <c r="D1913" i="1"/>
  <c r="G1913" i="1" s="1"/>
  <c r="D1914" i="1"/>
  <c r="G1914" i="1" s="1"/>
  <c r="D1915" i="1"/>
  <c r="G1915" i="1" s="1"/>
  <c r="D1916" i="1"/>
  <c r="G1916" i="1" s="1"/>
  <c r="D1917" i="1"/>
  <c r="G1917" i="1" s="1"/>
  <c r="D1918" i="1"/>
  <c r="G1918" i="1" s="1"/>
  <c r="D1919" i="1"/>
  <c r="G1919" i="1" s="1"/>
  <c r="D1920" i="1"/>
  <c r="G1920" i="1" s="1"/>
  <c r="D1921" i="1"/>
  <c r="G1921" i="1" s="1"/>
  <c r="D1922" i="1"/>
  <c r="G1922" i="1" s="1"/>
  <c r="D1923" i="1"/>
  <c r="G1923" i="1" s="1"/>
  <c r="D1924" i="1"/>
  <c r="G1924" i="1" s="1"/>
  <c r="D1925" i="1"/>
  <c r="G1925" i="1" s="1"/>
  <c r="D1926" i="1"/>
  <c r="G1926" i="1" s="1"/>
  <c r="D1927" i="1"/>
  <c r="G1927" i="1" s="1"/>
  <c r="D1928" i="1"/>
  <c r="G1928" i="1" s="1"/>
  <c r="D1929" i="1"/>
  <c r="G1929" i="1" s="1"/>
  <c r="D1930" i="1"/>
  <c r="G1930" i="1" s="1"/>
  <c r="D1931" i="1"/>
  <c r="G1931" i="1" s="1"/>
  <c r="D1932" i="1"/>
  <c r="G1932" i="1" s="1"/>
  <c r="D1933" i="1"/>
  <c r="G1933" i="1" s="1"/>
  <c r="D1934" i="1"/>
  <c r="G1934" i="1" s="1"/>
  <c r="D1935" i="1"/>
  <c r="G1935" i="1" s="1"/>
  <c r="D1936" i="1"/>
  <c r="G1936" i="1" s="1"/>
  <c r="D1937" i="1"/>
  <c r="G1937" i="1" s="1"/>
  <c r="D1938" i="1"/>
  <c r="G1938" i="1" s="1"/>
  <c r="D1939" i="1"/>
  <c r="G1939" i="1" s="1"/>
  <c r="D1940" i="1"/>
  <c r="G1940" i="1" s="1"/>
  <c r="D1941" i="1"/>
  <c r="G1941" i="1" s="1"/>
  <c r="D1942" i="1"/>
  <c r="G1942" i="1" s="1"/>
  <c r="D1943" i="1"/>
  <c r="G1943" i="1" s="1"/>
  <c r="D1944" i="1"/>
  <c r="G1944" i="1" s="1"/>
  <c r="D1945" i="1"/>
  <c r="G1945" i="1" s="1"/>
  <c r="D1946" i="1"/>
  <c r="G1946" i="1" s="1"/>
  <c r="D1947" i="1"/>
  <c r="G1947" i="1" s="1"/>
  <c r="D1948" i="1"/>
  <c r="G1948" i="1" s="1"/>
  <c r="D1949" i="1"/>
  <c r="G1949" i="1" s="1"/>
  <c r="D1950" i="1"/>
  <c r="G1950" i="1" s="1"/>
  <c r="D1951" i="1"/>
  <c r="G1951" i="1" s="1"/>
  <c r="D1952" i="1"/>
  <c r="G1952" i="1" s="1"/>
  <c r="D1953" i="1"/>
  <c r="G1953" i="1" s="1"/>
  <c r="D1954" i="1"/>
  <c r="G1954" i="1" s="1"/>
  <c r="D1955" i="1"/>
  <c r="G1955" i="1" s="1"/>
  <c r="D1956" i="1"/>
  <c r="G1956" i="1" s="1"/>
  <c r="D1957" i="1"/>
  <c r="G1957" i="1" s="1"/>
  <c r="D1958" i="1"/>
  <c r="G1958" i="1" s="1"/>
  <c r="D1959" i="1"/>
  <c r="G1959" i="1" s="1"/>
  <c r="D1960" i="1"/>
  <c r="G1960" i="1" s="1"/>
  <c r="D1961" i="1"/>
  <c r="G1961" i="1" s="1"/>
  <c r="D1962" i="1"/>
  <c r="G1962" i="1" s="1"/>
  <c r="D1963" i="1"/>
  <c r="G1963" i="1" s="1"/>
  <c r="D1964" i="1"/>
  <c r="G1964" i="1" s="1"/>
  <c r="D1965" i="1"/>
  <c r="G1965" i="1" s="1"/>
  <c r="D1966" i="1"/>
  <c r="G1966" i="1" s="1"/>
  <c r="D1967" i="1"/>
  <c r="G1967" i="1" s="1"/>
  <c r="D1968" i="1"/>
  <c r="G1968" i="1" s="1"/>
  <c r="D1969" i="1"/>
  <c r="G1969" i="1" s="1"/>
  <c r="D1970" i="1"/>
  <c r="G1970" i="1" s="1"/>
  <c r="D1971" i="1"/>
  <c r="G1971" i="1" s="1"/>
  <c r="D1972" i="1"/>
  <c r="G1972" i="1" s="1"/>
  <c r="D1973" i="1"/>
  <c r="G1973" i="1" s="1"/>
  <c r="D1974" i="1"/>
  <c r="G1974" i="1" s="1"/>
  <c r="D1975" i="1"/>
  <c r="G1975" i="1" s="1"/>
  <c r="D1976" i="1"/>
  <c r="G1976" i="1" s="1"/>
  <c r="D1977" i="1"/>
  <c r="G1977" i="1" s="1"/>
  <c r="D1978" i="1"/>
  <c r="G1978" i="1" s="1"/>
  <c r="D1979" i="1"/>
  <c r="G1979" i="1" s="1"/>
  <c r="D1980" i="1"/>
  <c r="G1980" i="1" s="1"/>
  <c r="D1981" i="1"/>
  <c r="G1981" i="1" s="1"/>
  <c r="D1982" i="1"/>
  <c r="G1982" i="1" s="1"/>
  <c r="D1983" i="1"/>
  <c r="G1983" i="1" s="1"/>
  <c r="D1984" i="1"/>
  <c r="G1984" i="1" s="1"/>
  <c r="D1985" i="1"/>
  <c r="G1985" i="1" s="1"/>
  <c r="D1986" i="1"/>
  <c r="G1986" i="1" s="1"/>
  <c r="D1987" i="1"/>
  <c r="G1987" i="1" s="1"/>
  <c r="D1988" i="1"/>
  <c r="G1988" i="1" s="1"/>
  <c r="D1989" i="1"/>
  <c r="G1989" i="1" s="1"/>
  <c r="D1990" i="1"/>
  <c r="G1990" i="1" s="1"/>
  <c r="D1991" i="1"/>
  <c r="G1991" i="1" s="1"/>
  <c r="D1992" i="1"/>
  <c r="G1992" i="1" s="1"/>
  <c r="D1993" i="1"/>
  <c r="G1993" i="1" s="1"/>
  <c r="D1994" i="1"/>
  <c r="G1994" i="1" s="1"/>
  <c r="D1995" i="1"/>
  <c r="G1995" i="1" s="1"/>
  <c r="D1996" i="1"/>
  <c r="G1996" i="1" s="1"/>
  <c r="D1997" i="1"/>
  <c r="G1997" i="1" s="1"/>
  <c r="D1998" i="1"/>
  <c r="G1998" i="1" s="1"/>
  <c r="D1999" i="1"/>
  <c r="G1999" i="1" s="1"/>
  <c r="D2000" i="1"/>
  <c r="G2000" i="1" s="1"/>
  <c r="D2001" i="1"/>
  <c r="G2001" i="1" s="1"/>
  <c r="D2002" i="1"/>
  <c r="G2002" i="1" s="1"/>
  <c r="D2003" i="1"/>
  <c r="G2003" i="1" s="1"/>
  <c r="D2004" i="1"/>
  <c r="G2004" i="1" s="1"/>
  <c r="D2005" i="1"/>
  <c r="G2005" i="1" s="1"/>
  <c r="D2006" i="1"/>
  <c r="G2006" i="1" s="1"/>
  <c r="D2007" i="1"/>
  <c r="G2007" i="1" s="1"/>
  <c r="D2008" i="1"/>
  <c r="G2008" i="1" s="1"/>
  <c r="D2051" i="1"/>
  <c r="G2051" i="1" s="1"/>
  <c r="D2052" i="1"/>
  <c r="G2052" i="1" s="1"/>
  <c r="D2053" i="1"/>
  <c r="G2053" i="1" s="1"/>
  <c r="D2054" i="1"/>
  <c r="G2054" i="1" s="1"/>
  <c r="D2055" i="1"/>
  <c r="G2055" i="1" s="1"/>
  <c r="D2056" i="1"/>
  <c r="G2056" i="1" s="1"/>
  <c r="D2057" i="1"/>
  <c r="G2057" i="1" s="1"/>
  <c r="D2058" i="1"/>
  <c r="G2058" i="1" s="1"/>
  <c r="D2059" i="1"/>
  <c r="G2059" i="1" s="1"/>
  <c r="D2060" i="1"/>
  <c r="G2060" i="1" s="1"/>
  <c r="D2061" i="1"/>
  <c r="G2061" i="1" s="1"/>
  <c r="D2062" i="1"/>
  <c r="G2062" i="1" s="1"/>
  <c r="D2063" i="1"/>
  <c r="G2063" i="1" s="1"/>
  <c r="D2064" i="1"/>
  <c r="G2064" i="1" s="1"/>
  <c r="D2065" i="1"/>
  <c r="G2065" i="1" s="1"/>
  <c r="D2066" i="1"/>
  <c r="G2066" i="1" s="1"/>
  <c r="D2067" i="1"/>
  <c r="G2067" i="1" s="1"/>
  <c r="D2068" i="1"/>
  <c r="G2068" i="1" s="1"/>
  <c r="D2069" i="1"/>
  <c r="G2069" i="1" s="1"/>
  <c r="D2070" i="1"/>
  <c r="G2070" i="1" s="1"/>
  <c r="D2071" i="1"/>
  <c r="G2071" i="1" s="1"/>
  <c r="D2072" i="1"/>
  <c r="G2072" i="1" s="1"/>
  <c r="D2073" i="1"/>
  <c r="G2073" i="1" s="1"/>
  <c r="D2074" i="1"/>
  <c r="G2074" i="1" s="1"/>
  <c r="D2075" i="1"/>
  <c r="G2075" i="1" s="1"/>
  <c r="D2076" i="1"/>
  <c r="G2076" i="1" s="1"/>
  <c r="D2077" i="1"/>
  <c r="G2077" i="1" s="1"/>
  <c r="D2078" i="1"/>
  <c r="G2078" i="1" s="1"/>
  <c r="D2079" i="1"/>
  <c r="G2079" i="1" s="1"/>
  <c r="D2080" i="1"/>
  <c r="G2080" i="1" s="1"/>
  <c r="D2081" i="1"/>
  <c r="G2081" i="1" s="1"/>
  <c r="D2082" i="1"/>
  <c r="G2082" i="1" s="1"/>
  <c r="D2083" i="1"/>
  <c r="G2083" i="1" s="1"/>
  <c r="D2084" i="1"/>
  <c r="G2084" i="1" s="1"/>
  <c r="D2085" i="1"/>
  <c r="G2085" i="1" s="1"/>
  <c r="D2086" i="1"/>
  <c r="G2086" i="1" s="1"/>
  <c r="D2087" i="1"/>
  <c r="G2087" i="1" s="1"/>
  <c r="D2088" i="1"/>
  <c r="G2088" i="1" s="1"/>
  <c r="D2089" i="1"/>
  <c r="G2089" i="1" s="1"/>
  <c r="D2090" i="1"/>
  <c r="G2090" i="1" s="1"/>
  <c r="D2091" i="1"/>
  <c r="G2091" i="1" s="1"/>
  <c r="D2092" i="1"/>
  <c r="G2092" i="1" s="1"/>
  <c r="D2093" i="1"/>
  <c r="G2093" i="1" s="1"/>
  <c r="D2094" i="1"/>
  <c r="G2094" i="1" s="1"/>
  <c r="D2095" i="1"/>
  <c r="G2095" i="1" s="1"/>
  <c r="D2096" i="1"/>
  <c r="G2096" i="1" s="1"/>
  <c r="D2097" i="1"/>
  <c r="G2097" i="1" s="1"/>
  <c r="D2098" i="1"/>
  <c r="G2098" i="1" s="1"/>
  <c r="D2099" i="1"/>
  <c r="G2099" i="1" s="1"/>
  <c r="D2100" i="1"/>
  <c r="G2100" i="1" s="1"/>
  <c r="D2101" i="1"/>
  <c r="G2101" i="1" s="1"/>
  <c r="D2102" i="1"/>
  <c r="G2102" i="1" s="1"/>
  <c r="D2103" i="1"/>
  <c r="G2103" i="1" s="1"/>
  <c r="D2104" i="1"/>
  <c r="G2104" i="1" s="1"/>
  <c r="D2105" i="1"/>
  <c r="G2105" i="1" s="1"/>
  <c r="D2106" i="1"/>
  <c r="G2106" i="1" s="1"/>
  <c r="D2107" i="1"/>
  <c r="G2107" i="1" s="1"/>
  <c r="D2108" i="1"/>
  <c r="G2108" i="1" s="1"/>
  <c r="D2109" i="1"/>
  <c r="G2109" i="1" s="1"/>
  <c r="D2110" i="1"/>
  <c r="G2110" i="1" s="1"/>
  <c r="D2111" i="1"/>
  <c r="G2111" i="1" s="1"/>
  <c r="D2112" i="1"/>
  <c r="G2112" i="1" s="1"/>
  <c r="D2113" i="1"/>
  <c r="G2113" i="1" s="1"/>
  <c r="D2114" i="1"/>
  <c r="G2114" i="1" s="1"/>
  <c r="D2115" i="1"/>
  <c r="G2115" i="1" s="1"/>
  <c r="D2116" i="1"/>
  <c r="G2116" i="1" s="1"/>
  <c r="D2117" i="1"/>
  <c r="G2117" i="1" s="1"/>
  <c r="D2118" i="1"/>
  <c r="G2118" i="1" s="1"/>
  <c r="D2119" i="1"/>
  <c r="G2119" i="1" s="1"/>
  <c r="D2120" i="1"/>
  <c r="G2120" i="1" s="1"/>
  <c r="D2121" i="1"/>
  <c r="G2121" i="1" s="1"/>
  <c r="D2122" i="1"/>
  <c r="G2122" i="1" s="1"/>
  <c r="D2123" i="1"/>
  <c r="G2123" i="1" s="1"/>
  <c r="D2124" i="1"/>
  <c r="G2124" i="1" s="1"/>
  <c r="D2125" i="1"/>
  <c r="G2125" i="1" s="1"/>
  <c r="D2126" i="1"/>
  <c r="G2126" i="1" s="1"/>
  <c r="D2127" i="1"/>
  <c r="G2127" i="1" s="1"/>
  <c r="D2128" i="1"/>
  <c r="G2128" i="1" s="1"/>
  <c r="D2129" i="1"/>
  <c r="G2129" i="1" s="1"/>
  <c r="D2130" i="1"/>
  <c r="G2130" i="1" s="1"/>
  <c r="D2131" i="1"/>
  <c r="G2131" i="1" s="1"/>
  <c r="D2132" i="1"/>
  <c r="G2132" i="1" s="1"/>
  <c r="D2133" i="1"/>
  <c r="G2133" i="1" s="1"/>
  <c r="D2134" i="1"/>
  <c r="G2134" i="1" s="1"/>
  <c r="D2135" i="1"/>
  <c r="G2135" i="1" s="1"/>
  <c r="D2136" i="1"/>
  <c r="G2136" i="1" s="1"/>
  <c r="D2137" i="1"/>
  <c r="G2137" i="1" s="1"/>
  <c r="D2138" i="1"/>
  <c r="G2138" i="1" s="1"/>
  <c r="D2139" i="1"/>
  <c r="G2139" i="1" s="1"/>
  <c r="D2140" i="1"/>
  <c r="G2140" i="1" s="1"/>
  <c r="D2141" i="1"/>
  <c r="G2141" i="1" s="1"/>
  <c r="D2142" i="1"/>
  <c r="G2142" i="1" s="1"/>
  <c r="D2143" i="1"/>
  <c r="G2143" i="1" s="1"/>
  <c r="D2144" i="1"/>
  <c r="G2144" i="1" s="1"/>
  <c r="D2145" i="1"/>
  <c r="G2145" i="1" s="1"/>
  <c r="D2146" i="1"/>
  <c r="G2146" i="1" s="1"/>
  <c r="D2147" i="1"/>
  <c r="G2147" i="1" s="1"/>
  <c r="D2148" i="1"/>
  <c r="G2148" i="1" s="1"/>
  <c r="D2149" i="1"/>
  <c r="G2149" i="1" s="1"/>
  <c r="D2150" i="1"/>
  <c r="G2150" i="1" s="1"/>
  <c r="D2151" i="1"/>
  <c r="G2151" i="1" s="1"/>
  <c r="D2152" i="1"/>
  <c r="G2152" i="1" s="1"/>
  <c r="D2153" i="1"/>
  <c r="G2153" i="1" s="1"/>
  <c r="D2154" i="1"/>
  <c r="G2154" i="1" s="1"/>
  <c r="D2155" i="1"/>
  <c r="G2155" i="1" s="1"/>
  <c r="D2156" i="1"/>
  <c r="G2156" i="1" s="1"/>
  <c r="D2157" i="1"/>
  <c r="G2157" i="1" s="1"/>
  <c r="D2158" i="1"/>
  <c r="G2158" i="1" s="1"/>
  <c r="D2159" i="1"/>
  <c r="G2159" i="1" s="1"/>
  <c r="D2160" i="1"/>
  <c r="G2160" i="1" s="1"/>
  <c r="D2161" i="1"/>
  <c r="G2161" i="1" s="1"/>
  <c r="D2162" i="1"/>
  <c r="G2162" i="1" s="1"/>
  <c r="D2163" i="1"/>
  <c r="G2163" i="1" s="1"/>
  <c r="D2164" i="1"/>
  <c r="G2164" i="1" s="1"/>
  <c r="D2165" i="1"/>
  <c r="G2165" i="1" s="1"/>
  <c r="D2166" i="1"/>
  <c r="G2166" i="1" s="1"/>
  <c r="D2167" i="1"/>
  <c r="G2167" i="1" s="1"/>
  <c r="D2168" i="1"/>
  <c r="G2168" i="1" s="1"/>
  <c r="D2169" i="1"/>
  <c r="G2169" i="1" s="1"/>
  <c r="D2170" i="1"/>
  <c r="G2170" i="1" s="1"/>
  <c r="D2171" i="1"/>
  <c r="G2171" i="1" s="1"/>
  <c r="D2172" i="1"/>
  <c r="G2172" i="1" s="1"/>
  <c r="D2173" i="1"/>
  <c r="G2173" i="1" s="1"/>
  <c r="D2174" i="1"/>
  <c r="G2174" i="1" s="1"/>
  <c r="D2175" i="1"/>
  <c r="G2175" i="1" s="1"/>
  <c r="D2176" i="1"/>
  <c r="G2176" i="1" s="1"/>
  <c r="D2177" i="1"/>
  <c r="G2177" i="1" s="1"/>
  <c r="D2178" i="1"/>
  <c r="G2178" i="1" s="1"/>
  <c r="D2179" i="1"/>
  <c r="G2179" i="1" s="1"/>
  <c r="D2180" i="1"/>
  <c r="G2180" i="1" s="1"/>
  <c r="D2181" i="1"/>
  <c r="G2181" i="1" s="1"/>
  <c r="D2182" i="1"/>
  <c r="G2182" i="1" s="1"/>
  <c r="D2183" i="1"/>
  <c r="G2183" i="1" s="1"/>
  <c r="D2184" i="1"/>
  <c r="G2184" i="1" s="1"/>
  <c r="D2185" i="1"/>
  <c r="G2185" i="1" s="1"/>
  <c r="D2186" i="1"/>
  <c r="G2186" i="1" s="1"/>
  <c r="D2187" i="1"/>
  <c r="G2187" i="1" s="1"/>
  <c r="D2188" i="1"/>
  <c r="G2188" i="1" s="1"/>
  <c r="D2189" i="1"/>
  <c r="G2189" i="1" s="1"/>
  <c r="D2190" i="1"/>
  <c r="G2190" i="1" s="1"/>
  <c r="D2191" i="1"/>
  <c r="G2191" i="1" s="1"/>
  <c r="D2192" i="1"/>
  <c r="G2192" i="1" s="1"/>
  <c r="D2193" i="1"/>
  <c r="G2193" i="1" s="1"/>
  <c r="D2194" i="1"/>
  <c r="G2194" i="1" s="1"/>
  <c r="D2195" i="1"/>
  <c r="G2195" i="1" s="1"/>
  <c r="D2196" i="1"/>
  <c r="G2196" i="1" s="1"/>
  <c r="D2197" i="1"/>
  <c r="G2197" i="1" s="1"/>
  <c r="D2198" i="1"/>
  <c r="G2198" i="1" s="1"/>
  <c r="D2199" i="1"/>
  <c r="G2199" i="1" s="1"/>
  <c r="D2200" i="1"/>
  <c r="G2200" i="1" s="1"/>
  <c r="D2201" i="1"/>
  <c r="G2201" i="1" s="1"/>
  <c r="D2202" i="1"/>
  <c r="G2202" i="1" s="1"/>
  <c r="D2203" i="1"/>
  <c r="G2203" i="1" s="1"/>
  <c r="D2204" i="1"/>
  <c r="G2204" i="1" s="1"/>
  <c r="D2205" i="1"/>
  <c r="G2205" i="1" s="1"/>
  <c r="D2206" i="1"/>
  <c r="G2206" i="1" s="1"/>
  <c r="D2207" i="1"/>
  <c r="G2207" i="1" s="1"/>
  <c r="D2208" i="1"/>
  <c r="G2208" i="1" s="1"/>
  <c r="D2209" i="1"/>
  <c r="G2209" i="1" s="1"/>
  <c r="D2210" i="1"/>
  <c r="G2210" i="1" s="1"/>
  <c r="D2211" i="1"/>
  <c r="G2211" i="1" s="1"/>
  <c r="D2212" i="1"/>
  <c r="G2212" i="1" s="1"/>
  <c r="D2213" i="1"/>
  <c r="G2213" i="1" s="1"/>
  <c r="D2214" i="1"/>
  <c r="G2214" i="1" s="1"/>
  <c r="D2215" i="1"/>
  <c r="G2215" i="1" s="1"/>
  <c r="D2216" i="1"/>
  <c r="G2216" i="1" s="1"/>
  <c r="D2217" i="1"/>
  <c r="G2217" i="1" s="1"/>
  <c r="D2218" i="1"/>
  <c r="G2218" i="1" s="1"/>
  <c r="D2219" i="1"/>
  <c r="G2219" i="1" s="1"/>
  <c r="D2220" i="1"/>
  <c r="G2220" i="1" s="1"/>
  <c r="D2221" i="1"/>
  <c r="G2221" i="1" s="1"/>
  <c r="D2222" i="1"/>
  <c r="G2222" i="1" s="1"/>
  <c r="D2223" i="1"/>
  <c r="G2223" i="1" s="1"/>
  <c r="D2224" i="1"/>
  <c r="G2224" i="1" s="1"/>
  <c r="D2225" i="1"/>
  <c r="G2225" i="1" s="1"/>
  <c r="D2226" i="1"/>
  <c r="G2226" i="1" s="1"/>
  <c r="D2227" i="1"/>
  <c r="G2227" i="1" s="1"/>
  <c r="D2228" i="1"/>
  <c r="G2228" i="1" s="1"/>
  <c r="D2229" i="1"/>
  <c r="G2229" i="1" s="1"/>
  <c r="D2230" i="1"/>
  <c r="G2230" i="1" s="1"/>
  <c r="D2231" i="1"/>
  <c r="G2231" i="1" s="1"/>
  <c r="D2283" i="1"/>
  <c r="G2283" i="1" s="1"/>
  <c r="D2284" i="1"/>
  <c r="G2284" i="1" s="1"/>
  <c r="D2285" i="1"/>
  <c r="G2285" i="1" s="1"/>
  <c r="D2286" i="1"/>
  <c r="G2286" i="1" s="1"/>
  <c r="D2287" i="1"/>
  <c r="G2287" i="1" s="1"/>
  <c r="D2288" i="1"/>
  <c r="G2288" i="1" s="1"/>
  <c r="D2289" i="1"/>
  <c r="G2289" i="1" s="1"/>
  <c r="D2290" i="1"/>
  <c r="G2290" i="1" s="1"/>
  <c r="D2291" i="1"/>
  <c r="G2291" i="1" s="1"/>
  <c r="D2292" i="1"/>
  <c r="G2292" i="1" s="1"/>
  <c r="D2293" i="1"/>
  <c r="G2293" i="1" s="1"/>
  <c r="D2294" i="1"/>
  <c r="G2294" i="1" s="1"/>
  <c r="D2295" i="1"/>
  <c r="G2295" i="1" s="1"/>
  <c r="D2296" i="1"/>
  <c r="G2296" i="1" s="1"/>
  <c r="D2297" i="1"/>
  <c r="G2297" i="1" s="1"/>
  <c r="D2298" i="1"/>
  <c r="G2298" i="1" s="1"/>
  <c r="D2299" i="1"/>
  <c r="G2299" i="1" s="1"/>
  <c r="D2300" i="1"/>
  <c r="G2300" i="1" s="1"/>
  <c r="D2301" i="1"/>
  <c r="G2301" i="1" s="1"/>
  <c r="D2302" i="1"/>
  <c r="G2302" i="1" s="1"/>
  <c r="D2303" i="1"/>
  <c r="G2303" i="1" s="1"/>
  <c r="D2304" i="1"/>
  <c r="G2304" i="1" s="1"/>
  <c r="D2305" i="1"/>
  <c r="G2305" i="1" s="1"/>
  <c r="D2306" i="1"/>
  <c r="G2306" i="1" s="1"/>
  <c r="D2307" i="1"/>
  <c r="G2307" i="1" s="1"/>
  <c r="D2308" i="1"/>
  <c r="G2308" i="1" s="1"/>
  <c r="D2309" i="1"/>
  <c r="G2309" i="1" s="1"/>
  <c r="D2310" i="1"/>
  <c r="G2310" i="1" s="1"/>
  <c r="D2311" i="1"/>
  <c r="G2311" i="1" s="1"/>
  <c r="D2312" i="1"/>
  <c r="G2312" i="1" s="1"/>
  <c r="D2313" i="1"/>
  <c r="G2313" i="1" s="1"/>
  <c r="D2314" i="1"/>
  <c r="G2314" i="1" s="1"/>
  <c r="D2315" i="1"/>
  <c r="G2315" i="1" s="1"/>
  <c r="D2316" i="1"/>
  <c r="G2316" i="1" s="1"/>
  <c r="D2317" i="1"/>
  <c r="G2317" i="1" s="1"/>
  <c r="D2318" i="1"/>
  <c r="G2318" i="1" s="1"/>
  <c r="D2319" i="1"/>
  <c r="G2319" i="1" s="1"/>
  <c r="D2320" i="1"/>
  <c r="G2320" i="1" s="1"/>
  <c r="D2321" i="1"/>
  <c r="G2321" i="1" s="1"/>
  <c r="D2322" i="1"/>
  <c r="G2322" i="1" s="1"/>
  <c r="D2323" i="1"/>
  <c r="G2323" i="1" s="1"/>
  <c r="D2324" i="1"/>
  <c r="G2324" i="1" s="1"/>
  <c r="D2325" i="1"/>
  <c r="G2325" i="1" s="1"/>
  <c r="D2326" i="1"/>
  <c r="G2326" i="1" s="1"/>
  <c r="D2327" i="1"/>
  <c r="G2327" i="1" s="1"/>
  <c r="D2328" i="1"/>
  <c r="G2328" i="1" s="1"/>
  <c r="D2329" i="1"/>
  <c r="G2329" i="1" s="1"/>
  <c r="D2330" i="1"/>
  <c r="G2330" i="1" s="1"/>
  <c r="D2331" i="1"/>
  <c r="G2331" i="1" s="1"/>
  <c r="D2332" i="1"/>
  <c r="G2332" i="1" s="1"/>
  <c r="D2333" i="1"/>
  <c r="G2333" i="1" s="1"/>
  <c r="D2334" i="1"/>
  <c r="G2334" i="1" s="1"/>
  <c r="D2335" i="1"/>
  <c r="G2335" i="1" s="1"/>
  <c r="D2336" i="1"/>
  <c r="G2336" i="1" s="1"/>
  <c r="D2337" i="1"/>
  <c r="G2337" i="1" s="1"/>
  <c r="D2338" i="1"/>
  <c r="G2338" i="1" s="1"/>
  <c r="D2339" i="1"/>
  <c r="G2339" i="1" s="1"/>
  <c r="D2340" i="1"/>
  <c r="G2340" i="1" s="1"/>
  <c r="D2341" i="1"/>
  <c r="G2341" i="1" s="1"/>
  <c r="D2342" i="1"/>
  <c r="G2342" i="1" s="1"/>
  <c r="D2343" i="1"/>
  <c r="G2343" i="1" s="1"/>
  <c r="D2344" i="1"/>
  <c r="G2344" i="1" s="1"/>
  <c r="D2345" i="1"/>
  <c r="G2345" i="1" s="1"/>
  <c r="D2346" i="1"/>
  <c r="G2346" i="1" s="1"/>
  <c r="D2347" i="1"/>
  <c r="G2347" i="1" s="1"/>
  <c r="D2348" i="1"/>
  <c r="G2348" i="1" s="1"/>
  <c r="D2349" i="1"/>
  <c r="G2349" i="1" s="1"/>
  <c r="D2350" i="1"/>
  <c r="G2350" i="1" s="1"/>
  <c r="D2351" i="1"/>
  <c r="G2351" i="1" s="1"/>
  <c r="D2352" i="1"/>
  <c r="G2352" i="1" s="1"/>
  <c r="D2353" i="1"/>
  <c r="G2353" i="1" s="1"/>
  <c r="D2354" i="1"/>
  <c r="G2354" i="1" s="1"/>
  <c r="D2355" i="1"/>
  <c r="G2355" i="1" s="1"/>
  <c r="D2356" i="1"/>
  <c r="G2356" i="1" s="1"/>
  <c r="D2357" i="1"/>
  <c r="G2357" i="1" s="1"/>
  <c r="D2358" i="1"/>
  <c r="G2358" i="1" s="1"/>
  <c r="D2359" i="1"/>
  <c r="G2359" i="1" s="1"/>
  <c r="D2360" i="1"/>
  <c r="G2360" i="1" s="1"/>
  <c r="D2361" i="1"/>
  <c r="G2361" i="1" s="1"/>
  <c r="D2362" i="1"/>
  <c r="G2362" i="1" s="1"/>
  <c r="D2363" i="1"/>
  <c r="G2363" i="1" s="1"/>
  <c r="D2364" i="1"/>
  <c r="G2364" i="1" s="1"/>
  <c r="D2365" i="1"/>
  <c r="G2365" i="1" s="1"/>
  <c r="D2366" i="1"/>
  <c r="G2366" i="1" s="1"/>
  <c r="D2367" i="1"/>
  <c r="G2367" i="1" s="1"/>
  <c r="D2368" i="1"/>
  <c r="G2368" i="1" s="1"/>
  <c r="D2369" i="1"/>
  <c r="G2369" i="1" s="1"/>
  <c r="D2370" i="1"/>
  <c r="G2370" i="1" s="1"/>
  <c r="D2371" i="1"/>
  <c r="G2371" i="1" s="1"/>
  <c r="D2372" i="1"/>
  <c r="G2372" i="1" s="1"/>
  <c r="D2373" i="1"/>
  <c r="G2373" i="1" s="1"/>
  <c r="D2374" i="1"/>
  <c r="G2374" i="1" s="1"/>
  <c r="D2375" i="1"/>
  <c r="G2375" i="1" s="1"/>
  <c r="D2376" i="1"/>
  <c r="G2376" i="1" s="1"/>
  <c r="D2377" i="1"/>
  <c r="G2377" i="1" s="1"/>
  <c r="D2378" i="1"/>
  <c r="G2378" i="1" s="1"/>
  <c r="D2379" i="1"/>
  <c r="G2379" i="1" s="1"/>
  <c r="D2380" i="1"/>
  <c r="G2380" i="1" s="1"/>
  <c r="D2381" i="1"/>
  <c r="G2381" i="1" s="1"/>
  <c r="D2382" i="1"/>
  <c r="G2382" i="1" s="1"/>
  <c r="D2383" i="1"/>
  <c r="G2383" i="1" s="1"/>
  <c r="D2384" i="1"/>
  <c r="G2384" i="1" s="1"/>
  <c r="D2385" i="1"/>
  <c r="G2385" i="1" s="1"/>
  <c r="D2386" i="1"/>
  <c r="G2386" i="1" s="1"/>
  <c r="D2387" i="1"/>
  <c r="G2387" i="1" s="1"/>
  <c r="D2388" i="1"/>
  <c r="G2388" i="1" s="1"/>
  <c r="D2389" i="1"/>
  <c r="G2389" i="1" s="1"/>
  <c r="D2390" i="1"/>
  <c r="G2390" i="1" s="1"/>
  <c r="D2391" i="1"/>
  <c r="G2391" i="1" s="1"/>
  <c r="D2392" i="1"/>
  <c r="G2392" i="1" s="1"/>
  <c r="D2393" i="1"/>
  <c r="G2393" i="1" s="1"/>
  <c r="D2394" i="1"/>
  <c r="G2394" i="1" s="1"/>
  <c r="D2395" i="1"/>
  <c r="G2395" i="1" s="1"/>
  <c r="D2396" i="1"/>
  <c r="G2396" i="1" s="1"/>
  <c r="D2397" i="1"/>
  <c r="G2397" i="1" s="1"/>
  <c r="D2398" i="1"/>
  <c r="G2398" i="1" s="1"/>
  <c r="D2399" i="1"/>
  <c r="G2399" i="1" s="1"/>
  <c r="D2400" i="1"/>
  <c r="G2400" i="1" s="1"/>
  <c r="D2401" i="1"/>
  <c r="G2401" i="1" s="1"/>
  <c r="D2402" i="1"/>
  <c r="G2402" i="1" s="1"/>
  <c r="D2403" i="1"/>
  <c r="G2403" i="1" s="1"/>
  <c r="D2404" i="1"/>
  <c r="G2404" i="1" s="1"/>
  <c r="D2405" i="1"/>
  <c r="G2405" i="1" s="1"/>
  <c r="D2406" i="1"/>
  <c r="G2406" i="1" s="1"/>
  <c r="D2407" i="1"/>
  <c r="G2407" i="1" s="1"/>
  <c r="D2408" i="1"/>
  <c r="G2408" i="1" s="1"/>
  <c r="D2409" i="1"/>
  <c r="G2409" i="1" s="1"/>
  <c r="D2410" i="1"/>
  <c r="G2410" i="1" s="1"/>
  <c r="D2411" i="1"/>
  <c r="G2411" i="1" s="1"/>
  <c r="D2412" i="1"/>
  <c r="G2412" i="1" s="1"/>
  <c r="D2413" i="1"/>
  <c r="G2413" i="1" s="1"/>
  <c r="D2414" i="1"/>
  <c r="G2414" i="1" s="1"/>
  <c r="D2415" i="1"/>
  <c r="G2415" i="1" s="1"/>
  <c r="D2416" i="1"/>
  <c r="G2416" i="1" s="1"/>
  <c r="D2417" i="1"/>
  <c r="G2417" i="1" s="1"/>
  <c r="D2418" i="1"/>
  <c r="G2418" i="1" s="1"/>
  <c r="D2419" i="1"/>
  <c r="G2419" i="1" s="1"/>
  <c r="D2420" i="1"/>
  <c r="G2420" i="1" s="1"/>
  <c r="D2421" i="1"/>
  <c r="G2421" i="1" s="1"/>
  <c r="D2422" i="1"/>
  <c r="G2422" i="1" s="1"/>
  <c r="D2423" i="1"/>
  <c r="G2423" i="1" s="1"/>
  <c r="D2424" i="1"/>
  <c r="G2424" i="1" s="1"/>
  <c r="D2425" i="1"/>
  <c r="G2425" i="1" s="1"/>
  <c r="D2426" i="1"/>
  <c r="G2426" i="1" s="1"/>
  <c r="D2427" i="1"/>
  <c r="G2427" i="1" s="1"/>
  <c r="D2428" i="1"/>
  <c r="G2428" i="1" s="1"/>
  <c r="D2429" i="1"/>
  <c r="G2429" i="1" s="1"/>
  <c r="D2430" i="1"/>
  <c r="G2430" i="1" s="1"/>
  <c r="D2431" i="1"/>
  <c r="G2431" i="1" s="1"/>
  <c r="D2432" i="1"/>
  <c r="G2432" i="1" s="1"/>
  <c r="D2433" i="1"/>
  <c r="G2433" i="1" s="1"/>
  <c r="D2434" i="1"/>
  <c r="G2434" i="1" s="1"/>
  <c r="D2435" i="1"/>
  <c r="G2435" i="1" s="1"/>
  <c r="D2436" i="1"/>
  <c r="G2436" i="1" s="1"/>
  <c r="D2437" i="1"/>
  <c r="G2437" i="1" s="1"/>
  <c r="D2438" i="1"/>
  <c r="G2438" i="1" s="1"/>
  <c r="D2439" i="1"/>
  <c r="G2439" i="1" s="1"/>
  <c r="D2440" i="1"/>
  <c r="G2440" i="1" s="1"/>
  <c r="D2441" i="1"/>
  <c r="G2441" i="1" s="1"/>
  <c r="D2442" i="1"/>
  <c r="G2442" i="1" s="1"/>
  <c r="D2443" i="1"/>
  <c r="G2443" i="1" s="1"/>
  <c r="D2444" i="1"/>
  <c r="G2444" i="1" s="1"/>
  <c r="D2445" i="1"/>
  <c r="G2445" i="1" s="1"/>
  <c r="D2446" i="1"/>
  <c r="G2446" i="1" s="1"/>
  <c r="D2447" i="1"/>
  <c r="G2447" i="1" s="1"/>
  <c r="D2448" i="1"/>
  <c r="G2448" i="1" s="1"/>
  <c r="D2449" i="1"/>
  <c r="G2449" i="1" s="1"/>
  <c r="D2450" i="1"/>
  <c r="G2450" i="1" s="1"/>
  <c r="D2451" i="1"/>
  <c r="G2451" i="1" s="1"/>
  <c r="D2452" i="1"/>
  <c r="G2452" i="1" s="1"/>
  <c r="D2453" i="1"/>
  <c r="G2453" i="1" s="1"/>
  <c r="D2454" i="1"/>
  <c r="G2454" i="1" s="1"/>
  <c r="D2472" i="1"/>
  <c r="G2472" i="1" s="1"/>
  <c r="D2473" i="1"/>
  <c r="G2473" i="1" s="1"/>
  <c r="D2474" i="1"/>
  <c r="G2474" i="1" s="1"/>
  <c r="D2475" i="1"/>
  <c r="G2475" i="1" s="1"/>
  <c r="D2476" i="1"/>
  <c r="G2476" i="1" s="1"/>
  <c r="D2477" i="1"/>
  <c r="G2477" i="1" s="1"/>
  <c r="D2478" i="1"/>
  <c r="G2478" i="1" s="1"/>
  <c r="D2479" i="1"/>
  <c r="G2479" i="1" s="1"/>
  <c r="D2480" i="1"/>
  <c r="G2480" i="1" s="1"/>
  <c r="D2481" i="1"/>
  <c r="G2481" i="1" s="1"/>
  <c r="D2482" i="1"/>
  <c r="G2482" i="1" s="1"/>
  <c r="D2483" i="1"/>
  <c r="G2483" i="1" s="1"/>
  <c r="D2484" i="1"/>
  <c r="G2484" i="1" s="1"/>
  <c r="D2485" i="1"/>
  <c r="G2485" i="1" s="1"/>
  <c r="D2486" i="1"/>
  <c r="G2486" i="1" s="1"/>
  <c r="D2487" i="1"/>
  <c r="G2487" i="1" s="1"/>
  <c r="D2488" i="1"/>
  <c r="G2488" i="1" s="1"/>
  <c r="D2489" i="1"/>
  <c r="G2489" i="1" s="1"/>
  <c r="D2490" i="1"/>
  <c r="G2490" i="1" s="1"/>
  <c r="D2491" i="1"/>
  <c r="G2491" i="1" s="1"/>
  <c r="D2492" i="1"/>
  <c r="G2492" i="1" s="1"/>
  <c r="D2493" i="1"/>
  <c r="G2493" i="1" s="1"/>
  <c r="D2494" i="1"/>
  <c r="G2494" i="1" s="1"/>
  <c r="D2495" i="1"/>
  <c r="G2495" i="1" s="1"/>
  <c r="D2496" i="1"/>
  <c r="G2496" i="1" s="1"/>
  <c r="D2497" i="1"/>
  <c r="G2497" i="1" s="1"/>
  <c r="D2498" i="1"/>
  <c r="G2498" i="1" s="1"/>
  <c r="D2499" i="1"/>
  <c r="G2499" i="1" s="1"/>
  <c r="D2500" i="1"/>
  <c r="G2500" i="1" s="1"/>
  <c r="D2501" i="1"/>
  <c r="G2501" i="1" s="1"/>
  <c r="D2502" i="1"/>
  <c r="G2502" i="1" s="1"/>
  <c r="D2503" i="1"/>
  <c r="G2503" i="1" s="1"/>
  <c r="D2504" i="1"/>
  <c r="G2504" i="1" s="1"/>
  <c r="D2505" i="1"/>
  <c r="G2505" i="1" s="1"/>
  <c r="D2506" i="1"/>
  <c r="G2506" i="1" s="1"/>
  <c r="D2507" i="1"/>
  <c r="G2507" i="1" s="1"/>
  <c r="D2508" i="1"/>
  <c r="G2508" i="1" s="1"/>
  <c r="D2509" i="1"/>
  <c r="G2509" i="1" s="1"/>
  <c r="D2510" i="1"/>
  <c r="G2510" i="1" s="1"/>
  <c r="D2511" i="1"/>
  <c r="G2511" i="1" s="1"/>
  <c r="D2512" i="1"/>
  <c r="G2512" i="1" s="1"/>
  <c r="D2513" i="1"/>
  <c r="G2513" i="1" s="1"/>
  <c r="D2514" i="1"/>
  <c r="G2514" i="1" s="1"/>
  <c r="D2515" i="1"/>
  <c r="G2515" i="1" s="1"/>
  <c r="D2516" i="1"/>
  <c r="G2516" i="1" s="1"/>
  <c r="D2517" i="1"/>
  <c r="G2517" i="1" s="1"/>
  <c r="D2518" i="1"/>
  <c r="G2518" i="1" s="1"/>
  <c r="D2519" i="1"/>
  <c r="G2519" i="1" s="1"/>
  <c r="D2520" i="1"/>
  <c r="G2520" i="1" s="1"/>
  <c r="D2521" i="1"/>
  <c r="G2521" i="1" s="1"/>
  <c r="D2522" i="1"/>
  <c r="G2522" i="1" s="1"/>
  <c r="D2523" i="1"/>
  <c r="G2523" i="1" s="1"/>
  <c r="D2524" i="1"/>
  <c r="G2524" i="1" s="1"/>
  <c r="D2525" i="1"/>
  <c r="G2525" i="1" s="1"/>
  <c r="D2526" i="1"/>
  <c r="G2526" i="1" s="1"/>
  <c r="D2527" i="1"/>
  <c r="G2527" i="1" s="1"/>
  <c r="D2528" i="1"/>
  <c r="G2528" i="1" s="1"/>
  <c r="D2529" i="1"/>
  <c r="G2529" i="1" s="1"/>
  <c r="D2530" i="1"/>
  <c r="G2530" i="1" s="1"/>
  <c r="D2531" i="1"/>
  <c r="G2531" i="1" s="1"/>
  <c r="D2532" i="1"/>
  <c r="G2532" i="1" s="1"/>
  <c r="D2533" i="1"/>
  <c r="G2533" i="1" s="1"/>
  <c r="D2534" i="1"/>
  <c r="G2534" i="1" s="1"/>
  <c r="D2535" i="1"/>
  <c r="G2535" i="1" s="1"/>
  <c r="D2536" i="1"/>
  <c r="G2536" i="1" s="1"/>
  <c r="D2537" i="1"/>
  <c r="G2537" i="1" s="1"/>
  <c r="D2538" i="1"/>
  <c r="G2538" i="1" s="1"/>
  <c r="D2539" i="1"/>
  <c r="G2539" i="1" s="1"/>
  <c r="D2540" i="1"/>
  <c r="G2540" i="1" s="1"/>
  <c r="D2541" i="1"/>
  <c r="G2541" i="1" s="1"/>
  <c r="D2542" i="1"/>
  <c r="G2542" i="1" s="1"/>
  <c r="D2543" i="1"/>
  <c r="G2543" i="1" s="1"/>
  <c r="D2544" i="1"/>
  <c r="G2544" i="1" s="1"/>
  <c r="D2545" i="1"/>
  <c r="G2545" i="1" s="1"/>
  <c r="D2546" i="1"/>
  <c r="G2546" i="1" s="1"/>
  <c r="D2547" i="1"/>
  <c r="G2547" i="1" s="1"/>
  <c r="D2548" i="1"/>
  <c r="G2548" i="1" s="1"/>
  <c r="D2549" i="1"/>
  <c r="G2549" i="1" s="1"/>
  <c r="D2550" i="1"/>
  <c r="G2550" i="1" s="1"/>
  <c r="D2551" i="1"/>
  <c r="G2551" i="1" s="1"/>
  <c r="D2552" i="1"/>
  <c r="G2552" i="1" s="1"/>
  <c r="D2553" i="1"/>
  <c r="G2553" i="1" s="1"/>
  <c r="D2554" i="1"/>
  <c r="G2554" i="1" s="1"/>
  <c r="D2555" i="1"/>
  <c r="G2555" i="1" s="1"/>
  <c r="D2556" i="1"/>
  <c r="G2556" i="1" s="1"/>
  <c r="D2557" i="1"/>
  <c r="G2557" i="1" s="1"/>
  <c r="D2558" i="1"/>
  <c r="G2558" i="1" s="1"/>
  <c r="D2559" i="1"/>
  <c r="G2559" i="1" s="1"/>
  <c r="D2560" i="1"/>
  <c r="G2560" i="1" s="1"/>
  <c r="D2561" i="1"/>
  <c r="G2561" i="1" s="1"/>
  <c r="D2562" i="1"/>
  <c r="G2562" i="1" s="1"/>
  <c r="D2563" i="1"/>
  <c r="G2563" i="1" s="1"/>
  <c r="D2564" i="1"/>
  <c r="G2564" i="1" s="1"/>
  <c r="D2565" i="1"/>
  <c r="G2565" i="1" s="1"/>
  <c r="D2566" i="1"/>
  <c r="G2566" i="1" s="1"/>
  <c r="D2567" i="1"/>
  <c r="G2567" i="1" s="1"/>
  <c r="D2568" i="1"/>
  <c r="G2568" i="1" s="1"/>
  <c r="D2569" i="1"/>
  <c r="G2569" i="1" s="1"/>
  <c r="D2570" i="1"/>
  <c r="G2570" i="1" s="1"/>
  <c r="D2571" i="1"/>
  <c r="G2571" i="1" s="1"/>
  <c r="D2572" i="1"/>
  <c r="G2572" i="1" s="1"/>
  <c r="D2573" i="1"/>
  <c r="G2573" i="1" s="1"/>
  <c r="D2574" i="1"/>
  <c r="G2574" i="1" s="1"/>
  <c r="D2575" i="1"/>
  <c r="G2575" i="1" s="1"/>
  <c r="D2576" i="1"/>
  <c r="G2576" i="1" s="1"/>
  <c r="D2577" i="1"/>
  <c r="G2577" i="1" s="1"/>
  <c r="D2578" i="1"/>
  <c r="G2578" i="1" s="1"/>
  <c r="D2579" i="1"/>
  <c r="G2579" i="1" s="1"/>
  <c r="D2580" i="1"/>
  <c r="G2580" i="1" s="1"/>
  <c r="D2581" i="1"/>
  <c r="G2581" i="1" s="1"/>
  <c r="D2582" i="1"/>
  <c r="G2582" i="1" s="1"/>
  <c r="D2583" i="1"/>
  <c r="G2583" i="1" s="1"/>
  <c r="D2584" i="1"/>
  <c r="G2584" i="1" s="1"/>
  <c r="D2585" i="1"/>
  <c r="G2585" i="1" s="1"/>
  <c r="D2586" i="1"/>
  <c r="G2586" i="1" s="1"/>
  <c r="D2587" i="1"/>
  <c r="G2587" i="1" s="1"/>
  <c r="D2588" i="1"/>
  <c r="G2588" i="1" s="1"/>
  <c r="D2589" i="1"/>
  <c r="G2589" i="1" s="1"/>
  <c r="D2590" i="1"/>
  <c r="G2590" i="1" s="1"/>
  <c r="D2591" i="1"/>
  <c r="G2591" i="1" s="1"/>
  <c r="D2592" i="1"/>
  <c r="G2592" i="1" s="1"/>
  <c r="D2593" i="1"/>
  <c r="G2593" i="1" s="1"/>
  <c r="D2594" i="1"/>
  <c r="G2594" i="1" s="1"/>
  <c r="D2595" i="1"/>
  <c r="G2595" i="1" s="1"/>
  <c r="D2596" i="1"/>
  <c r="G2596" i="1" s="1"/>
  <c r="D2597" i="1"/>
  <c r="G2597" i="1" s="1"/>
  <c r="D2598" i="1"/>
  <c r="G2598" i="1" s="1"/>
  <c r="D2599" i="1"/>
  <c r="G2599" i="1" s="1"/>
  <c r="D2600" i="1"/>
  <c r="G2600" i="1" s="1"/>
  <c r="D2601" i="1"/>
  <c r="G2601" i="1" s="1"/>
  <c r="D2602" i="1"/>
  <c r="G2602" i="1" s="1"/>
  <c r="D2603" i="1"/>
  <c r="G2603" i="1" s="1"/>
  <c r="D2604" i="1"/>
  <c r="G2604" i="1" s="1"/>
  <c r="D2605" i="1"/>
  <c r="G2605" i="1" s="1"/>
  <c r="D2606" i="1"/>
  <c r="G2606" i="1" s="1"/>
  <c r="D2607" i="1"/>
  <c r="G2607" i="1" s="1"/>
  <c r="D2608" i="1"/>
  <c r="G2608" i="1" s="1"/>
  <c r="D2609" i="1"/>
  <c r="G2609" i="1" s="1"/>
  <c r="D2610" i="1"/>
  <c r="G2610" i="1" s="1"/>
  <c r="D2611" i="1"/>
  <c r="G2611" i="1" s="1"/>
  <c r="D2612" i="1"/>
  <c r="G2612" i="1" s="1"/>
  <c r="D2613" i="1"/>
  <c r="G2613" i="1" s="1"/>
  <c r="D2614" i="1"/>
  <c r="G2614" i="1" s="1"/>
  <c r="D2615" i="1"/>
  <c r="G2615" i="1" s="1"/>
  <c r="D2616" i="1"/>
  <c r="G2616" i="1" s="1"/>
  <c r="D2617" i="1"/>
  <c r="G2617" i="1" s="1"/>
  <c r="D2618" i="1"/>
  <c r="G2618" i="1" s="1"/>
  <c r="D2619" i="1"/>
  <c r="G2619" i="1" s="1"/>
  <c r="D2620" i="1"/>
  <c r="G2620" i="1" s="1"/>
  <c r="D2621" i="1"/>
  <c r="G2621" i="1" s="1"/>
  <c r="D2622" i="1"/>
  <c r="G2622" i="1" s="1"/>
  <c r="D2623" i="1"/>
  <c r="G2623" i="1" s="1"/>
  <c r="D2624" i="1"/>
  <c r="G2624" i="1" s="1"/>
  <c r="D2625" i="1"/>
  <c r="G2625" i="1" s="1"/>
  <c r="D2626" i="1"/>
  <c r="G2626" i="1" s="1"/>
  <c r="D2627" i="1"/>
  <c r="G2627" i="1" s="1"/>
  <c r="D2628" i="1"/>
  <c r="G2628" i="1" s="1"/>
  <c r="D2629" i="1"/>
  <c r="G2629" i="1" s="1"/>
  <c r="D2630" i="1"/>
  <c r="G2630" i="1" s="1"/>
  <c r="D2631" i="1"/>
  <c r="G2631" i="1" s="1"/>
  <c r="D2632" i="1"/>
  <c r="G2632" i="1" s="1"/>
  <c r="D2633" i="1"/>
  <c r="G2633" i="1" s="1"/>
  <c r="D2634" i="1"/>
  <c r="G2634" i="1" s="1"/>
  <c r="D2635" i="1"/>
  <c r="G2635" i="1" s="1"/>
  <c r="D2636" i="1"/>
  <c r="G2636" i="1" s="1"/>
  <c r="D2637" i="1"/>
  <c r="G2637" i="1" s="1"/>
  <c r="D2638" i="1"/>
  <c r="G2638" i="1" s="1"/>
  <c r="D2639" i="1"/>
  <c r="G2639" i="1" s="1"/>
  <c r="D2640" i="1"/>
  <c r="G2640" i="1" s="1"/>
  <c r="D2641" i="1"/>
  <c r="G2641" i="1" s="1"/>
  <c r="D2642" i="1"/>
  <c r="G2642" i="1" s="1"/>
  <c r="D2643" i="1"/>
  <c r="G2643" i="1" s="1"/>
  <c r="D2644" i="1"/>
  <c r="G2644" i="1" s="1"/>
  <c r="D2645" i="1"/>
  <c r="G2645" i="1" s="1"/>
  <c r="D2646" i="1"/>
  <c r="G2646" i="1" s="1"/>
  <c r="D2647" i="1"/>
  <c r="G2647" i="1" s="1"/>
  <c r="D2648" i="1"/>
  <c r="G2648" i="1" s="1"/>
  <c r="D2649" i="1"/>
  <c r="G2649" i="1" s="1"/>
  <c r="D2650" i="1"/>
  <c r="G2650" i="1" s="1"/>
  <c r="D2651" i="1"/>
  <c r="G2651" i="1" s="1"/>
  <c r="D2652" i="1"/>
  <c r="G2652" i="1" s="1"/>
  <c r="D2653" i="1"/>
  <c r="G2653" i="1" s="1"/>
  <c r="D2654" i="1"/>
  <c r="G2654" i="1" s="1"/>
  <c r="D2655" i="1"/>
  <c r="G2655" i="1" s="1"/>
  <c r="D2656" i="1"/>
  <c r="G2656" i="1" s="1"/>
  <c r="D2657" i="1"/>
  <c r="G2657" i="1" s="1"/>
  <c r="D2658" i="1"/>
  <c r="G2658" i="1" s="1"/>
  <c r="D2659" i="1"/>
  <c r="G2659" i="1" s="1"/>
  <c r="D2660" i="1"/>
  <c r="G2660" i="1" s="1"/>
  <c r="D2661" i="1"/>
  <c r="G2661" i="1" s="1"/>
  <c r="D2662" i="1"/>
  <c r="G2662" i="1" s="1"/>
  <c r="D2663" i="1"/>
  <c r="G2663" i="1" s="1"/>
  <c r="D2664" i="1"/>
  <c r="G2664" i="1" s="1"/>
  <c r="D2665" i="1"/>
  <c r="G2665" i="1" s="1"/>
  <c r="D2666" i="1"/>
  <c r="G2666" i="1" s="1"/>
  <c r="D2667" i="1"/>
  <c r="G2667" i="1" s="1"/>
  <c r="D2668" i="1"/>
  <c r="G2668" i="1" s="1"/>
  <c r="D2669" i="1"/>
  <c r="G2669" i="1" s="1"/>
  <c r="D2670" i="1"/>
  <c r="G2670" i="1" s="1"/>
  <c r="D2671" i="1"/>
  <c r="G2671" i="1" s="1"/>
  <c r="D2672" i="1"/>
  <c r="G2672" i="1" s="1"/>
  <c r="D2673" i="1"/>
  <c r="G2673" i="1" s="1"/>
  <c r="D2674" i="1"/>
  <c r="G2674" i="1" s="1"/>
  <c r="D2675" i="1"/>
  <c r="G2675" i="1" s="1"/>
  <c r="D2676" i="1"/>
  <c r="G2676" i="1" s="1"/>
  <c r="D2677" i="1"/>
  <c r="G2677" i="1" s="1"/>
  <c r="D2725" i="1"/>
  <c r="G2725" i="1" s="1"/>
  <c r="D2726" i="1"/>
  <c r="G2726" i="1" s="1"/>
  <c r="D2727" i="1"/>
  <c r="G2727" i="1" s="1"/>
  <c r="D2728" i="1"/>
  <c r="G2728" i="1" s="1"/>
  <c r="D2729" i="1"/>
  <c r="G2729" i="1" s="1"/>
  <c r="D2730" i="1"/>
  <c r="G2730" i="1" s="1"/>
  <c r="D2731" i="1"/>
  <c r="G2731" i="1" s="1"/>
  <c r="D2732" i="1"/>
  <c r="G2732" i="1" s="1"/>
  <c r="D2733" i="1"/>
  <c r="G2733" i="1" s="1"/>
  <c r="D2734" i="1"/>
  <c r="G2734" i="1" s="1"/>
  <c r="D2735" i="1"/>
  <c r="G2735" i="1" s="1"/>
  <c r="D2736" i="1"/>
  <c r="G2736" i="1" s="1"/>
  <c r="D2737" i="1"/>
  <c r="G2737" i="1" s="1"/>
  <c r="D2738" i="1"/>
  <c r="G2738" i="1" s="1"/>
  <c r="D2739" i="1"/>
  <c r="G2739" i="1" s="1"/>
  <c r="D2740" i="1"/>
  <c r="G2740" i="1" s="1"/>
  <c r="D2741" i="1"/>
  <c r="G2741" i="1" s="1"/>
  <c r="D2742" i="1"/>
  <c r="G2742" i="1" s="1"/>
  <c r="D2743" i="1"/>
  <c r="G2743" i="1" s="1"/>
  <c r="D2744" i="1"/>
  <c r="G2744" i="1" s="1"/>
  <c r="D2745" i="1"/>
  <c r="G2745" i="1" s="1"/>
  <c r="D2746" i="1"/>
  <c r="G2746" i="1" s="1"/>
  <c r="D2747" i="1"/>
  <c r="G2747" i="1" s="1"/>
  <c r="D2748" i="1"/>
  <c r="G2748" i="1" s="1"/>
  <c r="D2749" i="1"/>
  <c r="G2749" i="1" s="1"/>
  <c r="D2750" i="1"/>
  <c r="G2750" i="1" s="1"/>
  <c r="D2751" i="1"/>
  <c r="G2751" i="1" s="1"/>
  <c r="D2752" i="1"/>
  <c r="G2752" i="1" s="1"/>
  <c r="D2753" i="1"/>
  <c r="G2753" i="1" s="1"/>
  <c r="D2754" i="1"/>
  <c r="G2754" i="1" s="1"/>
  <c r="D2755" i="1"/>
  <c r="G2755" i="1" s="1"/>
  <c r="D2756" i="1"/>
  <c r="G2756" i="1" s="1"/>
  <c r="D2757" i="1"/>
  <c r="G2757" i="1" s="1"/>
  <c r="D2758" i="1"/>
  <c r="G2758" i="1" s="1"/>
  <c r="D2759" i="1"/>
  <c r="G2759" i="1" s="1"/>
  <c r="D2760" i="1"/>
  <c r="G2760" i="1" s="1"/>
  <c r="D2761" i="1"/>
  <c r="G2761" i="1" s="1"/>
  <c r="D2762" i="1"/>
  <c r="G2762" i="1" s="1"/>
  <c r="D2763" i="1"/>
  <c r="G2763" i="1" s="1"/>
  <c r="D2764" i="1"/>
  <c r="G2764" i="1" s="1"/>
  <c r="D2765" i="1"/>
  <c r="G2765" i="1" s="1"/>
  <c r="D2766" i="1"/>
  <c r="G2766" i="1" s="1"/>
  <c r="D2767" i="1"/>
  <c r="G2767" i="1" s="1"/>
  <c r="D2768" i="1"/>
  <c r="G2768" i="1" s="1"/>
  <c r="D2769" i="1"/>
  <c r="G2769" i="1" s="1"/>
  <c r="D2770" i="1"/>
  <c r="G2770" i="1" s="1"/>
  <c r="D2771" i="1"/>
  <c r="G2771" i="1" s="1"/>
  <c r="D2772" i="1"/>
  <c r="G2772" i="1" s="1"/>
  <c r="D2773" i="1"/>
  <c r="G2773" i="1" s="1"/>
  <c r="D2774" i="1"/>
  <c r="G2774" i="1" s="1"/>
  <c r="D2775" i="1"/>
  <c r="G2775" i="1" s="1"/>
  <c r="D2776" i="1"/>
  <c r="G2776" i="1" s="1"/>
  <c r="D2777" i="1"/>
  <c r="G2777" i="1" s="1"/>
  <c r="D2778" i="1"/>
  <c r="G2778" i="1" s="1"/>
  <c r="D2779" i="1"/>
  <c r="G2779" i="1" s="1"/>
  <c r="D2780" i="1"/>
  <c r="G2780" i="1" s="1"/>
  <c r="D2781" i="1"/>
  <c r="G2781" i="1" s="1"/>
  <c r="D2782" i="1"/>
  <c r="G2782" i="1" s="1"/>
  <c r="D2783" i="1"/>
  <c r="G2783" i="1" s="1"/>
  <c r="D2784" i="1"/>
  <c r="G2784" i="1" s="1"/>
  <c r="D2785" i="1"/>
  <c r="G2785" i="1" s="1"/>
  <c r="D2786" i="1"/>
  <c r="G2786" i="1" s="1"/>
  <c r="D2787" i="1"/>
  <c r="G2787" i="1" s="1"/>
  <c r="D2788" i="1"/>
  <c r="G2788" i="1" s="1"/>
  <c r="D2789" i="1"/>
  <c r="G2789" i="1" s="1"/>
  <c r="D2790" i="1"/>
  <c r="G2790" i="1" s="1"/>
  <c r="D2791" i="1"/>
  <c r="G2791" i="1" s="1"/>
  <c r="D2792" i="1"/>
  <c r="G2792" i="1" s="1"/>
  <c r="D2793" i="1"/>
  <c r="G2793" i="1" s="1"/>
  <c r="D2794" i="1"/>
  <c r="G2794" i="1" s="1"/>
  <c r="D2795" i="1"/>
  <c r="G2795" i="1" s="1"/>
  <c r="D2796" i="1"/>
  <c r="G2796" i="1" s="1"/>
  <c r="D2797" i="1"/>
  <c r="G2797" i="1" s="1"/>
  <c r="D2798" i="1"/>
  <c r="G2798" i="1" s="1"/>
  <c r="D2799" i="1"/>
  <c r="G2799" i="1" s="1"/>
  <c r="D2800" i="1"/>
  <c r="G2800" i="1" s="1"/>
  <c r="D2801" i="1"/>
  <c r="G2801" i="1" s="1"/>
  <c r="D2802" i="1"/>
  <c r="G2802" i="1" s="1"/>
  <c r="D2803" i="1"/>
  <c r="G2803" i="1" s="1"/>
  <c r="D2804" i="1"/>
  <c r="G2804" i="1" s="1"/>
  <c r="D2805" i="1"/>
  <c r="G2805" i="1" s="1"/>
  <c r="D2806" i="1"/>
  <c r="G2806" i="1" s="1"/>
  <c r="D2807" i="1"/>
  <c r="G2807" i="1" s="1"/>
  <c r="D2808" i="1"/>
  <c r="G2808" i="1" s="1"/>
  <c r="D2809" i="1"/>
  <c r="G2809" i="1" s="1"/>
  <c r="D2810" i="1"/>
  <c r="G2810" i="1" s="1"/>
  <c r="D2811" i="1"/>
  <c r="G2811" i="1" s="1"/>
  <c r="D2812" i="1"/>
  <c r="G2812" i="1" s="1"/>
  <c r="D2813" i="1"/>
  <c r="G2813" i="1" s="1"/>
  <c r="D2814" i="1"/>
  <c r="G2814" i="1" s="1"/>
  <c r="D2815" i="1"/>
  <c r="G2815" i="1" s="1"/>
  <c r="D2816" i="1"/>
  <c r="G2816" i="1" s="1"/>
  <c r="D2817" i="1"/>
  <c r="G2817" i="1" s="1"/>
  <c r="D2818" i="1"/>
  <c r="G2818" i="1" s="1"/>
  <c r="D2819" i="1"/>
  <c r="G2819" i="1" s="1"/>
  <c r="D2820" i="1"/>
  <c r="G2820" i="1" s="1"/>
  <c r="D2821" i="1"/>
  <c r="G2821" i="1" s="1"/>
  <c r="D2822" i="1"/>
  <c r="G2822" i="1" s="1"/>
  <c r="D2823" i="1"/>
  <c r="G2823" i="1" s="1"/>
  <c r="D2824" i="1"/>
  <c r="G2824" i="1" s="1"/>
  <c r="D2825" i="1"/>
  <c r="G2825" i="1" s="1"/>
  <c r="D2826" i="1"/>
  <c r="G2826" i="1" s="1"/>
  <c r="D2827" i="1"/>
  <c r="G2827" i="1" s="1"/>
  <c r="D2828" i="1"/>
  <c r="G2828" i="1" s="1"/>
  <c r="D2829" i="1"/>
  <c r="G2829" i="1" s="1"/>
  <c r="D2830" i="1"/>
  <c r="G2830" i="1" s="1"/>
  <c r="D2831" i="1"/>
  <c r="G2831" i="1" s="1"/>
  <c r="D2832" i="1"/>
  <c r="G2832" i="1" s="1"/>
  <c r="D2833" i="1"/>
  <c r="G2833" i="1" s="1"/>
  <c r="D2834" i="1"/>
  <c r="G2834" i="1" s="1"/>
  <c r="D2835" i="1"/>
  <c r="G2835" i="1" s="1"/>
  <c r="D2836" i="1"/>
  <c r="G2836" i="1" s="1"/>
  <c r="D2837" i="1"/>
  <c r="G2837" i="1" s="1"/>
  <c r="D2838" i="1"/>
  <c r="G2838" i="1" s="1"/>
  <c r="D2839" i="1"/>
  <c r="G2839" i="1" s="1"/>
  <c r="D2840" i="1"/>
  <c r="G2840" i="1" s="1"/>
  <c r="D2841" i="1"/>
  <c r="G2841" i="1" s="1"/>
  <c r="D2842" i="1"/>
  <c r="G2842" i="1" s="1"/>
  <c r="D2843" i="1"/>
  <c r="G2843" i="1" s="1"/>
  <c r="D2844" i="1"/>
  <c r="G2844" i="1" s="1"/>
  <c r="D2845" i="1"/>
  <c r="G2845" i="1" s="1"/>
  <c r="D2846" i="1"/>
  <c r="G2846" i="1" s="1"/>
  <c r="D2847" i="1"/>
  <c r="G2847" i="1" s="1"/>
  <c r="D2848" i="1"/>
  <c r="G2848" i="1" s="1"/>
  <c r="D2849" i="1"/>
  <c r="G2849" i="1" s="1"/>
  <c r="D2850" i="1"/>
  <c r="G2850" i="1" s="1"/>
  <c r="D2851" i="1"/>
  <c r="G2851" i="1" s="1"/>
  <c r="D2852" i="1"/>
  <c r="G2852" i="1" s="1"/>
  <c r="D2853" i="1"/>
  <c r="G2853" i="1" s="1"/>
  <c r="D2854" i="1"/>
  <c r="G2854" i="1" s="1"/>
  <c r="D2855" i="1"/>
  <c r="G2855" i="1" s="1"/>
  <c r="D2856" i="1"/>
  <c r="G2856" i="1" s="1"/>
  <c r="D2857" i="1"/>
  <c r="G2857" i="1" s="1"/>
  <c r="D2858" i="1"/>
  <c r="G2858" i="1" s="1"/>
  <c r="D2859" i="1"/>
  <c r="G2859" i="1" s="1"/>
  <c r="D2860" i="1"/>
  <c r="G2860" i="1" s="1"/>
  <c r="D2861" i="1"/>
  <c r="G2861" i="1" s="1"/>
  <c r="D2862" i="1"/>
  <c r="G2862" i="1" s="1"/>
  <c r="D2863" i="1"/>
  <c r="G2863" i="1" s="1"/>
  <c r="D2864" i="1"/>
  <c r="G2864" i="1" s="1"/>
  <c r="D2865" i="1"/>
  <c r="G2865" i="1" s="1"/>
  <c r="D2866" i="1"/>
  <c r="G2866" i="1" s="1"/>
  <c r="D2867" i="1"/>
  <c r="G2867" i="1" s="1"/>
  <c r="D2868" i="1"/>
  <c r="G2868" i="1" s="1"/>
  <c r="D2869" i="1"/>
  <c r="G2869" i="1" s="1"/>
  <c r="D2870" i="1"/>
  <c r="G2870" i="1" s="1"/>
  <c r="D2871" i="1"/>
  <c r="G2871" i="1" s="1"/>
  <c r="D2872" i="1"/>
  <c r="G2872" i="1" s="1"/>
  <c r="D2873" i="1"/>
  <c r="G2873" i="1" s="1"/>
  <c r="D2874" i="1"/>
  <c r="G2874" i="1" s="1"/>
  <c r="D2875" i="1"/>
  <c r="G2875" i="1" s="1"/>
  <c r="D2876" i="1"/>
  <c r="G2876" i="1" s="1"/>
  <c r="D2877" i="1"/>
  <c r="G2877" i="1" s="1"/>
  <c r="D2878" i="1"/>
  <c r="G2878" i="1" s="1"/>
  <c r="D2879" i="1"/>
  <c r="G2879" i="1" s="1"/>
  <c r="D2880" i="1"/>
  <c r="G2880" i="1" s="1"/>
  <c r="D2881" i="1"/>
  <c r="G2881" i="1" s="1"/>
  <c r="D2882" i="1"/>
  <c r="G2882" i="1" s="1"/>
  <c r="D2883" i="1"/>
  <c r="G2883" i="1" s="1"/>
  <c r="D2884" i="1"/>
  <c r="G2884" i="1" s="1"/>
  <c r="D2885" i="1"/>
  <c r="G2885" i="1" s="1"/>
  <c r="D2886" i="1"/>
  <c r="G2886" i="1" s="1"/>
  <c r="D2887" i="1"/>
  <c r="G2887" i="1" s="1"/>
  <c r="D2888" i="1"/>
  <c r="G2888" i="1" s="1"/>
  <c r="D2889" i="1"/>
  <c r="G2889" i="1" s="1"/>
  <c r="D2890" i="1"/>
  <c r="G2890" i="1" s="1"/>
  <c r="D2891" i="1"/>
  <c r="G2891" i="1" s="1"/>
  <c r="D2892" i="1"/>
  <c r="G2892" i="1" s="1"/>
  <c r="D2893" i="1"/>
  <c r="G2893" i="1" s="1"/>
  <c r="D2894" i="1"/>
  <c r="G2894" i="1" s="1"/>
  <c r="D2895" i="1"/>
  <c r="G2895" i="1" s="1"/>
  <c r="D2896" i="1"/>
  <c r="G2896" i="1" s="1"/>
  <c r="D2897" i="1"/>
  <c r="G2897" i="1" s="1"/>
  <c r="D2898" i="1"/>
  <c r="G2898" i="1" s="1"/>
  <c r="D2899" i="1"/>
  <c r="G2899" i="1" s="1"/>
  <c r="D2900" i="1"/>
  <c r="G2900" i="1" s="1"/>
  <c r="D2911" i="1"/>
  <c r="G2911" i="1" s="1"/>
  <c r="D2912" i="1"/>
  <c r="G2912" i="1" s="1"/>
  <c r="D2913" i="1"/>
  <c r="G2913" i="1" s="1"/>
  <c r="D2914" i="1"/>
  <c r="G2914" i="1" s="1"/>
  <c r="D2915" i="1"/>
  <c r="G2915" i="1" s="1"/>
  <c r="D2916" i="1"/>
  <c r="G2916" i="1" s="1"/>
  <c r="D2917" i="1"/>
  <c r="G2917" i="1" s="1"/>
  <c r="D2918" i="1"/>
  <c r="G2918" i="1" s="1"/>
  <c r="D2919" i="1"/>
  <c r="G2919" i="1" s="1"/>
  <c r="D2920" i="1"/>
  <c r="G2920" i="1" s="1"/>
  <c r="D2921" i="1"/>
  <c r="G2921" i="1" s="1"/>
  <c r="D2922" i="1"/>
  <c r="G2922" i="1" s="1"/>
  <c r="D2923" i="1"/>
  <c r="G2923" i="1" s="1"/>
  <c r="D2924" i="1"/>
  <c r="G2924" i="1" s="1"/>
  <c r="D2925" i="1"/>
  <c r="G2925" i="1" s="1"/>
  <c r="D2926" i="1"/>
  <c r="G2926" i="1" s="1"/>
  <c r="D2927" i="1"/>
  <c r="G2927" i="1" s="1"/>
  <c r="D2928" i="1"/>
  <c r="G2928" i="1" s="1"/>
  <c r="D2929" i="1"/>
  <c r="G2929" i="1" s="1"/>
  <c r="D2930" i="1"/>
  <c r="G2930" i="1" s="1"/>
  <c r="D2931" i="1"/>
  <c r="G2931" i="1" s="1"/>
  <c r="D2932" i="1"/>
  <c r="G2932" i="1" s="1"/>
  <c r="D2933" i="1"/>
  <c r="G2933" i="1" s="1"/>
  <c r="D2934" i="1"/>
  <c r="G2934" i="1" s="1"/>
  <c r="D2935" i="1"/>
  <c r="G2935" i="1" s="1"/>
  <c r="D2936" i="1"/>
  <c r="G2936" i="1" s="1"/>
  <c r="D2937" i="1"/>
  <c r="G2937" i="1" s="1"/>
  <c r="D2938" i="1"/>
  <c r="G2938" i="1" s="1"/>
  <c r="D2939" i="1"/>
  <c r="G2939" i="1" s="1"/>
  <c r="D2940" i="1"/>
  <c r="G2940" i="1" s="1"/>
  <c r="D2941" i="1"/>
  <c r="G2941" i="1" s="1"/>
  <c r="D2942" i="1"/>
  <c r="G2942" i="1" s="1"/>
  <c r="D2943" i="1"/>
  <c r="G2943" i="1" s="1"/>
  <c r="D2944" i="1"/>
  <c r="G2944" i="1" s="1"/>
  <c r="D2945" i="1"/>
  <c r="G2945" i="1" s="1"/>
  <c r="D2946" i="1"/>
  <c r="G2946" i="1" s="1"/>
  <c r="D2947" i="1"/>
  <c r="G2947" i="1" s="1"/>
  <c r="D2948" i="1"/>
  <c r="G2948" i="1" s="1"/>
  <c r="D2949" i="1"/>
  <c r="G2949" i="1" s="1"/>
  <c r="D2950" i="1"/>
  <c r="G2950" i="1" s="1"/>
  <c r="D2951" i="1"/>
  <c r="G2951" i="1" s="1"/>
  <c r="D2952" i="1"/>
  <c r="G2952" i="1" s="1"/>
  <c r="D2953" i="1"/>
  <c r="G2953" i="1" s="1"/>
  <c r="D2954" i="1"/>
  <c r="G2954" i="1" s="1"/>
  <c r="D2955" i="1"/>
  <c r="G2955" i="1" s="1"/>
  <c r="D2956" i="1"/>
  <c r="G2956" i="1" s="1"/>
  <c r="D2957" i="1"/>
  <c r="G2957" i="1" s="1"/>
  <c r="D2958" i="1"/>
  <c r="G2958" i="1" s="1"/>
  <c r="D2959" i="1"/>
  <c r="G2959" i="1" s="1"/>
  <c r="D2960" i="1"/>
  <c r="G2960" i="1" s="1"/>
  <c r="D2961" i="1"/>
  <c r="G2961" i="1" s="1"/>
  <c r="D2962" i="1"/>
  <c r="G2962" i="1" s="1"/>
  <c r="D2963" i="1"/>
  <c r="G2963" i="1" s="1"/>
  <c r="D2964" i="1"/>
  <c r="G2964" i="1" s="1"/>
  <c r="D2965" i="1"/>
  <c r="G2965" i="1" s="1"/>
  <c r="D2966" i="1"/>
  <c r="G2966" i="1" s="1"/>
  <c r="D2967" i="1"/>
  <c r="G2967" i="1" s="1"/>
  <c r="D2968" i="1"/>
  <c r="G2968" i="1" s="1"/>
  <c r="D2969" i="1"/>
  <c r="G2969" i="1" s="1"/>
  <c r="D2970" i="1"/>
  <c r="G2970" i="1" s="1"/>
  <c r="D2971" i="1"/>
  <c r="G2971" i="1" s="1"/>
  <c r="D2972" i="1"/>
  <c r="G2972" i="1" s="1"/>
  <c r="D2973" i="1"/>
  <c r="G2973" i="1" s="1"/>
  <c r="D2974" i="1"/>
  <c r="G2974" i="1" s="1"/>
  <c r="D2975" i="1"/>
  <c r="G2975" i="1" s="1"/>
  <c r="D2976" i="1"/>
  <c r="G2976" i="1" s="1"/>
  <c r="D2977" i="1"/>
  <c r="G2977" i="1" s="1"/>
  <c r="D2978" i="1"/>
  <c r="G2978" i="1" s="1"/>
  <c r="D2979" i="1"/>
  <c r="G2979" i="1" s="1"/>
  <c r="D2980" i="1"/>
  <c r="G2980" i="1" s="1"/>
  <c r="D2981" i="1"/>
  <c r="G2981" i="1" s="1"/>
  <c r="D2982" i="1"/>
  <c r="G2982" i="1" s="1"/>
  <c r="D2983" i="1"/>
  <c r="G2983" i="1" s="1"/>
  <c r="D2984" i="1"/>
  <c r="G2984" i="1" s="1"/>
  <c r="D2985" i="1"/>
  <c r="G2985" i="1" s="1"/>
  <c r="D2986" i="1"/>
  <c r="G2986" i="1" s="1"/>
  <c r="D2987" i="1"/>
  <c r="G2987" i="1" s="1"/>
  <c r="D2988" i="1"/>
  <c r="G2988" i="1" s="1"/>
  <c r="D2989" i="1"/>
  <c r="G2989" i="1" s="1"/>
  <c r="D2990" i="1"/>
  <c r="G2990" i="1" s="1"/>
  <c r="D2991" i="1"/>
  <c r="G2991" i="1" s="1"/>
  <c r="D2992" i="1"/>
  <c r="G2992" i="1" s="1"/>
  <c r="D2993" i="1"/>
  <c r="G2993" i="1" s="1"/>
  <c r="D2994" i="1"/>
  <c r="G2994" i="1" s="1"/>
  <c r="D2995" i="1"/>
  <c r="G2995" i="1" s="1"/>
  <c r="D2996" i="1"/>
  <c r="G2996" i="1" s="1"/>
  <c r="D2997" i="1"/>
  <c r="G2997" i="1" s="1"/>
  <c r="D2998" i="1"/>
  <c r="G2998" i="1" s="1"/>
  <c r="D2999" i="1"/>
  <c r="G2999" i="1" s="1"/>
  <c r="D3000" i="1"/>
  <c r="G3000" i="1" s="1"/>
  <c r="D3001" i="1"/>
  <c r="G3001" i="1" s="1"/>
  <c r="D3002" i="1"/>
  <c r="G3002" i="1" s="1"/>
  <c r="D3003" i="1"/>
  <c r="G3003" i="1" s="1"/>
  <c r="D3004" i="1"/>
  <c r="G3004" i="1" s="1"/>
  <c r="D3005" i="1"/>
  <c r="G3005" i="1" s="1"/>
  <c r="D3006" i="1"/>
  <c r="G3006" i="1" s="1"/>
  <c r="D3007" i="1"/>
  <c r="G3007" i="1" s="1"/>
  <c r="D3008" i="1"/>
  <c r="G3008" i="1" s="1"/>
  <c r="D3009" i="1"/>
  <c r="G3009" i="1" s="1"/>
  <c r="D3010" i="1"/>
  <c r="G3010" i="1" s="1"/>
  <c r="D3011" i="1"/>
  <c r="G3011" i="1" s="1"/>
  <c r="D3012" i="1"/>
  <c r="G3012" i="1" s="1"/>
  <c r="D3013" i="1"/>
  <c r="G3013" i="1" s="1"/>
  <c r="D3014" i="1"/>
  <c r="G3014" i="1" s="1"/>
  <c r="D3015" i="1"/>
  <c r="G3015" i="1" s="1"/>
  <c r="D3016" i="1"/>
  <c r="G3016" i="1" s="1"/>
  <c r="D3017" i="1"/>
  <c r="G3017" i="1" s="1"/>
  <c r="D3018" i="1"/>
  <c r="G3018" i="1" s="1"/>
  <c r="D3019" i="1"/>
  <c r="G3019" i="1" s="1"/>
  <c r="D3020" i="1"/>
  <c r="G3020" i="1" s="1"/>
  <c r="D3021" i="1"/>
  <c r="G3021" i="1" s="1"/>
  <c r="D3022" i="1"/>
  <c r="G3022" i="1" s="1"/>
  <c r="D3023" i="1"/>
  <c r="G3023" i="1" s="1"/>
  <c r="D3024" i="1"/>
  <c r="G3024" i="1" s="1"/>
  <c r="D3025" i="1"/>
  <c r="G3025" i="1" s="1"/>
  <c r="D3026" i="1"/>
  <c r="G3026" i="1" s="1"/>
  <c r="D3027" i="1"/>
  <c r="G3027" i="1" s="1"/>
  <c r="D3028" i="1"/>
  <c r="G3028" i="1" s="1"/>
  <c r="D3029" i="1"/>
  <c r="G3029" i="1" s="1"/>
  <c r="D3030" i="1"/>
  <c r="G3030" i="1" s="1"/>
  <c r="D3031" i="1"/>
  <c r="G3031" i="1" s="1"/>
  <c r="D3032" i="1"/>
  <c r="G3032" i="1" s="1"/>
  <c r="D3033" i="1"/>
  <c r="G3033" i="1" s="1"/>
  <c r="D3034" i="1"/>
  <c r="G3034" i="1" s="1"/>
  <c r="D3035" i="1"/>
  <c r="G3035" i="1" s="1"/>
  <c r="D3036" i="1"/>
  <c r="G3036" i="1" s="1"/>
  <c r="D3037" i="1"/>
  <c r="G3037" i="1" s="1"/>
  <c r="D3038" i="1"/>
  <c r="G3038" i="1" s="1"/>
  <c r="D3039" i="1"/>
  <c r="G3039" i="1" s="1"/>
  <c r="D3040" i="1"/>
  <c r="G3040" i="1" s="1"/>
  <c r="D3041" i="1"/>
  <c r="G3041" i="1" s="1"/>
  <c r="D3042" i="1"/>
  <c r="G3042" i="1" s="1"/>
  <c r="D3043" i="1"/>
  <c r="G3043" i="1" s="1"/>
  <c r="D3044" i="1"/>
  <c r="G3044" i="1" s="1"/>
  <c r="D3045" i="1"/>
  <c r="G3045" i="1" s="1"/>
  <c r="D3046" i="1"/>
  <c r="G3046" i="1" s="1"/>
  <c r="D3047" i="1"/>
  <c r="G3047" i="1" s="1"/>
  <c r="D3048" i="1"/>
  <c r="G3048" i="1" s="1"/>
  <c r="D3049" i="1"/>
  <c r="G3049" i="1" s="1"/>
  <c r="D3050" i="1"/>
  <c r="G3050" i="1" s="1"/>
  <c r="D3051" i="1"/>
  <c r="G3051" i="1" s="1"/>
  <c r="D3052" i="1"/>
  <c r="G3052" i="1" s="1"/>
  <c r="D3053" i="1"/>
  <c r="G3053" i="1" s="1"/>
  <c r="D3054" i="1"/>
  <c r="G3054" i="1" s="1"/>
  <c r="D3055" i="1"/>
  <c r="G3055" i="1" s="1"/>
  <c r="D3056" i="1"/>
  <c r="G3056" i="1" s="1"/>
  <c r="D3057" i="1"/>
  <c r="G3057" i="1" s="1"/>
  <c r="D3058" i="1"/>
  <c r="G3058" i="1" s="1"/>
  <c r="D3059" i="1"/>
  <c r="G3059" i="1" s="1"/>
  <c r="D3060" i="1"/>
  <c r="G3060" i="1" s="1"/>
  <c r="D3061" i="1"/>
  <c r="G3061" i="1" s="1"/>
  <c r="D3062" i="1"/>
  <c r="G3062" i="1" s="1"/>
  <c r="D3063" i="1"/>
  <c r="G3063" i="1" s="1"/>
  <c r="D3064" i="1"/>
  <c r="G3064" i="1" s="1"/>
  <c r="D3065" i="1"/>
  <c r="G3065" i="1" s="1"/>
  <c r="D3066" i="1"/>
  <c r="G3066" i="1" s="1"/>
  <c r="D3067" i="1"/>
  <c r="G3067" i="1" s="1"/>
  <c r="D3068" i="1"/>
  <c r="G3068" i="1" s="1"/>
  <c r="D3069" i="1"/>
  <c r="G3069" i="1" s="1"/>
  <c r="D3070" i="1"/>
  <c r="G3070" i="1" s="1"/>
  <c r="D3071" i="1"/>
  <c r="G3071" i="1" s="1"/>
  <c r="D3072" i="1"/>
  <c r="G3072" i="1" s="1"/>
  <c r="D3073" i="1"/>
  <c r="G3073" i="1" s="1"/>
  <c r="D3074" i="1"/>
  <c r="G3074" i="1" s="1"/>
  <c r="D3075" i="1"/>
  <c r="G3075" i="1" s="1"/>
  <c r="D3076" i="1"/>
  <c r="G3076" i="1" s="1"/>
  <c r="D3077" i="1"/>
  <c r="G3077" i="1" s="1"/>
  <c r="D3078" i="1"/>
  <c r="G3078" i="1" s="1"/>
  <c r="D3079" i="1"/>
  <c r="G3079" i="1" s="1"/>
  <c r="D3080" i="1"/>
  <c r="G3080" i="1" s="1"/>
  <c r="D3081" i="1"/>
  <c r="G3081" i="1" s="1"/>
  <c r="D3082" i="1"/>
  <c r="G3082" i="1" s="1"/>
  <c r="D3083" i="1"/>
  <c r="G3083" i="1" s="1"/>
  <c r="D3084" i="1"/>
  <c r="G3084" i="1" s="1"/>
  <c r="D3085" i="1"/>
  <c r="G3085" i="1" s="1"/>
  <c r="D3086" i="1"/>
  <c r="G3086" i="1" s="1"/>
  <c r="D3087" i="1"/>
  <c r="G3087" i="1" s="1"/>
  <c r="D3088" i="1"/>
  <c r="G3088" i="1" s="1"/>
  <c r="D3089" i="1"/>
  <c r="G3089" i="1" s="1"/>
  <c r="D3090" i="1"/>
  <c r="G3090" i="1" s="1"/>
  <c r="D3091" i="1"/>
  <c r="G3091" i="1" s="1"/>
  <c r="D3092" i="1"/>
  <c r="G3092" i="1" s="1"/>
  <c r="D3093" i="1"/>
  <c r="G3093" i="1" s="1"/>
  <c r="D3094" i="1"/>
  <c r="G3094" i="1" s="1"/>
  <c r="D3095" i="1"/>
  <c r="G3095" i="1" s="1"/>
  <c r="D3096" i="1"/>
  <c r="G3096" i="1" s="1"/>
  <c r="D3097" i="1"/>
  <c r="G3097" i="1" s="1"/>
  <c r="D3098" i="1"/>
  <c r="G3098" i="1" s="1"/>
  <c r="D3099" i="1"/>
  <c r="G3099" i="1" s="1"/>
  <c r="D3100" i="1"/>
  <c r="G3100" i="1" s="1"/>
  <c r="D3101" i="1"/>
  <c r="G3101" i="1" s="1"/>
  <c r="D3102" i="1"/>
  <c r="G3102" i="1" s="1"/>
  <c r="D3103" i="1"/>
  <c r="G3103" i="1" s="1"/>
  <c r="D3104" i="1"/>
  <c r="G3104" i="1" s="1"/>
  <c r="D3105" i="1"/>
  <c r="G3105" i="1" s="1"/>
  <c r="D3106" i="1"/>
  <c r="G3106" i="1" s="1"/>
  <c r="D3107" i="1"/>
  <c r="G3107" i="1" s="1"/>
  <c r="D3108" i="1"/>
  <c r="G3108" i="1" s="1"/>
  <c r="D3109" i="1"/>
  <c r="G3109" i="1" s="1"/>
  <c r="D3110" i="1"/>
  <c r="G3110" i="1" s="1"/>
  <c r="D3111" i="1"/>
  <c r="G3111" i="1" s="1"/>
  <c r="D3112" i="1"/>
  <c r="G3112" i="1" s="1"/>
  <c r="D3113" i="1"/>
  <c r="G3113" i="1" s="1"/>
  <c r="D3114" i="1"/>
  <c r="G3114" i="1" s="1"/>
  <c r="D3115" i="1"/>
  <c r="G3115" i="1" s="1"/>
  <c r="D3116" i="1"/>
  <c r="G3116" i="1" s="1"/>
  <c r="D3117" i="1"/>
  <c r="G3117" i="1" s="1"/>
  <c r="D3118" i="1"/>
  <c r="G3118" i="1" s="1"/>
  <c r="D3119" i="1"/>
  <c r="G3119" i="1" s="1"/>
  <c r="D3120" i="1"/>
  <c r="G3120" i="1" s="1"/>
  <c r="D3121" i="1"/>
  <c r="G3121" i="1" s="1"/>
  <c r="D3122" i="1"/>
  <c r="G3122" i="1" s="1"/>
  <c r="D3123" i="1"/>
  <c r="G3123" i="1" s="1"/>
  <c r="D3182" i="1"/>
  <c r="G3182" i="1" s="1"/>
  <c r="D3183" i="1"/>
  <c r="G3183" i="1" s="1"/>
  <c r="D3184" i="1"/>
  <c r="G3184" i="1" s="1"/>
  <c r="D3185" i="1"/>
  <c r="G3185" i="1" s="1"/>
  <c r="D3186" i="1"/>
  <c r="G3186" i="1" s="1"/>
  <c r="D3187" i="1"/>
  <c r="G3187" i="1" s="1"/>
  <c r="D3188" i="1"/>
  <c r="G3188" i="1" s="1"/>
  <c r="D3189" i="1"/>
  <c r="G3189" i="1" s="1"/>
  <c r="D3190" i="1"/>
  <c r="G3190" i="1" s="1"/>
  <c r="D3191" i="1"/>
  <c r="G3191" i="1" s="1"/>
  <c r="D3192" i="1"/>
  <c r="G3192" i="1" s="1"/>
  <c r="D3193" i="1"/>
  <c r="G3193" i="1" s="1"/>
  <c r="D3194" i="1"/>
  <c r="G3194" i="1" s="1"/>
  <c r="D3195" i="1"/>
  <c r="G3195" i="1" s="1"/>
  <c r="D3196" i="1"/>
  <c r="G3196" i="1" s="1"/>
  <c r="D3197" i="1"/>
  <c r="G3197" i="1" s="1"/>
  <c r="D3198" i="1"/>
  <c r="G3198" i="1" s="1"/>
  <c r="D3199" i="1"/>
  <c r="G3199" i="1" s="1"/>
  <c r="D3200" i="1"/>
  <c r="G3200" i="1" s="1"/>
  <c r="D3201" i="1"/>
  <c r="G3201" i="1" s="1"/>
  <c r="D3202" i="1"/>
  <c r="G3202" i="1" s="1"/>
  <c r="D3203" i="1"/>
  <c r="G3203" i="1" s="1"/>
  <c r="D3204" i="1"/>
  <c r="G3204" i="1" s="1"/>
  <c r="D3205" i="1"/>
  <c r="G3205" i="1" s="1"/>
  <c r="D3206" i="1"/>
  <c r="G3206" i="1" s="1"/>
  <c r="D3207" i="1"/>
  <c r="G3207" i="1" s="1"/>
  <c r="D3208" i="1"/>
  <c r="G3208" i="1" s="1"/>
  <c r="D3209" i="1"/>
  <c r="G3209" i="1" s="1"/>
  <c r="D3210" i="1"/>
  <c r="G3210" i="1" s="1"/>
  <c r="D3211" i="1"/>
  <c r="G3211" i="1" s="1"/>
  <c r="D3212" i="1"/>
  <c r="G3212" i="1" s="1"/>
  <c r="D3213" i="1"/>
  <c r="G3213" i="1" s="1"/>
  <c r="D3214" i="1"/>
  <c r="G3214" i="1" s="1"/>
  <c r="D3215" i="1"/>
  <c r="G3215" i="1" s="1"/>
  <c r="D3216" i="1"/>
  <c r="G3216" i="1" s="1"/>
  <c r="D3217" i="1"/>
  <c r="G3217" i="1" s="1"/>
  <c r="D3218" i="1"/>
  <c r="G3218" i="1" s="1"/>
  <c r="D3219" i="1"/>
  <c r="G3219" i="1" s="1"/>
  <c r="D3220" i="1"/>
  <c r="G3220" i="1" s="1"/>
  <c r="D3221" i="1"/>
  <c r="G3221" i="1" s="1"/>
  <c r="D3222" i="1"/>
  <c r="G3222" i="1" s="1"/>
  <c r="D3223" i="1"/>
  <c r="G3223" i="1" s="1"/>
  <c r="D3224" i="1"/>
  <c r="G3224" i="1" s="1"/>
  <c r="D3225" i="1"/>
  <c r="G3225" i="1" s="1"/>
  <c r="D3226" i="1"/>
  <c r="G3226" i="1" s="1"/>
  <c r="D3227" i="1"/>
  <c r="G3227" i="1" s="1"/>
  <c r="D3228" i="1"/>
  <c r="G3228" i="1" s="1"/>
  <c r="D3229" i="1"/>
  <c r="G3229" i="1" s="1"/>
  <c r="D3230" i="1"/>
  <c r="G3230" i="1" s="1"/>
  <c r="D3231" i="1"/>
  <c r="G3231" i="1" s="1"/>
  <c r="D3232" i="1"/>
  <c r="G3232" i="1" s="1"/>
  <c r="D3233" i="1"/>
  <c r="G3233" i="1" s="1"/>
  <c r="D3234" i="1"/>
  <c r="G3234" i="1" s="1"/>
  <c r="D3235" i="1"/>
  <c r="G3235" i="1" s="1"/>
  <c r="D3236" i="1"/>
  <c r="G3236" i="1" s="1"/>
  <c r="D3237" i="1"/>
  <c r="G3237" i="1" s="1"/>
  <c r="D3238" i="1"/>
  <c r="G3238" i="1" s="1"/>
  <c r="D3239" i="1"/>
  <c r="G3239" i="1" s="1"/>
  <c r="D3240" i="1"/>
  <c r="G3240" i="1" s="1"/>
  <c r="D3241" i="1"/>
  <c r="G3241" i="1" s="1"/>
  <c r="D3242" i="1"/>
  <c r="G3242" i="1" s="1"/>
  <c r="D3243" i="1"/>
  <c r="G3243" i="1" s="1"/>
  <c r="D3244" i="1"/>
  <c r="G3244" i="1" s="1"/>
  <c r="D3245" i="1"/>
  <c r="G3245" i="1" s="1"/>
  <c r="D3246" i="1"/>
  <c r="G3246" i="1" s="1"/>
  <c r="D3247" i="1"/>
  <c r="G3247" i="1" s="1"/>
  <c r="D3248" i="1"/>
  <c r="G3248" i="1" s="1"/>
  <c r="D3249" i="1"/>
  <c r="G3249" i="1" s="1"/>
  <c r="D3250" i="1"/>
  <c r="G3250" i="1" s="1"/>
  <c r="D3251" i="1"/>
  <c r="G3251" i="1" s="1"/>
  <c r="D3252" i="1"/>
  <c r="G3252" i="1" s="1"/>
  <c r="D3253" i="1"/>
  <c r="G3253" i="1" s="1"/>
  <c r="D3254" i="1"/>
  <c r="G3254" i="1" s="1"/>
  <c r="D3255" i="1"/>
  <c r="G3255" i="1" s="1"/>
  <c r="D3256" i="1"/>
  <c r="G3256" i="1" s="1"/>
  <c r="D3257" i="1"/>
  <c r="G3257" i="1" s="1"/>
  <c r="D3258" i="1"/>
  <c r="G3258" i="1" s="1"/>
  <c r="D3259" i="1"/>
  <c r="G3259" i="1" s="1"/>
  <c r="D3260" i="1"/>
  <c r="G3260" i="1" s="1"/>
  <c r="D3261" i="1"/>
  <c r="G3261" i="1" s="1"/>
  <c r="D3262" i="1"/>
  <c r="G3262" i="1" s="1"/>
  <c r="D3263" i="1"/>
  <c r="G3263" i="1" s="1"/>
  <c r="D3264" i="1"/>
  <c r="G3264" i="1" s="1"/>
  <c r="D3265" i="1"/>
  <c r="G3265" i="1" s="1"/>
  <c r="D3266" i="1"/>
  <c r="G3266" i="1" s="1"/>
  <c r="D3267" i="1"/>
  <c r="G3267" i="1" s="1"/>
  <c r="D3268" i="1"/>
  <c r="G3268" i="1" s="1"/>
  <c r="D3269" i="1"/>
  <c r="G3269" i="1" s="1"/>
  <c r="D3270" i="1"/>
  <c r="G3270" i="1" s="1"/>
  <c r="D3271" i="1"/>
  <c r="G3271" i="1" s="1"/>
  <c r="D3272" i="1"/>
  <c r="G3272" i="1" s="1"/>
  <c r="D3273" i="1"/>
  <c r="G3273" i="1" s="1"/>
  <c r="D3274" i="1"/>
  <c r="G3274" i="1" s="1"/>
  <c r="D3275" i="1"/>
  <c r="G3275" i="1" s="1"/>
  <c r="D3276" i="1"/>
  <c r="G3276" i="1" s="1"/>
  <c r="D3277" i="1"/>
  <c r="G3277" i="1" s="1"/>
  <c r="D3278" i="1"/>
  <c r="G3278" i="1" s="1"/>
  <c r="D3279" i="1"/>
  <c r="G3279" i="1" s="1"/>
  <c r="D3280" i="1"/>
  <c r="G3280" i="1" s="1"/>
  <c r="D3281" i="1"/>
  <c r="G3281" i="1" s="1"/>
  <c r="D3282" i="1"/>
  <c r="G3282" i="1" s="1"/>
  <c r="D3283" i="1"/>
  <c r="G3283" i="1" s="1"/>
  <c r="D3284" i="1"/>
  <c r="G3284" i="1" s="1"/>
  <c r="D3285" i="1"/>
  <c r="G3285" i="1" s="1"/>
  <c r="D3286" i="1"/>
  <c r="G3286" i="1" s="1"/>
  <c r="D3287" i="1"/>
  <c r="G3287" i="1" s="1"/>
  <c r="D3288" i="1"/>
  <c r="G3288" i="1" s="1"/>
  <c r="D3289" i="1"/>
  <c r="G3289" i="1" s="1"/>
  <c r="D3290" i="1"/>
  <c r="G3290" i="1" s="1"/>
  <c r="D3291" i="1"/>
  <c r="G3291" i="1" s="1"/>
  <c r="D3292" i="1"/>
  <c r="G3292" i="1" s="1"/>
  <c r="D3293" i="1"/>
  <c r="G3293" i="1" s="1"/>
  <c r="D3294" i="1"/>
  <c r="G3294" i="1" s="1"/>
  <c r="D3295" i="1"/>
  <c r="G3295" i="1" s="1"/>
  <c r="D3296" i="1"/>
  <c r="G3296" i="1" s="1"/>
  <c r="D3297" i="1"/>
  <c r="G3297" i="1" s="1"/>
  <c r="D3298" i="1"/>
  <c r="G3298" i="1" s="1"/>
  <c r="D3299" i="1"/>
  <c r="G3299" i="1" s="1"/>
  <c r="D3300" i="1"/>
  <c r="G3300" i="1" s="1"/>
  <c r="D3301" i="1"/>
  <c r="G3301" i="1" s="1"/>
  <c r="D3302" i="1"/>
  <c r="G3302" i="1" s="1"/>
  <c r="D3303" i="1"/>
  <c r="G3303" i="1" s="1"/>
  <c r="D3304" i="1"/>
  <c r="G3304" i="1" s="1"/>
  <c r="D3305" i="1"/>
  <c r="G3305" i="1" s="1"/>
  <c r="D3306" i="1"/>
  <c r="G3306" i="1" s="1"/>
  <c r="D3307" i="1"/>
  <c r="G3307" i="1" s="1"/>
  <c r="D3308" i="1"/>
  <c r="G3308" i="1" s="1"/>
  <c r="D3309" i="1"/>
  <c r="G3309" i="1" s="1"/>
  <c r="D3310" i="1"/>
  <c r="G3310" i="1" s="1"/>
  <c r="D3311" i="1"/>
  <c r="G3311" i="1" s="1"/>
  <c r="D3312" i="1"/>
  <c r="G3312" i="1" s="1"/>
  <c r="D3313" i="1"/>
  <c r="G3313" i="1" s="1"/>
  <c r="D3314" i="1"/>
  <c r="G3314" i="1" s="1"/>
  <c r="D3315" i="1"/>
  <c r="G3315" i="1" s="1"/>
  <c r="D3316" i="1"/>
  <c r="G3316" i="1" s="1"/>
  <c r="D3317" i="1"/>
  <c r="G3317" i="1" s="1"/>
  <c r="D3318" i="1"/>
  <c r="G3318" i="1" s="1"/>
  <c r="D3319" i="1"/>
  <c r="G3319" i="1" s="1"/>
  <c r="D3320" i="1"/>
  <c r="G3320" i="1" s="1"/>
  <c r="D3321" i="1"/>
  <c r="G3321" i="1" s="1"/>
  <c r="D3322" i="1"/>
  <c r="G3322" i="1" s="1"/>
  <c r="D3323" i="1"/>
  <c r="G3323" i="1" s="1"/>
  <c r="D3324" i="1"/>
  <c r="G3324" i="1" s="1"/>
  <c r="D3325" i="1"/>
  <c r="G3325" i="1" s="1"/>
  <c r="D3326" i="1"/>
  <c r="G3326" i="1" s="1"/>
  <c r="D3327" i="1"/>
  <c r="G3327" i="1" s="1"/>
  <c r="D3328" i="1"/>
  <c r="G3328" i="1" s="1"/>
  <c r="D3329" i="1"/>
  <c r="G3329" i="1" s="1"/>
  <c r="D3330" i="1"/>
  <c r="G3330" i="1" s="1"/>
  <c r="D3331" i="1"/>
  <c r="G3331" i="1" s="1"/>
  <c r="D3332" i="1"/>
  <c r="G3332" i="1" s="1"/>
  <c r="D3333" i="1"/>
  <c r="G3333" i="1" s="1"/>
  <c r="D3334" i="1"/>
  <c r="G3334" i="1" s="1"/>
  <c r="D3335" i="1"/>
  <c r="G3335" i="1" s="1"/>
  <c r="D3336" i="1"/>
  <c r="G3336" i="1" s="1"/>
  <c r="D3337" i="1"/>
  <c r="G3337" i="1" s="1"/>
  <c r="D3338" i="1"/>
  <c r="G3338" i="1" s="1"/>
  <c r="D3339" i="1"/>
  <c r="G3339" i="1" s="1"/>
  <c r="D3340" i="1"/>
  <c r="G3340" i="1" s="1"/>
  <c r="D3341" i="1"/>
  <c r="G3341" i="1" s="1"/>
  <c r="D3342" i="1"/>
  <c r="G3342" i="1" s="1"/>
  <c r="D3343" i="1"/>
  <c r="G3343" i="1" s="1"/>
  <c r="D3344" i="1"/>
  <c r="G3344" i="1" s="1"/>
  <c r="D3345" i="1"/>
  <c r="G3345" i="1" s="1"/>
  <c r="D3346" i="1"/>
  <c r="G3346" i="1" s="1"/>
  <c r="D3357" i="1"/>
  <c r="G3357" i="1" s="1"/>
  <c r="D3358" i="1"/>
  <c r="G3358" i="1" s="1"/>
  <c r="D3359" i="1"/>
  <c r="G3359" i="1" s="1"/>
  <c r="D3360" i="1"/>
  <c r="G3360" i="1" s="1"/>
  <c r="D3361" i="1"/>
  <c r="G3361" i="1" s="1"/>
  <c r="D3362" i="1"/>
  <c r="G3362" i="1" s="1"/>
  <c r="D3363" i="1"/>
  <c r="G3363" i="1" s="1"/>
  <c r="D3364" i="1"/>
  <c r="G3364" i="1" s="1"/>
  <c r="D3365" i="1"/>
  <c r="G3365" i="1" s="1"/>
  <c r="D3366" i="1"/>
  <c r="G3366" i="1" s="1"/>
  <c r="D3367" i="1"/>
  <c r="G3367" i="1" s="1"/>
  <c r="D3368" i="1"/>
  <c r="G3368" i="1" s="1"/>
  <c r="D3369" i="1"/>
  <c r="G3369" i="1" s="1"/>
  <c r="D3370" i="1"/>
  <c r="G3370" i="1" s="1"/>
  <c r="D3371" i="1"/>
  <c r="G3371" i="1" s="1"/>
  <c r="D3372" i="1"/>
  <c r="G3372" i="1" s="1"/>
  <c r="D3373" i="1"/>
  <c r="G3373" i="1" s="1"/>
  <c r="D3374" i="1"/>
  <c r="G3374" i="1" s="1"/>
  <c r="D3375" i="1"/>
  <c r="G3375" i="1" s="1"/>
  <c r="D3376" i="1"/>
  <c r="G3376" i="1" s="1"/>
  <c r="D3377" i="1"/>
  <c r="G3377" i="1" s="1"/>
  <c r="D3378" i="1"/>
  <c r="G3378" i="1" s="1"/>
  <c r="D3379" i="1"/>
  <c r="G3379" i="1" s="1"/>
  <c r="D3380" i="1"/>
  <c r="G3380" i="1" s="1"/>
  <c r="D3381" i="1"/>
  <c r="G3381" i="1" s="1"/>
  <c r="D3382" i="1"/>
  <c r="G3382" i="1" s="1"/>
  <c r="D3383" i="1"/>
  <c r="G3383" i="1" s="1"/>
  <c r="D3384" i="1"/>
  <c r="G3384" i="1" s="1"/>
  <c r="D3385" i="1"/>
  <c r="G3385" i="1" s="1"/>
  <c r="D3386" i="1"/>
  <c r="G3386" i="1" s="1"/>
  <c r="D3387" i="1"/>
  <c r="G3387" i="1" s="1"/>
  <c r="D3388" i="1"/>
  <c r="G3388" i="1" s="1"/>
  <c r="D3389" i="1"/>
  <c r="G3389" i="1" s="1"/>
  <c r="D3390" i="1"/>
  <c r="G3390" i="1" s="1"/>
  <c r="D3391" i="1"/>
  <c r="G3391" i="1" s="1"/>
  <c r="D3392" i="1"/>
  <c r="G3392" i="1" s="1"/>
  <c r="D3393" i="1"/>
  <c r="G3393" i="1" s="1"/>
  <c r="D3394" i="1"/>
  <c r="G3394" i="1" s="1"/>
  <c r="D3395" i="1"/>
  <c r="G3395" i="1" s="1"/>
  <c r="D3396" i="1"/>
  <c r="G3396" i="1" s="1"/>
  <c r="D3397" i="1"/>
  <c r="G3397" i="1" s="1"/>
  <c r="D3398" i="1"/>
  <c r="G3398" i="1" s="1"/>
  <c r="D3399" i="1"/>
  <c r="G3399" i="1" s="1"/>
  <c r="D3400" i="1"/>
  <c r="G3400" i="1" s="1"/>
  <c r="D3401" i="1"/>
  <c r="G3401" i="1" s="1"/>
  <c r="D3402" i="1"/>
  <c r="G3402" i="1" s="1"/>
  <c r="D3403" i="1"/>
  <c r="G3403" i="1" s="1"/>
  <c r="D3404" i="1"/>
  <c r="G3404" i="1" s="1"/>
  <c r="D3405" i="1"/>
  <c r="G3405" i="1" s="1"/>
  <c r="D3406" i="1"/>
  <c r="G3406" i="1" s="1"/>
  <c r="D3407" i="1"/>
  <c r="G3407" i="1" s="1"/>
  <c r="D3408" i="1"/>
  <c r="G3408" i="1" s="1"/>
  <c r="D3409" i="1"/>
  <c r="G3409" i="1" s="1"/>
  <c r="D3410" i="1"/>
  <c r="G3410" i="1" s="1"/>
  <c r="D3411" i="1"/>
  <c r="G3411" i="1" s="1"/>
  <c r="D3412" i="1"/>
  <c r="G3412" i="1" s="1"/>
  <c r="D3413" i="1"/>
  <c r="G3413" i="1" s="1"/>
  <c r="D3414" i="1"/>
  <c r="G3414" i="1" s="1"/>
  <c r="D3415" i="1"/>
  <c r="G3415" i="1" s="1"/>
  <c r="D3416" i="1"/>
  <c r="G3416" i="1" s="1"/>
  <c r="D3417" i="1"/>
  <c r="G3417" i="1" s="1"/>
  <c r="D3418" i="1"/>
  <c r="G3418" i="1" s="1"/>
  <c r="D3419" i="1"/>
  <c r="G3419" i="1" s="1"/>
  <c r="D3420" i="1"/>
  <c r="G3420" i="1" s="1"/>
  <c r="D3421" i="1"/>
  <c r="G3421" i="1" s="1"/>
  <c r="D3422" i="1"/>
  <c r="G3422" i="1" s="1"/>
  <c r="D3423" i="1"/>
  <c r="G3423" i="1" s="1"/>
  <c r="D3424" i="1"/>
  <c r="G3424" i="1" s="1"/>
  <c r="D3425" i="1"/>
  <c r="G3425" i="1" s="1"/>
  <c r="D3426" i="1"/>
  <c r="G3426" i="1" s="1"/>
  <c r="D3427" i="1"/>
  <c r="G3427" i="1" s="1"/>
  <c r="D3428" i="1"/>
  <c r="G3428" i="1" s="1"/>
  <c r="D3429" i="1"/>
  <c r="G3429" i="1" s="1"/>
  <c r="D3430" i="1"/>
  <c r="G3430" i="1" s="1"/>
  <c r="D3431" i="1"/>
  <c r="G3431" i="1" s="1"/>
  <c r="D3432" i="1"/>
  <c r="G3432" i="1" s="1"/>
  <c r="D3433" i="1"/>
  <c r="G3433" i="1" s="1"/>
  <c r="D3434" i="1"/>
  <c r="G3434" i="1" s="1"/>
  <c r="D3435" i="1"/>
  <c r="G3435" i="1" s="1"/>
  <c r="D3436" i="1"/>
  <c r="G3436" i="1" s="1"/>
  <c r="D3437" i="1"/>
  <c r="G3437" i="1" s="1"/>
  <c r="D3438" i="1"/>
  <c r="G3438" i="1" s="1"/>
  <c r="D3439" i="1"/>
  <c r="G3439" i="1" s="1"/>
  <c r="D3440" i="1"/>
  <c r="G3440" i="1" s="1"/>
  <c r="D3441" i="1"/>
  <c r="G3441" i="1" s="1"/>
  <c r="D3442" i="1"/>
  <c r="G3442" i="1" s="1"/>
  <c r="D3443" i="1"/>
  <c r="G3443" i="1" s="1"/>
  <c r="D3444" i="1"/>
  <c r="G3444" i="1" s="1"/>
  <c r="D3445" i="1"/>
  <c r="G3445" i="1" s="1"/>
  <c r="D3446" i="1"/>
  <c r="G3446" i="1" s="1"/>
  <c r="D3447" i="1"/>
  <c r="G3447" i="1" s="1"/>
  <c r="D3448" i="1"/>
  <c r="G3448" i="1" s="1"/>
  <c r="D3449" i="1"/>
  <c r="G3449" i="1" s="1"/>
  <c r="D3450" i="1"/>
  <c r="G3450" i="1" s="1"/>
  <c r="D3451" i="1"/>
  <c r="G3451" i="1" s="1"/>
  <c r="D3452" i="1"/>
  <c r="G3452" i="1" s="1"/>
  <c r="D3453" i="1"/>
  <c r="G3453" i="1" s="1"/>
  <c r="D3454" i="1"/>
  <c r="G3454" i="1" s="1"/>
  <c r="D3455" i="1"/>
  <c r="G3455" i="1" s="1"/>
  <c r="D3456" i="1"/>
  <c r="G3456" i="1" s="1"/>
  <c r="D3457" i="1"/>
  <c r="G3457" i="1" s="1"/>
  <c r="D3458" i="1"/>
  <c r="G3458" i="1" s="1"/>
  <c r="D3459" i="1"/>
  <c r="G3459" i="1" s="1"/>
  <c r="D3460" i="1"/>
  <c r="G3460" i="1" s="1"/>
  <c r="D3461" i="1"/>
  <c r="G3461" i="1" s="1"/>
  <c r="D3462" i="1"/>
  <c r="G3462" i="1" s="1"/>
  <c r="D3463" i="1"/>
  <c r="G3463" i="1" s="1"/>
  <c r="D3464" i="1"/>
  <c r="G3464" i="1" s="1"/>
  <c r="D3465" i="1"/>
  <c r="G3465" i="1" s="1"/>
  <c r="D3466" i="1"/>
  <c r="G3466" i="1" s="1"/>
  <c r="D3467" i="1"/>
  <c r="G3467" i="1" s="1"/>
  <c r="D3468" i="1"/>
  <c r="G3468" i="1" s="1"/>
  <c r="D3469" i="1"/>
  <c r="G3469" i="1" s="1"/>
  <c r="D3470" i="1"/>
  <c r="G3470" i="1" s="1"/>
  <c r="D3471" i="1"/>
  <c r="G3471" i="1" s="1"/>
  <c r="D3472" i="1"/>
  <c r="G3472" i="1" s="1"/>
  <c r="D3473" i="1"/>
  <c r="G3473" i="1" s="1"/>
  <c r="D3474" i="1"/>
  <c r="G3474" i="1" s="1"/>
  <c r="D3475" i="1"/>
  <c r="G3475" i="1" s="1"/>
  <c r="D3476" i="1"/>
  <c r="G3476" i="1" s="1"/>
  <c r="D3477" i="1"/>
  <c r="G3477" i="1" s="1"/>
  <c r="D3478" i="1"/>
  <c r="G3478" i="1" s="1"/>
  <c r="D3479" i="1"/>
  <c r="G3479" i="1" s="1"/>
  <c r="D3480" i="1"/>
  <c r="G3480" i="1" s="1"/>
  <c r="D3481" i="1"/>
  <c r="G3481" i="1" s="1"/>
  <c r="D3482" i="1"/>
  <c r="G3482" i="1" s="1"/>
  <c r="D3483" i="1"/>
  <c r="G3483" i="1" s="1"/>
  <c r="D3484" i="1"/>
  <c r="G3484" i="1" s="1"/>
  <c r="D3485" i="1"/>
  <c r="G3485" i="1" s="1"/>
  <c r="D3486" i="1"/>
  <c r="G3486" i="1" s="1"/>
  <c r="D3487" i="1"/>
  <c r="G3487" i="1" s="1"/>
  <c r="D3488" i="1"/>
  <c r="G3488" i="1" s="1"/>
  <c r="D3489" i="1"/>
  <c r="G3489" i="1" s="1"/>
  <c r="D3490" i="1"/>
  <c r="G3490" i="1" s="1"/>
  <c r="D3491" i="1"/>
  <c r="G3491" i="1" s="1"/>
  <c r="D3492" i="1"/>
  <c r="G3492" i="1" s="1"/>
  <c r="D3493" i="1"/>
  <c r="G3493" i="1" s="1"/>
  <c r="D3494" i="1"/>
  <c r="G3494" i="1" s="1"/>
  <c r="D3495" i="1"/>
  <c r="G3495" i="1" s="1"/>
  <c r="D3496" i="1"/>
  <c r="G3496" i="1" s="1"/>
  <c r="D3497" i="1"/>
  <c r="G3497" i="1" s="1"/>
  <c r="D3498" i="1"/>
  <c r="G3498" i="1" s="1"/>
  <c r="D3499" i="1"/>
  <c r="G3499" i="1" s="1"/>
  <c r="D3500" i="1"/>
  <c r="G3500" i="1" s="1"/>
  <c r="D3501" i="1"/>
  <c r="G3501" i="1" s="1"/>
  <c r="D3502" i="1"/>
  <c r="G3502" i="1" s="1"/>
  <c r="D3503" i="1"/>
  <c r="G3503" i="1" s="1"/>
  <c r="D3504" i="1"/>
  <c r="G3504" i="1" s="1"/>
  <c r="D3505" i="1"/>
  <c r="G3505" i="1" s="1"/>
  <c r="D3506" i="1"/>
  <c r="G3506" i="1" s="1"/>
  <c r="D3507" i="1"/>
  <c r="G3507" i="1" s="1"/>
  <c r="D3508" i="1"/>
  <c r="G3508" i="1" s="1"/>
  <c r="D3509" i="1"/>
  <c r="G3509" i="1" s="1"/>
  <c r="D3510" i="1"/>
  <c r="G3510" i="1" s="1"/>
  <c r="D3511" i="1"/>
  <c r="G3511" i="1" s="1"/>
  <c r="D3512" i="1"/>
  <c r="G3512" i="1" s="1"/>
  <c r="D3513" i="1"/>
  <c r="G3513" i="1" s="1"/>
  <c r="D3514" i="1"/>
  <c r="G3514" i="1" s="1"/>
  <c r="D3515" i="1"/>
  <c r="G3515" i="1" s="1"/>
  <c r="D3516" i="1"/>
  <c r="G3516" i="1" s="1"/>
  <c r="D3517" i="1"/>
  <c r="G3517" i="1" s="1"/>
  <c r="D3518" i="1"/>
  <c r="G3518" i="1" s="1"/>
  <c r="D3519" i="1"/>
  <c r="G3519" i="1" s="1"/>
  <c r="D3520" i="1"/>
  <c r="G3520" i="1" s="1"/>
  <c r="D3521" i="1"/>
  <c r="G3521" i="1" s="1"/>
  <c r="D3522" i="1"/>
  <c r="G3522" i="1" s="1"/>
  <c r="D3523" i="1"/>
  <c r="G3523" i="1" s="1"/>
  <c r="D3524" i="1"/>
  <c r="G3524" i="1" s="1"/>
  <c r="D3525" i="1"/>
  <c r="G3525" i="1" s="1"/>
  <c r="D3526" i="1"/>
  <c r="G3526" i="1" s="1"/>
  <c r="D3527" i="1"/>
  <c r="G3527" i="1" s="1"/>
  <c r="D3528" i="1"/>
  <c r="G3528" i="1" s="1"/>
  <c r="D3529" i="1"/>
  <c r="G3529" i="1" s="1"/>
  <c r="D3530" i="1"/>
  <c r="G3530" i="1" s="1"/>
  <c r="D3531" i="1"/>
  <c r="G3531" i="1" s="1"/>
  <c r="D3532" i="1"/>
  <c r="G3532" i="1" s="1"/>
  <c r="D3533" i="1"/>
  <c r="G3533" i="1" s="1"/>
  <c r="D3534" i="1"/>
  <c r="G3534" i="1" s="1"/>
  <c r="D3535" i="1"/>
  <c r="G3535" i="1" s="1"/>
  <c r="D3536" i="1"/>
  <c r="G3536" i="1" s="1"/>
  <c r="D3537" i="1"/>
  <c r="G3537" i="1" s="1"/>
  <c r="D3538" i="1"/>
  <c r="G3538" i="1" s="1"/>
  <c r="D3539" i="1"/>
  <c r="G3539" i="1" s="1"/>
  <c r="D3540" i="1"/>
  <c r="G3540" i="1" s="1"/>
  <c r="D3541" i="1"/>
  <c r="G3541" i="1" s="1"/>
  <c r="D3542" i="1"/>
  <c r="G3542" i="1" s="1"/>
  <c r="D3543" i="1"/>
  <c r="G3543" i="1" s="1"/>
  <c r="D3544" i="1"/>
  <c r="G3544" i="1" s="1"/>
  <c r="D3545" i="1"/>
  <c r="G3545" i="1" s="1"/>
  <c r="D3546" i="1"/>
  <c r="G3546" i="1" s="1"/>
  <c r="D3547" i="1"/>
  <c r="G3547" i="1" s="1"/>
  <c r="D3548" i="1"/>
  <c r="G3548" i="1" s="1"/>
  <c r="D3549" i="1"/>
  <c r="G3549" i="1" s="1"/>
  <c r="D3550" i="1"/>
  <c r="G3550" i="1" s="1"/>
  <c r="D3551" i="1"/>
  <c r="G3551" i="1" s="1"/>
  <c r="D3552" i="1"/>
  <c r="G3552" i="1" s="1"/>
  <c r="D3553" i="1"/>
  <c r="G3553" i="1" s="1"/>
  <c r="D3554" i="1"/>
  <c r="G3554" i="1" s="1"/>
  <c r="D3555" i="1"/>
  <c r="G3555" i="1" s="1"/>
  <c r="D3556" i="1"/>
  <c r="G3556" i="1" s="1"/>
  <c r="D3557" i="1"/>
  <c r="G3557" i="1" s="1"/>
  <c r="D3558" i="1"/>
  <c r="G3558" i="1" s="1"/>
  <c r="D3559" i="1"/>
  <c r="G3559" i="1" s="1"/>
  <c r="D3560" i="1"/>
  <c r="G3560" i="1" s="1"/>
  <c r="D3561" i="1"/>
  <c r="G3561" i="1" s="1"/>
  <c r="D3562" i="1"/>
  <c r="G3562" i="1" s="1"/>
  <c r="D3563" i="1"/>
  <c r="G3563" i="1" s="1"/>
  <c r="D3564" i="1"/>
  <c r="G3564" i="1" s="1"/>
  <c r="D3565" i="1"/>
  <c r="G3565" i="1" s="1"/>
  <c r="D3566" i="1"/>
  <c r="G3566" i="1" s="1"/>
  <c r="D3567" i="1"/>
  <c r="G3567" i="1" s="1"/>
  <c r="D3568" i="1"/>
  <c r="G3568" i="1" s="1"/>
  <c r="D3569" i="1"/>
  <c r="G3569" i="1" s="1"/>
  <c r="D3614" i="1"/>
  <c r="G3614" i="1" s="1"/>
  <c r="D3615" i="1"/>
  <c r="G3615" i="1" s="1"/>
  <c r="D3616" i="1"/>
  <c r="G3616" i="1" s="1"/>
  <c r="D3617" i="1"/>
  <c r="G3617" i="1" s="1"/>
  <c r="D3618" i="1"/>
  <c r="G3618" i="1" s="1"/>
  <c r="D3619" i="1"/>
  <c r="G3619" i="1" s="1"/>
  <c r="D3620" i="1"/>
  <c r="G3620" i="1" s="1"/>
  <c r="D3621" i="1"/>
  <c r="G3621" i="1" s="1"/>
  <c r="D3622" i="1"/>
  <c r="G3622" i="1" s="1"/>
  <c r="D3623" i="1"/>
  <c r="G3623" i="1" s="1"/>
  <c r="D3624" i="1"/>
  <c r="G3624" i="1" s="1"/>
  <c r="D3625" i="1"/>
  <c r="G3625" i="1" s="1"/>
  <c r="D3626" i="1"/>
  <c r="G3626" i="1" s="1"/>
  <c r="D3627" i="1"/>
  <c r="G3627" i="1" s="1"/>
  <c r="D3628" i="1"/>
  <c r="G3628" i="1" s="1"/>
  <c r="D3629" i="1"/>
  <c r="G3629" i="1" s="1"/>
  <c r="D3630" i="1"/>
  <c r="G3630" i="1" s="1"/>
  <c r="D3631" i="1"/>
  <c r="G3631" i="1" s="1"/>
  <c r="D3632" i="1"/>
  <c r="G3632" i="1" s="1"/>
  <c r="D3633" i="1"/>
  <c r="G3633" i="1" s="1"/>
  <c r="D3634" i="1"/>
  <c r="G3634" i="1" s="1"/>
  <c r="D3635" i="1"/>
  <c r="G3635" i="1" s="1"/>
  <c r="D3636" i="1"/>
  <c r="G3636" i="1" s="1"/>
  <c r="D3637" i="1"/>
  <c r="G3637" i="1" s="1"/>
  <c r="D3638" i="1"/>
  <c r="G3638" i="1" s="1"/>
  <c r="D3639" i="1"/>
  <c r="G3639" i="1" s="1"/>
  <c r="D3640" i="1"/>
  <c r="G3640" i="1" s="1"/>
  <c r="D3641" i="1"/>
  <c r="G3641" i="1" s="1"/>
  <c r="D3642" i="1"/>
  <c r="G3642" i="1" s="1"/>
  <c r="D3643" i="1"/>
  <c r="G3643" i="1" s="1"/>
  <c r="D3644" i="1"/>
  <c r="G3644" i="1" s="1"/>
  <c r="D3645" i="1"/>
  <c r="G3645" i="1" s="1"/>
  <c r="D3646" i="1"/>
  <c r="G3646" i="1" s="1"/>
  <c r="D3647" i="1"/>
  <c r="G3647" i="1" s="1"/>
  <c r="D3648" i="1"/>
  <c r="G3648" i="1" s="1"/>
  <c r="D3649" i="1"/>
  <c r="G3649" i="1" s="1"/>
  <c r="D3650" i="1"/>
  <c r="G3650" i="1" s="1"/>
  <c r="D3651" i="1"/>
  <c r="G3651" i="1" s="1"/>
  <c r="D3652" i="1"/>
  <c r="G3652" i="1" s="1"/>
  <c r="D3653" i="1"/>
  <c r="G3653" i="1" s="1"/>
  <c r="D3654" i="1"/>
  <c r="G3654" i="1" s="1"/>
  <c r="D3655" i="1"/>
  <c r="G3655" i="1" s="1"/>
  <c r="D3656" i="1"/>
  <c r="G3656" i="1" s="1"/>
  <c r="D3657" i="1"/>
  <c r="G3657" i="1" s="1"/>
  <c r="D3658" i="1"/>
  <c r="G3658" i="1" s="1"/>
  <c r="D3659" i="1"/>
  <c r="G3659" i="1" s="1"/>
  <c r="D3660" i="1"/>
  <c r="G3660" i="1" s="1"/>
  <c r="D3661" i="1"/>
  <c r="G3661" i="1" s="1"/>
  <c r="D3662" i="1"/>
  <c r="G3662" i="1" s="1"/>
  <c r="D3663" i="1"/>
  <c r="G3663" i="1" s="1"/>
  <c r="D3664" i="1"/>
  <c r="G3664" i="1" s="1"/>
  <c r="D3665" i="1"/>
  <c r="G3665" i="1" s="1"/>
  <c r="D3666" i="1"/>
  <c r="G3666" i="1" s="1"/>
  <c r="D3667" i="1"/>
  <c r="G3667" i="1" s="1"/>
  <c r="D3668" i="1"/>
  <c r="G3668" i="1" s="1"/>
  <c r="D3669" i="1"/>
  <c r="G3669" i="1" s="1"/>
  <c r="D3670" i="1"/>
  <c r="G3670" i="1" s="1"/>
  <c r="D3671" i="1"/>
  <c r="G3671" i="1" s="1"/>
  <c r="D3672" i="1"/>
  <c r="G3672" i="1" s="1"/>
  <c r="D3673" i="1"/>
  <c r="G3673" i="1" s="1"/>
  <c r="D3674" i="1"/>
  <c r="G3674" i="1" s="1"/>
  <c r="D3675" i="1"/>
  <c r="G3675" i="1" s="1"/>
  <c r="D3676" i="1"/>
  <c r="G3676" i="1" s="1"/>
  <c r="D3677" i="1"/>
  <c r="G3677" i="1" s="1"/>
  <c r="D3678" i="1"/>
  <c r="G3678" i="1" s="1"/>
  <c r="D3679" i="1"/>
  <c r="G3679" i="1" s="1"/>
  <c r="D3680" i="1"/>
  <c r="G3680" i="1" s="1"/>
  <c r="D3681" i="1"/>
  <c r="G3681" i="1" s="1"/>
  <c r="D3682" i="1"/>
  <c r="G3682" i="1" s="1"/>
  <c r="D3683" i="1"/>
  <c r="G3683" i="1" s="1"/>
  <c r="D3684" i="1"/>
  <c r="G3684" i="1" s="1"/>
  <c r="D3685" i="1"/>
  <c r="G3685" i="1" s="1"/>
  <c r="D3686" i="1"/>
  <c r="G3686" i="1" s="1"/>
  <c r="D3687" i="1"/>
  <c r="G3687" i="1" s="1"/>
  <c r="D3688" i="1"/>
  <c r="G3688" i="1" s="1"/>
  <c r="D3689" i="1"/>
  <c r="G3689" i="1" s="1"/>
  <c r="D3690" i="1"/>
  <c r="G3690" i="1" s="1"/>
  <c r="D3691" i="1"/>
  <c r="G3691" i="1" s="1"/>
  <c r="D3692" i="1"/>
  <c r="G3692" i="1" s="1"/>
  <c r="D3693" i="1"/>
  <c r="G3693" i="1" s="1"/>
  <c r="D3694" i="1"/>
  <c r="G3694" i="1" s="1"/>
  <c r="D3695" i="1"/>
  <c r="G3695" i="1" s="1"/>
  <c r="D3696" i="1"/>
  <c r="G3696" i="1" s="1"/>
  <c r="D3697" i="1"/>
  <c r="G3697" i="1" s="1"/>
  <c r="D3698" i="1"/>
  <c r="G3698" i="1" s="1"/>
  <c r="D3699" i="1"/>
  <c r="G3699" i="1" s="1"/>
  <c r="D3700" i="1"/>
  <c r="G3700" i="1" s="1"/>
  <c r="D3701" i="1"/>
  <c r="G3701" i="1" s="1"/>
  <c r="D3702" i="1"/>
  <c r="G3702" i="1" s="1"/>
  <c r="D3703" i="1"/>
  <c r="G3703" i="1" s="1"/>
  <c r="D3704" i="1"/>
  <c r="G3704" i="1" s="1"/>
  <c r="D3705" i="1"/>
  <c r="G3705" i="1" s="1"/>
  <c r="D3706" i="1"/>
  <c r="G3706" i="1" s="1"/>
  <c r="D3707" i="1"/>
  <c r="G3707" i="1" s="1"/>
  <c r="D3708" i="1"/>
  <c r="G3708" i="1" s="1"/>
  <c r="D3709" i="1"/>
  <c r="G3709" i="1" s="1"/>
  <c r="D3710" i="1"/>
  <c r="G3710" i="1" s="1"/>
  <c r="D3711" i="1"/>
  <c r="G3711" i="1" s="1"/>
  <c r="D3712" i="1"/>
  <c r="G3712" i="1" s="1"/>
  <c r="D3713" i="1"/>
  <c r="G3713" i="1" s="1"/>
  <c r="D3714" i="1"/>
  <c r="G3714" i="1" s="1"/>
  <c r="D3715" i="1"/>
  <c r="G3715" i="1" s="1"/>
  <c r="D3716" i="1"/>
  <c r="G3716" i="1" s="1"/>
  <c r="D3717" i="1"/>
  <c r="G3717" i="1" s="1"/>
  <c r="D3718" i="1"/>
  <c r="G3718" i="1" s="1"/>
  <c r="D3719" i="1"/>
  <c r="G3719" i="1" s="1"/>
  <c r="D3720" i="1"/>
  <c r="G3720" i="1" s="1"/>
  <c r="D3721" i="1"/>
  <c r="G3721" i="1" s="1"/>
  <c r="D3722" i="1"/>
  <c r="G3722" i="1" s="1"/>
  <c r="D3723" i="1"/>
  <c r="G3723" i="1" s="1"/>
  <c r="D3724" i="1"/>
  <c r="G3724" i="1" s="1"/>
  <c r="D3725" i="1"/>
  <c r="G3725" i="1" s="1"/>
  <c r="D3726" i="1"/>
  <c r="G3726" i="1" s="1"/>
  <c r="D3727" i="1"/>
  <c r="G3727" i="1" s="1"/>
  <c r="D3728" i="1"/>
  <c r="G3728" i="1" s="1"/>
  <c r="D3729" i="1"/>
  <c r="G3729" i="1" s="1"/>
  <c r="D3730" i="1"/>
  <c r="G3730" i="1" s="1"/>
  <c r="D3731" i="1"/>
  <c r="G3731" i="1" s="1"/>
  <c r="D3732" i="1"/>
  <c r="G3732" i="1" s="1"/>
  <c r="D3733" i="1"/>
  <c r="G3733" i="1" s="1"/>
  <c r="D3734" i="1"/>
  <c r="G3734" i="1" s="1"/>
  <c r="D3735" i="1"/>
  <c r="G3735" i="1" s="1"/>
  <c r="D3736" i="1"/>
  <c r="G3736" i="1" s="1"/>
  <c r="D3737" i="1"/>
  <c r="G3737" i="1" s="1"/>
  <c r="D3738" i="1"/>
  <c r="G3738" i="1" s="1"/>
  <c r="D3739" i="1"/>
  <c r="G3739" i="1" s="1"/>
  <c r="D3740" i="1"/>
  <c r="G3740" i="1" s="1"/>
  <c r="D3741" i="1"/>
  <c r="G3741" i="1" s="1"/>
  <c r="D3742" i="1"/>
  <c r="G3742" i="1" s="1"/>
  <c r="D3743" i="1"/>
  <c r="G3743" i="1" s="1"/>
  <c r="D3744" i="1"/>
  <c r="G3744" i="1" s="1"/>
  <c r="D3745" i="1"/>
  <c r="G3745" i="1" s="1"/>
  <c r="D3746" i="1"/>
  <c r="G3746" i="1" s="1"/>
  <c r="D3747" i="1"/>
  <c r="G3747" i="1" s="1"/>
  <c r="D3748" i="1"/>
  <c r="G3748" i="1" s="1"/>
  <c r="D3749" i="1"/>
  <c r="G3749" i="1" s="1"/>
  <c r="D3750" i="1"/>
  <c r="G3750" i="1" s="1"/>
  <c r="D3751" i="1"/>
  <c r="G3751" i="1" s="1"/>
  <c r="D3752" i="1"/>
  <c r="G3752" i="1" s="1"/>
  <c r="D3753" i="1"/>
  <c r="G3753" i="1" s="1"/>
  <c r="D3754" i="1"/>
  <c r="G3754" i="1" s="1"/>
  <c r="D3755" i="1"/>
  <c r="G3755" i="1" s="1"/>
  <c r="D3756" i="1"/>
  <c r="G3756" i="1" s="1"/>
  <c r="D3757" i="1"/>
  <c r="G3757" i="1" s="1"/>
  <c r="D3758" i="1"/>
  <c r="G3758" i="1" s="1"/>
  <c r="D3759" i="1"/>
  <c r="G3759" i="1" s="1"/>
  <c r="D3760" i="1"/>
  <c r="G3760" i="1" s="1"/>
  <c r="D3761" i="1"/>
  <c r="G3761" i="1" s="1"/>
  <c r="D3762" i="1"/>
  <c r="G3762" i="1" s="1"/>
  <c r="D3763" i="1"/>
  <c r="G3763" i="1" s="1"/>
  <c r="D3764" i="1"/>
  <c r="G3764" i="1" s="1"/>
  <c r="D3765" i="1"/>
  <c r="G3765" i="1" s="1"/>
  <c r="D3766" i="1"/>
  <c r="G3766" i="1" s="1"/>
  <c r="D3767" i="1"/>
  <c r="G3767" i="1" s="1"/>
  <c r="D3768" i="1"/>
  <c r="G3768" i="1" s="1"/>
  <c r="D3769" i="1"/>
  <c r="G3769" i="1" s="1"/>
  <c r="D3770" i="1"/>
  <c r="G3770" i="1" s="1"/>
  <c r="D3771" i="1"/>
  <c r="G3771" i="1" s="1"/>
  <c r="D3772" i="1"/>
  <c r="G3772" i="1" s="1"/>
  <c r="D3773" i="1"/>
  <c r="G3773" i="1" s="1"/>
  <c r="D3774" i="1"/>
  <c r="G3774" i="1" s="1"/>
  <c r="D3775" i="1"/>
  <c r="G3775" i="1" s="1"/>
  <c r="D3776" i="1"/>
  <c r="G3776" i="1" s="1"/>
  <c r="D3777" i="1"/>
  <c r="G3777" i="1" s="1"/>
  <c r="D3778" i="1"/>
  <c r="G3778" i="1" s="1"/>
  <c r="D3779" i="1"/>
  <c r="G3779" i="1" s="1"/>
  <c r="D3780" i="1"/>
  <c r="G3780" i="1" s="1"/>
  <c r="D3781" i="1"/>
  <c r="G3781" i="1" s="1"/>
  <c r="D3782" i="1"/>
  <c r="G3782" i="1" s="1"/>
  <c r="D3783" i="1"/>
  <c r="G3783" i="1" s="1"/>
  <c r="D3784" i="1"/>
  <c r="G3784" i="1" s="1"/>
  <c r="D3785" i="1"/>
  <c r="G3785" i="1" s="1"/>
  <c r="D3786" i="1"/>
  <c r="G3786" i="1" s="1"/>
  <c r="D3787" i="1"/>
  <c r="G3787" i="1" s="1"/>
  <c r="D3788" i="1"/>
  <c r="G3788" i="1" s="1"/>
  <c r="D3789" i="1"/>
  <c r="G3789" i="1" s="1"/>
  <c r="D3790" i="1"/>
  <c r="G3790" i="1" s="1"/>
  <c r="D3791" i="1"/>
  <c r="G3791" i="1" s="1"/>
  <c r="D3792" i="1"/>
  <c r="G3792" i="1" s="1"/>
  <c r="D3837" i="1"/>
  <c r="G3837" i="1" s="1"/>
  <c r="D3838" i="1"/>
  <c r="G3838" i="1" s="1"/>
  <c r="D3839" i="1"/>
  <c r="G3839" i="1" s="1"/>
  <c r="D3840" i="1"/>
  <c r="G3840" i="1" s="1"/>
  <c r="D3841" i="1"/>
  <c r="G3841" i="1" s="1"/>
  <c r="D3842" i="1"/>
  <c r="G3842" i="1" s="1"/>
  <c r="D3843" i="1"/>
  <c r="G3843" i="1" s="1"/>
  <c r="D3844" i="1"/>
  <c r="G3844" i="1" s="1"/>
  <c r="D3845" i="1"/>
  <c r="G3845" i="1" s="1"/>
  <c r="D3846" i="1"/>
  <c r="G3846" i="1" s="1"/>
  <c r="D3847" i="1"/>
  <c r="G3847" i="1" s="1"/>
  <c r="D3848" i="1"/>
  <c r="G3848" i="1" s="1"/>
  <c r="D3849" i="1"/>
  <c r="G3849" i="1" s="1"/>
  <c r="D3850" i="1"/>
  <c r="G3850" i="1" s="1"/>
  <c r="D3851" i="1"/>
  <c r="G3851" i="1" s="1"/>
  <c r="D3852" i="1"/>
  <c r="G3852" i="1" s="1"/>
  <c r="D3853" i="1"/>
  <c r="G3853" i="1" s="1"/>
  <c r="D3854" i="1"/>
  <c r="G3854" i="1" s="1"/>
  <c r="D3855" i="1"/>
  <c r="G3855" i="1" s="1"/>
  <c r="D3856" i="1"/>
  <c r="G3856" i="1" s="1"/>
  <c r="D3857" i="1"/>
  <c r="G3857" i="1" s="1"/>
  <c r="D3858" i="1"/>
  <c r="G3858" i="1" s="1"/>
  <c r="D3859" i="1"/>
  <c r="G3859" i="1" s="1"/>
  <c r="D3860" i="1"/>
  <c r="G3860" i="1" s="1"/>
  <c r="D3861" i="1"/>
  <c r="G3861" i="1" s="1"/>
  <c r="D3862" i="1"/>
  <c r="G3862" i="1" s="1"/>
  <c r="D3863" i="1"/>
  <c r="G3863" i="1" s="1"/>
  <c r="D3864" i="1"/>
  <c r="G3864" i="1" s="1"/>
  <c r="D3865" i="1"/>
  <c r="G3865" i="1" s="1"/>
  <c r="D3866" i="1"/>
  <c r="G3866" i="1" s="1"/>
  <c r="D3867" i="1"/>
  <c r="G3867" i="1" s="1"/>
  <c r="D3868" i="1"/>
  <c r="G3868" i="1" s="1"/>
  <c r="D3869" i="1"/>
  <c r="G3869" i="1" s="1"/>
  <c r="D3870" i="1"/>
  <c r="G3870" i="1" s="1"/>
  <c r="D3871" i="1"/>
  <c r="G3871" i="1" s="1"/>
  <c r="D3872" i="1"/>
  <c r="G3872" i="1" s="1"/>
  <c r="D3873" i="1"/>
  <c r="G3873" i="1" s="1"/>
  <c r="D3874" i="1"/>
  <c r="G3874" i="1" s="1"/>
  <c r="D3875" i="1"/>
  <c r="G3875" i="1" s="1"/>
  <c r="D3876" i="1"/>
  <c r="G3876" i="1" s="1"/>
  <c r="D3877" i="1"/>
  <c r="G3877" i="1" s="1"/>
  <c r="D3878" i="1"/>
  <c r="G3878" i="1" s="1"/>
  <c r="D3879" i="1"/>
  <c r="G3879" i="1" s="1"/>
  <c r="D3880" i="1"/>
  <c r="G3880" i="1" s="1"/>
  <c r="D3881" i="1"/>
  <c r="G3881" i="1" s="1"/>
  <c r="D3882" i="1"/>
  <c r="G3882" i="1" s="1"/>
  <c r="D3883" i="1"/>
  <c r="G3883" i="1" s="1"/>
  <c r="D3884" i="1"/>
  <c r="G3884" i="1" s="1"/>
  <c r="D3885" i="1"/>
  <c r="G3885" i="1" s="1"/>
  <c r="D3886" i="1"/>
  <c r="G3886" i="1" s="1"/>
  <c r="D3887" i="1"/>
  <c r="G3887" i="1" s="1"/>
  <c r="D3888" i="1"/>
  <c r="G3888" i="1" s="1"/>
  <c r="D3889" i="1"/>
  <c r="G3889" i="1" s="1"/>
  <c r="D3890" i="1"/>
  <c r="G3890" i="1" s="1"/>
  <c r="D3891" i="1"/>
  <c r="G3891" i="1" s="1"/>
  <c r="D3892" i="1"/>
  <c r="G3892" i="1" s="1"/>
  <c r="D3893" i="1"/>
  <c r="G3893" i="1" s="1"/>
  <c r="D3894" i="1"/>
  <c r="G3894" i="1" s="1"/>
  <c r="D3895" i="1"/>
  <c r="G3895" i="1" s="1"/>
  <c r="D3896" i="1"/>
  <c r="G3896" i="1" s="1"/>
  <c r="D3897" i="1"/>
  <c r="G3897" i="1" s="1"/>
  <c r="D3898" i="1"/>
  <c r="G3898" i="1" s="1"/>
  <c r="D3899" i="1"/>
  <c r="G3899" i="1" s="1"/>
  <c r="D3900" i="1"/>
  <c r="G3900" i="1" s="1"/>
  <c r="D3901" i="1"/>
  <c r="G3901" i="1" s="1"/>
  <c r="D3902" i="1"/>
  <c r="G3902" i="1" s="1"/>
  <c r="D3903" i="1"/>
  <c r="G3903" i="1" s="1"/>
  <c r="D3904" i="1"/>
  <c r="G3904" i="1" s="1"/>
  <c r="D3905" i="1"/>
  <c r="G3905" i="1" s="1"/>
  <c r="D3906" i="1"/>
  <c r="G3906" i="1" s="1"/>
  <c r="D3907" i="1"/>
  <c r="G3907" i="1" s="1"/>
  <c r="D3908" i="1"/>
  <c r="G3908" i="1" s="1"/>
  <c r="D3909" i="1"/>
  <c r="G3909" i="1" s="1"/>
  <c r="D3910" i="1"/>
  <c r="G3910" i="1" s="1"/>
  <c r="D3911" i="1"/>
  <c r="G3911" i="1" s="1"/>
  <c r="D3912" i="1"/>
  <c r="G3912" i="1" s="1"/>
  <c r="D3913" i="1"/>
  <c r="G3913" i="1" s="1"/>
  <c r="D3914" i="1"/>
  <c r="G3914" i="1" s="1"/>
  <c r="D3915" i="1"/>
  <c r="G3915" i="1" s="1"/>
  <c r="D3916" i="1"/>
  <c r="G3916" i="1" s="1"/>
  <c r="D3917" i="1"/>
  <c r="G3917" i="1" s="1"/>
  <c r="D3918" i="1"/>
  <c r="G3918" i="1" s="1"/>
  <c r="D3919" i="1"/>
  <c r="G3919" i="1" s="1"/>
  <c r="D3920" i="1"/>
  <c r="G3920" i="1" s="1"/>
  <c r="D3921" i="1"/>
  <c r="G3921" i="1" s="1"/>
  <c r="D3922" i="1"/>
  <c r="G3922" i="1" s="1"/>
  <c r="D3923" i="1"/>
  <c r="G3923" i="1" s="1"/>
  <c r="D3924" i="1"/>
  <c r="G3924" i="1" s="1"/>
  <c r="D3925" i="1"/>
  <c r="G3925" i="1" s="1"/>
  <c r="D3926" i="1"/>
  <c r="G3926" i="1" s="1"/>
  <c r="D3927" i="1"/>
  <c r="G3927" i="1" s="1"/>
  <c r="D3928" i="1"/>
  <c r="G3928" i="1" s="1"/>
  <c r="D3929" i="1"/>
  <c r="G3929" i="1" s="1"/>
  <c r="D3930" i="1"/>
  <c r="G3930" i="1" s="1"/>
  <c r="D3931" i="1"/>
  <c r="G3931" i="1" s="1"/>
  <c r="D3932" i="1"/>
  <c r="G3932" i="1" s="1"/>
  <c r="D3933" i="1"/>
  <c r="G3933" i="1" s="1"/>
  <c r="D3934" i="1"/>
  <c r="G3934" i="1" s="1"/>
  <c r="D3935" i="1"/>
  <c r="G3935" i="1" s="1"/>
  <c r="D3936" i="1"/>
  <c r="G3936" i="1" s="1"/>
  <c r="D3937" i="1"/>
  <c r="G3937" i="1" s="1"/>
  <c r="D3938" i="1"/>
  <c r="G3938" i="1" s="1"/>
  <c r="D3939" i="1"/>
  <c r="G3939" i="1" s="1"/>
  <c r="D3940" i="1"/>
  <c r="G3940" i="1" s="1"/>
  <c r="D3941" i="1"/>
  <c r="G3941" i="1" s="1"/>
  <c r="D3942" i="1"/>
  <c r="G3942" i="1" s="1"/>
  <c r="D3943" i="1"/>
  <c r="G3943" i="1" s="1"/>
  <c r="D3944" i="1"/>
  <c r="G3944" i="1" s="1"/>
  <c r="D3945" i="1"/>
  <c r="G3945" i="1" s="1"/>
  <c r="D3946" i="1"/>
  <c r="G3946" i="1" s="1"/>
  <c r="D3947" i="1"/>
  <c r="G3947" i="1" s="1"/>
  <c r="D3948" i="1"/>
  <c r="G3948" i="1" s="1"/>
  <c r="D3949" i="1"/>
  <c r="G3949" i="1" s="1"/>
  <c r="D3950" i="1"/>
  <c r="G3950" i="1" s="1"/>
  <c r="D3951" i="1"/>
  <c r="G3951" i="1" s="1"/>
  <c r="D3952" i="1"/>
  <c r="G3952" i="1" s="1"/>
  <c r="D3953" i="1"/>
  <c r="G3953" i="1" s="1"/>
  <c r="D3954" i="1"/>
  <c r="G3954" i="1" s="1"/>
  <c r="D3955" i="1"/>
  <c r="G3955" i="1" s="1"/>
  <c r="D3956" i="1"/>
  <c r="G3956" i="1" s="1"/>
  <c r="D3957" i="1"/>
  <c r="G3957" i="1" s="1"/>
  <c r="D3958" i="1"/>
  <c r="G3958" i="1" s="1"/>
  <c r="D3959" i="1"/>
  <c r="G3959" i="1" s="1"/>
  <c r="D3960" i="1"/>
  <c r="G3960" i="1" s="1"/>
  <c r="D3961" i="1"/>
  <c r="G3961" i="1" s="1"/>
  <c r="D3962" i="1"/>
  <c r="G3962" i="1" s="1"/>
  <c r="D3963" i="1"/>
  <c r="G3963" i="1" s="1"/>
  <c r="D3964" i="1"/>
  <c r="G3964" i="1" s="1"/>
  <c r="D3965" i="1"/>
  <c r="G3965" i="1" s="1"/>
  <c r="D3966" i="1"/>
  <c r="G3966" i="1" s="1"/>
  <c r="D3967" i="1"/>
  <c r="G3967" i="1" s="1"/>
  <c r="D3968" i="1"/>
  <c r="G3968" i="1" s="1"/>
  <c r="D3969" i="1"/>
  <c r="G3969" i="1" s="1"/>
  <c r="D3970" i="1"/>
  <c r="G3970" i="1" s="1"/>
  <c r="D3971" i="1"/>
  <c r="G3971" i="1" s="1"/>
  <c r="D3972" i="1"/>
  <c r="G3972" i="1" s="1"/>
  <c r="D3973" i="1"/>
  <c r="G3973" i="1" s="1"/>
  <c r="D3974" i="1"/>
  <c r="G3974" i="1" s="1"/>
  <c r="D3975" i="1"/>
  <c r="G3975" i="1" s="1"/>
  <c r="D3976" i="1"/>
  <c r="G3976" i="1" s="1"/>
  <c r="D3977" i="1"/>
  <c r="G3977" i="1" s="1"/>
  <c r="D3978" i="1"/>
  <c r="G3978" i="1" s="1"/>
  <c r="D3979" i="1"/>
  <c r="G3979" i="1" s="1"/>
  <c r="D3980" i="1"/>
  <c r="G3980" i="1" s="1"/>
  <c r="D3981" i="1"/>
  <c r="G3981" i="1" s="1"/>
  <c r="D3982" i="1"/>
  <c r="G3982" i="1" s="1"/>
  <c r="D3983" i="1"/>
  <c r="G3983" i="1" s="1"/>
  <c r="D3984" i="1"/>
  <c r="G3984" i="1" s="1"/>
  <c r="D3985" i="1"/>
  <c r="G3985" i="1" s="1"/>
  <c r="D3986" i="1"/>
  <c r="G3986" i="1" s="1"/>
  <c r="D3987" i="1"/>
  <c r="G3987" i="1" s="1"/>
  <c r="D3988" i="1"/>
  <c r="G3988" i="1" s="1"/>
  <c r="D3989" i="1"/>
  <c r="G3989" i="1" s="1"/>
  <c r="D3990" i="1"/>
  <c r="G3990" i="1" s="1"/>
  <c r="D3991" i="1"/>
  <c r="G3991" i="1" s="1"/>
  <c r="D3992" i="1"/>
  <c r="G3992" i="1" s="1"/>
  <c r="D3993" i="1"/>
  <c r="G3993" i="1" s="1"/>
  <c r="D3994" i="1"/>
  <c r="G3994" i="1" s="1"/>
  <c r="D3995" i="1"/>
  <c r="G3995" i="1" s="1"/>
  <c r="D3996" i="1"/>
  <c r="G3996" i="1" s="1"/>
  <c r="D3997" i="1"/>
  <c r="G3997" i="1" s="1"/>
  <c r="D3998" i="1"/>
  <c r="G3998" i="1" s="1"/>
  <c r="D3999" i="1"/>
  <c r="G3999" i="1" s="1"/>
  <c r="D4000" i="1"/>
  <c r="G4000" i="1" s="1"/>
  <c r="D4001" i="1"/>
  <c r="G4001" i="1" s="1"/>
  <c r="D4002" i="1"/>
  <c r="G4002" i="1" s="1"/>
  <c r="D4003" i="1"/>
  <c r="G4003" i="1" s="1"/>
  <c r="D4004" i="1"/>
  <c r="G4004" i="1" s="1"/>
  <c r="D4005" i="1"/>
  <c r="G4005" i="1" s="1"/>
  <c r="D4006" i="1"/>
  <c r="G4006" i="1" s="1"/>
  <c r="D4007" i="1"/>
  <c r="G4007" i="1" s="1"/>
  <c r="D4008" i="1"/>
  <c r="G4008" i="1" s="1"/>
  <c r="D4009" i="1"/>
  <c r="G4009" i="1" s="1"/>
  <c r="D4010" i="1"/>
  <c r="G4010" i="1" s="1"/>
  <c r="D4011" i="1"/>
  <c r="G4011" i="1" s="1"/>
  <c r="D4012" i="1"/>
  <c r="G4012" i="1" s="1"/>
  <c r="D4013" i="1"/>
  <c r="G4013" i="1" s="1"/>
  <c r="D4014" i="1"/>
  <c r="G4014" i="1" s="1"/>
  <c r="D4015" i="1"/>
  <c r="G4015" i="1" s="1"/>
  <c r="D4067" i="1"/>
  <c r="G4067" i="1" s="1"/>
  <c r="D4068" i="1"/>
  <c r="G4068" i="1" s="1"/>
  <c r="D4069" i="1"/>
  <c r="G4069" i="1" s="1"/>
  <c r="D4070" i="1"/>
  <c r="G4070" i="1" s="1"/>
  <c r="D4071" i="1"/>
  <c r="G4071" i="1" s="1"/>
  <c r="D4072" i="1"/>
  <c r="G4072" i="1" s="1"/>
  <c r="D4073" i="1"/>
  <c r="G4073" i="1" s="1"/>
  <c r="D4074" i="1"/>
  <c r="G4074" i="1" s="1"/>
  <c r="D4075" i="1"/>
  <c r="G4075" i="1" s="1"/>
  <c r="D4076" i="1"/>
  <c r="G4076" i="1" s="1"/>
  <c r="D4077" i="1"/>
  <c r="G4077" i="1" s="1"/>
  <c r="D4078" i="1"/>
  <c r="G4078" i="1" s="1"/>
  <c r="D4079" i="1"/>
  <c r="G4079" i="1" s="1"/>
  <c r="D4080" i="1"/>
  <c r="G4080" i="1" s="1"/>
  <c r="D4081" i="1"/>
  <c r="G4081" i="1" s="1"/>
  <c r="D4082" i="1"/>
  <c r="G4082" i="1" s="1"/>
  <c r="D4083" i="1"/>
  <c r="G4083" i="1" s="1"/>
  <c r="D4084" i="1"/>
  <c r="G4084" i="1" s="1"/>
  <c r="D4085" i="1"/>
  <c r="G4085" i="1" s="1"/>
  <c r="D4086" i="1"/>
  <c r="G4086" i="1" s="1"/>
  <c r="D4087" i="1"/>
  <c r="G4087" i="1" s="1"/>
  <c r="D4088" i="1"/>
  <c r="G4088" i="1" s="1"/>
  <c r="D4089" i="1"/>
  <c r="G4089" i="1" s="1"/>
  <c r="D4090" i="1"/>
  <c r="G4090" i="1" s="1"/>
  <c r="D4091" i="1"/>
  <c r="G4091" i="1" s="1"/>
  <c r="D4092" i="1"/>
  <c r="G4092" i="1" s="1"/>
  <c r="D4093" i="1"/>
  <c r="G4093" i="1" s="1"/>
  <c r="D4094" i="1"/>
  <c r="G4094" i="1" s="1"/>
  <c r="D4095" i="1"/>
  <c r="G4095" i="1" s="1"/>
  <c r="D4096" i="1"/>
  <c r="G4096" i="1" s="1"/>
  <c r="D4097" i="1"/>
  <c r="G4097" i="1" s="1"/>
  <c r="D4098" i="1"/>
  <c r="G4098" i="1" s="1"/>
  <c r="D4099" i="1"/>
  <c r="G4099" i="1" s="1"/>
  <c r="D4100" i="1"/>
  <c r="G4100" i="1" s="1"/>
  <c r="D4101" i="1"/>
  <c r="G4101" i="1" s="1"/>
  <c r="D4102" i="1"/>
  <c r="G4102" i="1" s="1"/>
  <c r="D4103" i="1"/>
  <c r="G4103" i="1" s="1"/>
  <c r="D4104" i="1"/>
  <c r="G4104" i="1" s="1"/>
  <c r="D4105" i="1"/>
  <c r="G4105" i="1" s="1"/>
  <c r="D4106" i="1"/>
  <c r="G4106" i="1" s="1"/>
  <c r="D4107" i="1"/>
  <c r="G4107" i="1" s="1"/>
  <c r="D4108" i="1"/>
  <c r="G4108" i="1" s="1"/>
  <c r="D4109" i="1"/>
  <c r="G4109" i="1" s="1"/>
  <c r="D4110" i="1"/>
  <c r="G4110" i="1" s="1"/>
  <c r="D4111" i="1"/>
  <c r="G4111" i="1" s="1"/>
  <c r="D4112" i="1"/>
  <c r="G4112" i="1" s="1"/>
  <c r="D4113" i="1"/>
  <c r="G4113" i="1" s="1"/>
  <c r="D4114" i="1"/>
  <c r="G4114" i="1" s="1"/>
  <c r="D4115" i="1"/>
  <c r="G4115" i="1" s="1"/>
  <c r="D4116" i="1"/>
  <c r="G4116" i="1" s="1"/>
  <c r="D4117" i="1"/>
  <c r="G4117" i="1" s="1"/>
  <c r="D4118" i="1"/>
  <c r="G4118" i="1" s="1"/>
  <c r="D4119" i="1"/>
  <c r="G4119" i="1" s="1"/>
  <c r="D4120" i="1"/>
  <c r="G4120" i="1" s="1"/>
  <c r="D4121" i="1"/>
  <c r="G4121" i="1" s="1"/>
  <c r="D4122" i="1"/>
  <c r="G4122" i="1" s="1"/>
  <c r="D4123" i="1"/>
  <c r="G4123" i="1" s="1"/>
  <c r="D4124" i="1"/>
  <c r="G4124" i="1" s="1"/>
  <c r="D4125" i="1"/>
  <c r="G4125" i="1" s="1"/>
  <c r="D4126" i="1"/>
  <c r="G4126" i="1" s="1"/>
  <c r="D4127" i="1"/>
  <c r="G4127" i="1" s="1"/>
  <c r="D4128" i="1"/>
  <c r="G4128" i="1" s="1"/>
  <c r="D4129" i="1"/>
  <c r="G4129" i="1" s="1"/>
  <c r="D4130" i="1"/>
  <c r="G4130" i="1" s="1"/>
  <c r="D4131" i="1"/>
  <c r="G4131" i="1" s="1"/>
  <c r="D4132" i="1"/>
  <c r="G4132" i="1" s="1"/>
  <c r="D4133" i="1"/>
  <c r="G4133" i="1" s="1"/>
  <c r="D4134" i="1"/>
  <c r="G4134" i="1" s="1"/>
  <c r="D4135" i="1"/>
  <c r="G4135" i="1" s="1"/>
  <c r="D4136" i="1"/>
  <c r="G4136" i="1" s="1"/>
  <c r="D4137" i="1"/>
  <c r="G4137" i="1" s="1"/>
  <c r="D4138" i="1"/>
  <c r="G4138" i="1" s="1"/>
  <c r="D4139" i="1"/>
  <c r="G4139" i="1" s="1"/>
  <c r="D4140" i="1"/>
  <c r="G4140" i="1" s="1"/>
  <c r="D4141" i="1"/>
  <c r="G4141" i="1" s="1"/>
  <c r="D4142" i="1"/>
  <c r="G4142" i="1" s="1"/>
  <c r="D4143" i="1"/>
  <c r="G4143" i="1" s="1"/>
  <c r="D4144" i="1"/>
  <c r="G4144" i="1" s="1"/>
  <c r="D4145" i="1"/>
  <c r="G4145" i="1" s="1"/>
  <c r="D4146" i="1"/>
  <c r="G4146" i="1" s="1"/>
  <c r="D4147" i="1"/>
  <c r="G4147" i="1" s="1"/>
  <c r="D4148" i="1"/>
  <c r="G4148" i="1" s="1"/>
  <c r="D4149" i="1"/>
  <c r="G4149" i="1" s="1"/>
  <c r="D4150" i="1"/>
  <c r="G4150" i="1" s="1"/>
  <c r="D4151" i="1"/>
  <c r="G4151" i="1" s="1"/>
  <c r="D4152" i="1"/>
  <c r="G4152" i="1" s="1"/>
  <c r="D4153" i="1"/>
  <c r="G4153" i="1" s="1"/>
  <c r="D4154" i="1"/>
  <c r="G4154" i="1" s="1"/>
  <c r="D4155" i="1"/>
  <c r="G4155" i="1" s="1"/>
  <c r="D4156" i="1"/>
  <c r="G4156" i="1" s="1"/>
  <c r="D4157" i="1"/>
  <c r="G4157" i="1" s="1"/>
  <c r="D4158" i="1"/>
  <c r="G4158" i="1" s="1"/>
  <c r="D4159" i="1"/>
  <c r="G4159" i="1" s="1"/>
  <c r="D4160" i="1"/>
  <c r="G4160" i="1" s="1"/>
  <c r="D4161" i="1"/>
  <c r="G4161" i="1" s="1"/>
  <c r="D4162" i="1"/>
  <c r="G4162" i="1" s="1"/>
  <c r="D4163" i="1"/>
  <c r="G4163" i="1" s="1"/>
  <c r="D4164" i="1"/>
  <c r="G4164" i="1" s="1"/>
  <c r="D4165" i="1"/>
  <c r="G4165" i="1" s="1"/>
  <c r="D4166" i="1"/>
  <c r="G4166" i="1" s="1"/>
  <c r="D4167" i="1"/>
  <c r="G4167" i="1" s="1"/>
  <c r="D4168" i="1"/>
  <c r="G4168" i="1" s="1"/>
  <c r="D4169" i="1"/>
  <c r="G4169" i="1" s="1"/>
  <c r="D4170" i="1"/>
  <c r="G4170" i="1" s="1"/>
  <c r="D4171" i="1"/>
  <c r="G4171" i="1" s="1"/>
  <c r="D4172" i="1"/>
  <c r="G4172" i="1" s="1"/>
  <c r="D4173" i="1"/>
  <c r="G4173" i="1" s="1"/>
  <c r="D4174" i="1"/>
  <c r="G4174" i="1" s="1"/>
  <c r="D4175" i="1"/>
  <c r="G4175" i="1" s="1"/>
  <c r="D4176" i="1"/>
  <c r="G4176" i="1" s="1"/>
  <c r="D4177" i="1"/>
  <c r="G4177" i="1" s="1"/>
  <c r="D4178" i="1"/>
  <c r="G4178" i="1" s="1"/>
  <c r="D4179" i="1"/>
  <c r="G4179" i="1" s="1"/>
  <c r="D4180" i="1"/>
  <c r="G4180" i="1" s="1"/>
  <c r="D4181" i="1"/>
  <c r="G4181" i="1" s="1"/>
  <c r="D4182" i="1"/>
  <c r="G4182" i="1" s="1"/>
  <c r="D4183" i="1"/>
  <c r="G4183" i="1" s="1"/>
  <c r="D4184" i="1"/>
  <c r="G4184" i="1" s="1"/>
  <c r="D4185" i="1"/>
  <c r="G4185" i="1" s="1"/>
  <c r="D4186" i="1"/>
  <c r="G4186" i="1" s="1"/>
  <c r="D4187" i="1"/>
  <c r="G4187" i="1" s="1"/>
  <c r="D4188" i="1"/>
  <c r="G4188" i="1" s="1"/>
  <c r="D4189" i="1"/>
  <c r="G4189" i="1" s="1"/>
  <c r="D4190" i="1"/>
  <c r="G4190" i="1" s="1"/>
  <c r="D4191" i="1"/>
  <c r="G4191" i="1" s="1"/>
  <c r="D4192" i="1"/>
  <c r="G4192" i="1" s="1"/>
  <c r="D4193" i="1"/>
  <c r="G4193" i="1" s="1"/>
  <c r="D4194" i="1"/>
  <c r="G4194" i="1" s="1"/>
  <c r="D4195" i="1"/>
  <c r="G4195" i="1" s="1"/>
  <c r="D4196" i="1"/>
  <c r="G4196" i="1" s="1"/>
  <c r="D4197" i="1"/>
  <c r="G4197" i="1" s="1"/>
  <c r="D4198" i="1"/>
  <c r="G4198" i="1" s="1"/>
  <c r="D4199" i="1"/>
  <c r="G4199" i="1" s="1"/>
  <c r="D4200" i="1"/>
  <c r="G4200" i="1" s="1"/>
  <c r="D4201" i="1"/>
  <c r="G4201" i="1" s="1"/>
  <c r="D4202" i="1"/>
  <c r="G4202" i="1" s="1"/>
  <c r="D4203" i="1"/>
  <c r="G4203" i="1" s="1"/>
  <c r="D4204" i="1"/>
  <c r="G4204" i="1" s="1"/>
  <c r="D4205" i="1"/>
  <c r="G4205" i="1" s="1"/>
  <c r="D4206" i="1"/>
  <c r="G4206" i="1" s="1"/>
  <c r="D4207" i="1"/>
  <c r="G4207" i="1" s="1"/>
  <c r="D4208" i="1"/>
  <c r="G4208" i="1" s="1"/>
  <c r="D4209" i="1"/>
  <c r="G4209" i="1" s="1"/>
  <c r="D4210" i="1"/>
  <c r="G4210" i="1" s="1"/>
  <c r="D4211" i="1"/>
  <c r="G4211" i="1" s="1"/>
  <c r="D4212" i="1"/>
  <c r="G4212" i="1" s="1"/>
  <c r="D4213" i="1"/>
  <c r="G4213" i="1" s="1"/>
  <c r="D4214" i="1"/>
  <c r="G4214" i="1" s="1"/>
  <c r="D4215" i="1"/>
  <c r="G4215" i="1" s="1"/>
  <c r="D4216" i="1"/>
  <c r="G4216" i="1" s="1"/>
  <c r="D4217" i="1"/>
  <c r="G4217" i="1" s="1"/>
  <c r="D4218" i="1"/>
  <c r="G4218" i="1" s="1"/>
  <c r="D4219" i="1"/>
  <c r="G4219" i="1" s="1"/>
  <c r="D4220" i="1"/>
  <c r="G4220" i="1" s="1"/>
  <c r="D4221" i="1"/>
  <c r="G4221" i="1" s="1"/>
  <c r="D4222" i="1"/>
  <c r="G4222" i="1" s="1"/>
  <c r="D4223" i="1"/>
  <c r="G4223" i="1" s="1"/>
  <c r="D4224" i="1"/>
  <c r="G4224" i="1" s="1"/>
  <c r="D4225" i="1"/>
  <c r="G4225" i="1" s="1"/>
  <c r="D4226" i="1"/>
  <c r="G4226" i="1" s="1"/>
  <c r="D4227" i="1"/>
  <c r="G4227" i="1" s="1"/>
  <c r="D4228" i="1"/>
  <c r="G4228" i="1" s="1"/>
  <c r="D4229" i="1"/>
  <c r="G4229" i="1" s="1"/>
  <c r="D4230" i="1"/>
  <c r="G4230" i="1" s="1"/>
  <c r="D4231" i="1"/>
  <c r="G4231" i="1" s="1"/>
  <c r="D4232" i="1"/>
  <c r="G4232" i="1" s="1"/>
  <c r="D4233" i="1"/>
  <c r="G4233" i="1" s="1"/>
  <c r="D4234" i="1"/>
  <c r="G4234" i="1" s="1"/>
  <c r="D4235" i="1"/>
  <c r="G4235" i="1" s="1"/>
  <c r="D4236" i="1"/>
  <c r="G4236" i="1" s="1"/>
  <c r="D4237" i="1"/>
  <c r="G4237" i="1" s="1"/>
  <c r="D4238" i="1"/>
  <c r="G4238" i="1" s="1"/>
  <c r="D4284" i="1"/>
  <c r="G4284" i="1" s="1"/>
  <c r="D4285" i="1"/>
  <c r="G4285" i="1" s="1"/>
  <c r="D4286" i="1"/>
  <c r="G4286" i="1" s="1"/>
  <c r="D4287" i="1"/>
  <c r="G4287" i="1" s="1"/>
  <c r="D4288" i="1"/>
  <c r="G4288" i="1" s="1"/>
  <c r="D4289" i="1"/>
  <c r="G4289" i="1" s="1"/>
  <c r="D4290" i="1"/>
  <c r="G4290" i="1" s="1"/>
  <c r="D4291" i="1"/>
  <c r="G4291" i="1" s="1"/>
  <c r="D4292" i="1"/>
  <c r="G4292" i="1" s="1"/>
  <c r="D4293" i="1"/>
  <c r="G4293" i="1" s="1"/>
  <c r="D4294" i="1"/>
  <c r="G4294" i="1" s="1"/>
  <c r="D4295" i="1"/>
  <c r="G4295" i="1" s="1"/>
  <c r="D4296" i="1"/>
  <c r="G4296" i="1" s="1"/>
  <c r="D4297" i="1"/>
  <c r="G4297" i="1" s="1"/>
  <c r="D4298" i="1"/>
  <c r="G4298" i="1" s="1"/>
  <c r="D4299" i="1"/>
  <c r="G4299" i="1" s="1"/>
  <c r="D4300" i="1"/>
  <c r="G4300" i="1" s="1"/>
  <c r="D4301" i="1"/>
  <c r="G4301" i="1" s="1"/>
  <c r="D4302" i="1"/>
  <c r="G4302" i="1" s="1"/>
  <c r="D4303" i="1"/>
  <c r="G4303" i="1" s="1"/>
  <c r="D4304" i="1"/>
  <c r="G4304" i="1" s="1"/>
  <c r="D4305" i="1"/>
  <c r="G4305" i="1" s="1"/>
  <c r="D4306" i="1"/>
  <c r="G4306" i="1" s="1"/>
  <c r="D4307" i="1"/>
  <c r="G4307" i="1" s="1"/>
  <c r="D4308" i="1"/>
  <c r="G4308" i="1" s="1"/>
  <c r="D4309" i="1"/>
  <c r="G4309" i="1" s="1"/>
  <c r="D4310" i="1"/>
  <c r="G4310" i="1" s="1"/>
  <c r="D4311" i="1"/>
  <c r="G4311" i="1" s="1"/>
  <c r="D4312" i="1"/>
  <c r="G4312" i="1" s="1"/>
  <c r="D4313" i="1"/>
  <c r="G4313" i="1" s="1"/>
  <c r="D4314" i="1"/>
  <c r="G4314" i="1" s="1"/>
  <c r="D4315" i="1"/>
  <c r="G4315" i="1" s="1"/>
  <c r="D4316" i="1"/>
  <c r="G4316" i="1" s="1"/>
  <c r="D4317" i="1"/>
  <c r="G4317" i="1" s="1"/>
  <c r="D4318" i="1"/>
  <c r="G4318" i="1" s="1"/>
  <c r="D4319" i="1"/>
  <c r="G4319" i="1" s="1"/>
  <c r="D4320" i="1"/>
  <c r="G4320" i="1" s="1"/>
  <c r="D4321" i="1"/>
  <c r="G4321" i="1" s="1"/>
  <c r="D4322" i="1"/>
  <c r="G4322" i="1" s="1"/>
  <c r="D4323" i="1"/>
  <c r="G4323" i="1" s="1"/>
  <c r="D4324" i="1"/>
  <c r="G4324" i="1" s="1"/>
  <c r="D4325" i="1"/>
  <c r="G4325" i="1" s="1"/>
  <c r="D4326" i="1"/>
  <c r="G4326" i="1" s="1"/>
  <c r="D4327" i="1"/>
  <c r="G4327" i="1" s="1"/>
  <c r="D4328" i="1"/>
  <c r="G4328" i="1" s="1"/>
  <c r="D4329" i="1"/>
  <c r="G4329" i="1" s="1"/>
  <c r="D4330" i="1"/>
  <c r="G4330" i="1" s="1"/>
  <c r="D4331" i="1"/>
  <c r="G4331" i="1" s="1"/>
  <c r="D4332" i="1"/>
  <c r="G4332" i="1" s="1"/>
  <c r="D4333" i="1"/>
  <c r="G4333" i="1" s="1"/>
  <c r="D4334" i="1"/>
  <c r="G4334" i="1" s="1"/>
  <c r="D4335" i="1"/>
  <c r="G4335" i="1" s="1"/>
  <c r="D4336" i="1"/>
  <c r="G4336" i="1" s="1"/>
  <c r="D4337" i="1"/>
  <c r="G4337" i="1" s="1"/>
  <c r="D4338" i="1"/>
  <c r="G4338" i="1" s="1"/>
  <c r="D4339" i="1"/>
  <c r="G4339" i="1" s="1"/>
  <c r="D4340" i="1"/>
  <c r="G4340" i="1" s="1"/>
  <c r="D4341" i="1"/>
  <c r="G4341" i="1" s="1"/>
  <c r="D4342" i="1"/>
  <c r="G4342" i="1" s="1"/>
  <c r="D4343" i="1"/>
  <c r="G4343" i="1" s="1"/>
  <c r="D4344" i="1"/>
  <c r="G4344" i="1" s="1"/>
  <c r="D4345" i="1"/>
  <c r="G4345" i="1" s="1"/>
  <c r="D4346" i="1"/>
  <c r="G4346" i="1" s="1"/>
  <c r="D4347" i="1"/>
  <c r="G4347" i="1" s="1"/>
  <c r="D4348" i="1"/>
  <c r="G4348" i="1" s="1"/>
  <c r="D4349" i="1"/>
  <c r="G4349" i="1" s="1"/>
  <c r="D4350" i="1"/>
  <c r="G4350" i="1" s="1"/>
  <c r="D4351" i="1"/>
  <c r="G4351" i="1" s="1"/>
  <c r="D4352" i="1"/>
  <c r="G4352" i="1" s="1"/>
  <c r="D4353" i="1"/>
  <c r="G4353" i="1" s="1"/>
  <c r="D4354" i="1"/>
  <c r="G4354" i="1" s="1"/>
  <c r="D4355" i="1"/>
  <c r="G4355" i="1" s="1"/>
  <c r="D4356" i="1"/>
  <c r="G4356" i="1" s="1"/>
  <c r="D4357" i="1"/>
  <c r="G4357" i="1" s="1"/>
  <c r="D4358" i="1"/>
  <c r="G4358" i="1" s="1"/>
  <c r="D4359" i="1"/>
  <c r="G4359" i="1" s="1"/>
  <c r="D4360" i="1"/>
  <c r="G4360" i="1" s="1"/>
  <c r="D4361" i="1"/>
  <c r="G4361" i="1" s="1"/>
  <c r="D4362" i="1"/>
  <c r="G4362" i="1" s="1"/>
  <c r="D4363" i="1"/>
  <c r="G4363" i="1" s="1"/>
  <c r="D4364" i="1"/>
  <c r="G4364" i="1" s="1"/>
  <c r="D4365" i="1"/>
  <c r="G4365" i="1" s="1"/>
  <c r="D4366" i="1"/>
  <c r="G4366" i="1" s="1"/>
  <c r="D4367" i="1"/>
  <c r="G4367" i="1" s="1"/>
  <c r="D4368" i="1"/>
  <c r="G4368" i="1" s="1"/>
  <c r="D4369" i="1"/>
  <c r="G4369" i="1" s="1"/>
  <c r="D4370" i="1"/>
  <c r="G4370" i="1" s="1"/>
  <c r="D4371" i="1"/>
  <c r="G4371" i="1" s="1"/>
  <c r="D4372" i="1"/>
  <c r="G4372" i="1" s="1"/>
  <c r="D4373" i="1"/>
  <c r="G4373" i="1" s="1"/>
  <c r="D4374" i="1"/>
  <c r="G4374" i="1" s="1"/>
  <c r="D4375" i="1"/>
  <c r="G4375" i="1" s="1"/>
  <c r="D4376" i="1"/>
  <c r="G4376" i="1" s="1"/>
  <c r="D4377" i="1"/>
  <c r="G4377" i="1" s="1"/>
  <c r="D4378" i="1"/>
  <c r="G4378" i="1" s="1"/>
  <c r="D4379" i="1"/>
  <c r="G4379" i="1" s="1"/>
  <c r="D4380" i="1"/>
  <c r="G4380" i="1" s="1"/>
  <c r="D4381" i="1"/>
  <c r="G4381" i="1" s="1"/>
  <c r="D4382" i="1"/>
  <c r="G4382" i="1" s="1"/>
  <c r="D4383" i="1"/>
  <c r="G4383" i="1" s="1"/>
  <c r="D4384" i="1"/>
  <c r="G4384" i="1" s="1"/>
  <c r="D4385" i="1"/>
  <c r="G4385" i="1" s="1"/>
  <c r="D4386" i="1"/>
  <c r="G4386" i="1" s="1"/>
  <c r="D4387" i="1"/>
  <c r="G4387" i="1" s="1"/>
  <c r="D4388" i="1"/>
  <c r="G4388" i="1" s="1"/>
  <c r="D4389" i="1"/>
  <c r="G4389" i="1" s="1"/>
  <c r="D4390" i="1"/>
  <c r="G4390" i="1" s="1"/>
  <c r="D4391" i="1"/>
  <c r="G4391" i="1" s="1"/>
  <c r="D4392" i="1"/>
  <c r="G4392" i="1" s="1"/>
  <c r="D4393" i="1"/>
  <c r="G4393" i="1" s="1"/>
  <c r="D4394" i="1"/>
  <c r="G4394" i="1" s="1"/>
  <c r="D4395" i="1"/>
  <c r="G4395" i="1" s="1"/>
  <c r="D4396" i="1"/>
  <c r="G4396" i="1" s="1"/>
  <c r="D4397" i="1"/>
  <c r="G4397" i="1" s="1"/>
  <c r="D4398" i="1"/>
  <c r="G4398" i="1" s="1"/>
  <c r="D4399" i="1"/>
  <c r="G4399" i="1" s="1"/>
  <c r="D4400" i="1"/>
  <c r="G4400" i="1" s="1"/>
  <c r="D4401" i="1"/>
  <c r="G4401" i="1" s="1"/>
  <c r="D4402" i="1"/>
  <c r="G4402" i="1" s="1"/>
  <c r="D4403" i="1"/>
  <c r="G4403" i="1" s="1"/>
  <c r="D4404" i="1"/>
  <c r="G4404" i="1" s="1"/>
  <c r="D4405" i="1"/>
  <c r="G4405" i="1" s="1"/>
  <c r="D4406" i="1"/>
  <c r="G4406" i="1" s="1"/>
  <c r="D4407" i="1"/>
  <c r="G4407" i="1" s="1"/>
  <c r="D4408" i="1"/>
  <c r="G4408" i="1" s="1"/>
  <c r="D4409" i="1"/>
  <c r="G4409" i="1" s="1"/>
  <c r="D4410" i="1"/>
  <c r="G4410" i="1" s="1"/>
  <c r="D4411" i="1"/>
  <c r="G4411" i="1" s="1"/>
  <c r="D4412" i="1"/>
  <c r="G4412" i="1" s="1"/>
  <c r="D4413" i="1"/>
  <c r="G4413" i="1" s="1"/>
  <c r="D4414" i="1"/>
  <c r="G4414" i="1" s="1"/>
  <c r="D4415" i="1"/>
  <c r="G4415" i="1" s="1"/>
  <c r="D4416" i="1"/>
  <c r="G4416" i="1" s="1"/>
  <c r="D4417" i="1"/>
  <c r="G4417" i="1" s="1"/>
  <c r="D4418" i="1"/>
  <c r="G4418" i="1" s="1"/>
  <c r="D4419" i="1"/>
  <c r="G4419" i="1" s="1"/>
  <c r="D4420" i="1"/>
  <c r="G4420" i="1" s="1"/>
  <c r="D4421" i="1"/>
  <c r="G4421" i="1" s="1"/>
  <c r="D4422" i="1"/>
  <c r="G4422" i="1" s="1"/>
  <c r="D4423" i="1"/>
  <c r="G4423" i="1" s="1"/>
  <c r="D4424" i="1"/>
  <c r="G4424" i="1" s="1"/>
  <c r="D4425" i="1"/>
  <c r="G4425" i="1" s="1"/>
  <c r="D4426" i="1"/>
  <c r="G4426" i="1" s="1"/>
  <c r="D4427" i="1"/>
  <c r="G4427" i="1" s="1"/>
  <c r="D4428" i="1"/>
  <c r="G4428" i="1" s="1"/>
  <c r="D4429" i="1"/>
  <c r="G4429" i="1" s="1"/>
  <c r="D4430" i="1"/>
  <c r="G4430" i="1" s="1"/>
  <c r="D4431" i="1"/>
  <c r="G4431" i="1" s="1"/>
  <c r="D4432" i="1"/>
  <c r="G4432" i="1" s="1"/>
  <c r="D4433" i="1"/>
  <c r="G4433" i="1" s="1"/>
  <c r="D4434" i="1"/>
  <c r="G4434" i="1" s="1"/>
  <c r="D4435" i="1"/>
  <c r="G4435" i="1" s="1"/>
  <c r="D4436" i="1"/>
  <c r="G4436" i="1" s="1"/>
  <c r="D4437" i="1"/>
  <c r="G4437" i="1" s="1"/>
  <c r="D4438" i="1"/>
  <c r="G4438" i="1" s="1"/>
  <c r="D4439" i="1"/>
  <c r="G4439" i="1" s="1"/>
  <c r="D4440" i="1"/>
  <c r="G4440" i="1" s="1"/>
  <c r="D4441" i="1"/>
  <c r="G4441" i="1" s="1"/>
  <c r="D4442" i="1"/>
  <c r="G4442" i="1" s="1"/>
  <c r="D4443" i="1"/>
  <c r="G4443" i="1" s="1"/>
  <c r="D4444" i="1"/>
  <c r="G4444" i="1" s="1"/>
  <c r="D4445" i="1"/>
  <c r="G4445" i="1" s="1"/>
  <c r="D4446" i="1"/>
  <c r="G4446" i="1" s="1"/>
  <c r="D4447" i="1"/>
  <c r="G4447" i="1" s="1"/>
  <c r="D4448" i="1"/>
  <c r="G4448" i="1" s="1"/>
  <c r="D4449" i="1"/>
  <c r="G4449" i="1" s="1"/>
  <c r="D4450" i="1"/>
  <c r="G4450" i="1" s="1"/>
  <c r="D4451" i="1"/>
  <c r="G4451" i="1" s="1"/>
  <c r="D4452" i="1"/>
  <c r="G4452" i="1" s="1"/>
  <c r="D4453" i="1"/>
  <c r="G4453" i="1" s="1"/>
  <c r="D4454" i="1"/>
  <c r="G4454" i="1" s="1"/>
  <c r="D4455" i="1"/>
  <c r="G4455" i="1" s="1"/>
  <c r="D4456" i="1"/>
  <c r="G4456" i="1" s="1"/>
  <c r="D4457" i="1"/>
  <c r="G4457" i="1" s="1"/>
  <c r="D4458" i="1"/>
  <c r="G4458" i="1" s="1"/>
  <c r="D4459" i="1"/>
  <c r="G4459" i="1" s="1"/>
  <c r="D4460" i="1"/>
  <c r="G4460" i="1" s="1"/>
  <c r="D4461" i="1"/>
  <c r="G4461" i="1" s="1"/>
  <c r="D4505" i="1"/>
  <c r="G4505" i="1" s="1"/>
  <c r="D4506" i="1"/>
  <c r="G4506" i="1" s="1"/>
  <c r="D4507" i="1"/>
  <c r="G4507" i="1" s="1"/>
  <c r="D4508" i="1"/>
  <c r="G4508" i="1" s="1"/>
  <c r="D4509" i="1"/>
  <c r="G4509" i="1" s="1"/>
  <c r="D4510" i="1"/>
  <c r="G4510" i="1" s="1"/>
  <c r="D4511" i="1"/>
  <c r="G4511" i="1" s="1"/>
  <c r="D4512" i="1"/>
  <c r="G4512" i="1" s="1"/>
  <c r="D4513" i="1"/>
  <c r="G4513" i="1" s="1"/>
  <c r="D4514" i="1"/>
  <c r="G4514" i="1" s="1"/>
  <c r="D4515" i="1"/>
  <c r="G4515" i="1" s="1"/>
  <c r="D4516" i="1"/>
  <c r="G4516" i="1" s="1"/>
  <c r="D4517" i="1"/>
  <c r="G4517" i="1" s="1"/>
  <c r="D4518" i="1"/>
  <c r="G4518" i="1" s="1"/>
  <c r="D4519" i="1"/>
  <c r="G4519" i="1" s="1"/>
  <c r="D4520" i="1"/>
  <c r="G4520" i="1" s="1"/>
  <c r="D4521" i="1"/>
  <c r="G4521" i="1" s="1"/>
  <c r="D4522" i="1"/>
  <c r="G4522" i="1" s="1"/>
  <c r="D4523" i="1"/>
  <c r="G4523" i="1" s="1"/>
  <c r="D4524" i="1"/>
  <c r="G4524" i="1" s="1"/>
  <c r="D4525" i="1"/>
  <c r="G4525" i="1" s="1"/>
  <c r="D4526" i="1"/>
  <c r="G4526" i="1" s="1"/>
  <c r="D4527" i="1"/>
  <c r="G4527" i="1" s="1"/>
  <c r="D4528" i="1"/>
  <c r="G4528" i="1" s="1"/>
  <c r="D4529" i="1"/>
  <c r="G4529" i="1" s="1"/>
  <c r="D4530" i="1"/>
  <c r="G4530" i="1" s="1"/>
  <c r="D4531" i="1"/>
  <c r="G4531" i="1" s="1"/>
  <c r="D4532" i="1"/>
  <c r="G4532" i="1" s="1"/>
  <c r="D4533" i="1"/>
  <c r="G4533" i="1" s="1"/>
  <c r="D4534" i="1"/>
  <c r="G4534" i="1" s="1"/>
  <c r="D4535" i="1"/>
  <c r="G4535" i="1" s="1"/>
  <c r="D4536" i="1"/>
  <c r="G4536" i="1" s="1"/>
  <c r="D4537" i="1"/>
  <c r="G4537" i="1" s="1"/>
  <c r="D4538" i="1"/>
  <c r="G4538" i="1" s="1"/>
  <c r="D4539" i="1"/>
  <c r="G4539" i="1" s="1"/>
  <c r="D4540" i="1"/>
  <c r="G4540" i="1" s="1"/>
  <c r="D4541" i="1"/>
  <c r="G4541" i="1" s="1"/>
  <c r="D4542" i="1"/>
  <c r="G4542" i="1" s="1"/>
  <c r="D4543" i="1"/>
  <c r="G4543" i="1" s="1"/>
  <c r="D4544" i="1"/>
  <c r="G4544" i="1" s="1"/>
  <c r="D4545" i="1"/>
  <c r="G4545" i="1" s="1"/>
  <c r="D4546" i="1"/>
  <c r="G4546" i="1" s="1"/>
  <c r="D4547" i="1"/>
  <c r="G4547" i="1" s="1"/>
  <c r="D4548" i="1"/>
  <c r="G4548" i="1" s="1"/>
  <c r="D4549" i="1"/>
  <c r="G4549" i="1" s="1"/>
  <c r="D4550" i="1"/>
  <c r="G4550" i="1" s="1"/>
  <c r="D4551" i="1"/>
  <c r="G4551" i="1" s="1"/>
  <c r="D4552" i="1"/>
  <c r="G4552" i="1" s="1"/>
  <c r="D4553" i="1"/>
  <c r="G4553" i="1" s="1"/>
  <c r="D4554" i="1"/>
  <c r="G4554" i="1" s="1"/>
  <c r="D4555" i="1"/>
  <c r="G4555" i="1" s="1"/>
  <c r="D4556" i="1"/>
  <c r="G4556" i="1" s="1"/>
  <c r="D4557" i="1"/>
  <c r="G4557" i="1" s="1"/>
  <c r="D4558" i="1"/>
  <c r="G4558" i="1" s="1"/>
  <c r="D4559" i="1"/>
  <c r="G4559" i="1" s="1"/>
  <c r="D4560" i="1"/>
  <c r="G4560" i="1" s="1"/>
  <c r="D4561" i="1"/>
  <c r="G4561" i="1" s="1"/>
  <c r="D4562" i="1"/>
  <c r="G4562" i="1" s="1"/>
  <c r="D4563" i="1"/>
  <c r="G4563" i="1" s="1"/>
  <c r="D4564" i="1"/>
  <c r="G4564" i="1" s="1"/>
  <c r="D4565" i="1"/>
  <c r="G4565" i="1" s="1"/>
  <c r="D4566" i="1"/>
  <c r="G4566" i="1" s="1"/>
  <c r="D4567" i="1"/>
  <c r="G4567" i="1" s="1"/>
  <c r="D4568" i="1"/>
  <c r="G4568" i="1" s="1"/>
  <c r="D4569" i="1"/>
  <c r="G4569" i="1" s="1"/>
  <c r="D4570" i="1"/>
  <c r="G4570" i="1" s="1"/>
  <c r="D4571" i="1"/>
  <c r="G4571" i="1" s="1"/>
  <c r="D4572" i="1"/>
  <c r="G4572" i="1" s="1"/>
  <c r="D4573" i="1"/>
  <c r="G4573" i="1" s="1"/>
  <c r="D4574" i="1"/>
  <c r="G4574" i="1" s="1"/>
  <c r="D4575" i="1"/>
  <c r="G4575" i="1" s="1"/>
  <c r="D4576" i="1"/>
  <c r="G4576" i="1" s="1"/>
  <c r="D4577" i="1"/>
  <c r="G4577" i="1" s="1"/>
  <c r="D4578" i="1"/>
  <c r="G4578" i="1" s="1"/>
  <c r="D4579" i="1"/>
  <c r="G4579" i="1" s="1"/>
  <c r="D4580" i="1"/>
  <c r="G4580" i="1" s="1"/>
  <c r="D4581" i="1"/>
  <c r="G4581" i="1" s="1"/>
  <c r="D4582" i="1"/>
  <c r="G4582" i="1" s="1"/>
  <c r="D4583" i="1"/>
  <c r="G4583" i="1" s="1"/>
  <c r="D4584" i="1"/>
  <c r="G4584" i="1" s="1"/>
  <c r="D4585" i="1"/>
  <c r="G4585" i="1" s="1"/>
  <c r="D4586" i="1"/>
  <c r="G4586" i="1" s="1"/>
  <c r="D4587" i="1"/>
  <c r="G4587" i="1" s="1"/>
  <c r="D4588" i="1"/>
  <c r="G4588" i="1" s="1"/>
  <c r="D4589" i="1"/>
  <c r="G4589" i="1" s="1"/>
  <c r="D4590" i="1"/>
  <c r="G4590" i="1" s="1"/>
  <c r="D4591" i="1"/>
  <c r="G4591" i="1" s="1"/>
  <c r="D4592" i="1"/>
  <c r="G4592" i="1" s="1"/>
  <c r="D4593" i="1"/>
  <c r="G4593" i="1" s="1"/>
  <c r="D4594" i="1"/>
  <c r="G4594" i="1" s="1"/>
  <c r="D4595" i="1"/>
  <c r="G4595" i="1" s="1"/>
  <c r="D4596" i="1"/>
  <c r="G4596" i="1" s="1"/>
  <c r="D4597" i="1"/>
  <c r="G4597" i="1" s="1"/>
  <c r="D4598" i="1"/>
  <c r="G4598" i="1" s="1"/>
  <c r="D4599" i="1"/>
  <c r="G4599" i="1" s="1"/>
  <c r="D4600" i="1"/>
  <c r="G4600" i="1" s="1"/>
  <c r="D4601" i="1"/>
  <c r="G4601" i="1" s="1"/>
  <c r="D4602" i="1"/>
  <c r="G4602" i="1" s="1"/>
  <c r="D4603" i="1"/>
  <c r="G4603" i="1" s="1"/>
  <c r="D4604" i="1"/>
  <c r="G4604" i="1" s="1"/>
  <c r="D4605" i="1"/>
  <c r="G4605" i="1" s="1"/>
  <c r="D4606" i="1"/>
  <c r="G4606" i="1" s="1"/>
  <c r="D4607" i="1"/>
  <c r="G4607" i="1" s="1"/>
  <c r="D4608" i="1"/>
  <c r="G4608" i="1" s="1"/>
  <c r="D4609" i="1"/>
  <c r="G4609" i="1" s="1"/>
  <c r="D4610" i="1"/>
  <c r="G4610" i="1" s="1"/>
  <c r="D4611" i="1"/>
  <c r="G4611" i="1" s="1"/>
  <c r="D4612" i="1"/>
  <c r="G4612" i="1" s="1"/>
  <c r="D4613" i="1"/>
  <c r="G4613" i="1" s="1"/>
  <c r="D4614" i="1"/>
  <c r="G4614" i="1" s="1"/>
  <c r="D4615" i="1"/>
  <c r="G4615" i="1" s="1"/>
  <c r="D4616" i="1"/>
  <c r="G4616" i="1" s="1"/>
  <c r="D4617" i="1"/>
  <c r="G4617" i="1" s="1"/>
  <c r="D4618" i="1"/>
  <c r="G4618" i="1" s="1"/>
  <c r="D4619" i="1"/>
  <c r="G4619" i="1" s="1"/>
  <c r="D4620" i="1"/>
  <c r="G4620" i="1" s="1"/>
  <c r="D4621" i="1"/>
  <c r="G4621" i="1" s="1"/>
  <c r="D4622" i="1"/>
  <c r="G4622" i="1" s="1"/>
  <c r="D4623" i="1"/>
  <c r="G4623" i="1" s="1"/>
  <c r="D4624" i="1"/>
  <c r="G4624" i="1" s="1"/>
  <c r="D4625" i="1"/>
  <c r="G4625" i="1" s="1"/>
  <c r="D4626" i="1"/>
  <c r="G4626" i="1" s="1"/>
  <c r="D4627" i="1"/>
  <c r="G4627" i="1" s="1"/>
  <c r="D4628" i="1"/>
  <c r="G4628" i="1" s="1"/>
  <c r="D4629" i="1"/>
  <c r="G4629" i="1" s="1"/>
  <c r="D4630" i="1"/>
  <c r="G4630" i="1" s="1"/>
  <c r="D4631" i="1"/>
  <c r="G4631" i="1" s="1"/>
  <c r="D4632" i="1"/>
  <c r="G4632" i="1" s="1"/>
  <c r="D4633" i="1"/>
  <c r="G4633" i="1" s="1"/>
  <c r="D4634" i="1"/>
  <c r="G4634" i="1" s="1"/>
  <c r="D4635" i="1"/>
  <c r="G4635" i="1" s="1"/>
  <c r="D4636" i="1"/>
  <c r="G4636" i="1" s="1"/>
  <c r="D4637" i="1"/>
  <c r="G4637" i="1" s="1"/>
  <c r="D4638" i="1"/>
  <c r="G4638" i="1" s="1"/>
  <c r="D4639" i="1"/>
  <c r="G4639" i="1" s="1"/>
  <c r="D4640" i="1"/>
  <c r="G4640" i="1" s="1"/>
  <c r="D4641" i="1"/>
  <c r="G4641" i="1" s="1"/>
  <c r="D4642" i="1"/>
  <c r="G4642" i="1" s="1"/>
  <c r="D4643" i="1"/>
  <c r="G4643" i="1" s="1"/>
  <c r="D4644" i="1"/>
  <c r="G4644" i="1" s="1"/>
  <c r="D4645" i="1"/>
  <c r="G4645" i="1" s="1"/>
  <c r="D4646" i="1"/>
  <c r="G4646" i="1" s="1"/>
  <c r="D4647" i="1"/>
  <c r="G4647" i="1" s="1"/>
  <c r="D4648" i="1"/>
  <c r="G4648" i="1" s="1"/>
  <c r="D4649" i="1"/>
  <c r="G4649" i="1" s="1"/>
  <c r="D4650" i="1"/>
  <c r="G4650" i="1" s="1"/>
  <c r="D4651" i="1"/>
  <c r="G4651" i="1" s="1"/>
  <c r="D4652" i="1"/>
  <c r="G4652" i="1" s="1"/>
  <c r="D4653" i="1"/>
  <c r="G4653" i="1" s="1"/>
  <c r="D4654" i="1"/>
  <c r="G4654" i="1" s="1"/>
  <c r="D4655" i="1"/>
  <c r="G4655" i="1" s="1"/>
  <c r="D4656" i="1"/>
  <c r="G4656" i="1" s="1"/>
  <c r="D4657" i="1"/>
  <c r="G4657" i="1" s="1"/>
  <c r="D4658" i="1"/>
  <c r="G4658" i="1" s="1"/>
  <c r="D4659" i="1"/>
  <c r="G4659" i="1" s="1"/>
  <c r="D4660" i="1"/>
  <c r="G4660" i="1" s="1"/>
  <c r="D4661" i="1"/>
  <c r="G4661" i="1" s="1"/>
  <c r="D4662" i="1"/>
  <c r="G4662" i="1" s="1"/>
  <c r="D4663" i="1"/>
  <c r="G4663" i="1" s="1"/>
  <c r="D4664" i="1"/>
  <c r="G4664" i="1" s="1"/>
  <c r="D4665" i="1"/>
  <c r="G4665" i="1" s="1"/>
  <c r="D4666" i="1"/>
  <c r="G4666" i="1" s="1"/>
  <c r="D4667" i="1"/>
  <c r="G4667" i="1" s="1"/>
  <c r="D4668" i="1"/>
  <c r="G4668" i="1" s="1"/>
  <c r="D4669" i="1"/>
  <c r="G4669" i="1" s="1"/>
  <c r="D4670" i="1"/>
  <c r="G4670" i="1" s="1"/>
  <c r="D4671" i="1"/>
  <c r="G4671" i="1" s="1"/>
  <c r="D4672" i="1"/>
  <c r="G4672" i="1" s="1"/>
  <c r="D4673" i="1"/>
  <c r="G4673" i="1" s="1"/>
  <c r="D4674" i="1"/>
  <c r="G4674" i="1" s="1"/>
  <c r="D4675" i="1"/>
  <c r="G4675" i="1" s="1"/>
  <c r="D4676" i="1"/>
  <c r="G4676" i="1" s="1"/>
  <c r="D4677" i="1"/>
  <c r="G4677" i="1" s="1"/>
  <c r="D4678" i="1"/>
  <c r="G4678" i="1" s="1"/>
  <c r="D4679" i="1"/>
  <c r="G4679" i="1" s="1"/>
  <c r="D4680" i="1"/>
  <c r="G4680" i="1" s="1"/>
  <c r="D4681" i="1"/>
  <c r="G4681" i="1" s="1"/>
  <c r="D4682" i="1"/>
  <c r="G4682" i="1" s="1"/>
  <c r="D4683" i="1"/>
  <c r="G4683" i="1" s="1"/>
  <c r="D4684" i="1"/>
  <c r="G4684" i="1" s="1"/>
  <c r="D4693" i="1"/>
  <c r="G4693" i="1" s="1"/>
  <c r="D4694" i="1"/>
  <c r="G4694" i="1" s="1"/>
  <c r="D4695" i="1"/>
  <c r="G4695" i="1" s="1"/>
  <c r="D4696" i="1"/>
  <c r="G4696" i="1" s="1"/>
  <c r="D4697" i="1"/>
  <c r="G4697" i="1" s="1"/>
  <c r="D4698" i="1"/>
  <c r="G4698" i="1" s="1"/>
  <c r="D4699" i="1"/>
  <c r="G4699" i="1" s="1"/>
  <c r="D4700" i="1"/>
  <c r="G4700" i="1" s="1"/>
  <c r="D4701" i="1"/>
  <c r="G4701" i="1" s="1"/>
  <c r="D4702" i="1"/>
  <c r="G4702" i="1" s="1"/>
  <c r="D4703" i="1"/>
  <c r="G4703" i="1" s="1"/>
  <c r="D4704" i="1"/>
  <c r="G4704" i="1" s="1"/>
  <c r="D4705" i="1"/>
  <c r="G4705" i="1" s="1"/>
  <c r="D4706" i="1"/>
  <c r="G4706" i="1" s="1"/>
  <c r="D4707" i="1"/>
  <c r="G4707" i="1" s="1"/>
  <c r="D4708" i="1"/>
  <c r="G4708" i="1" s="1"/>
  <c r="D4709" i="1"/>
  <c r="G4709" i="1" s="1"/>
  <c r="D4710" i="1"/>
  <c r="G4710" i="1" s="1"/>
  <c r="D4711" i="1"/>
  <c r="G4711" i="1" s="1"/>
  <c r="D4712" i="1"/>
  <c r="G4712" i="1" s="1"/>
  <c r="D4713" i="1"/>
  <c r="G4713" i="1" s="1"/>
  <c r="D4714" i="1"/>
  <c r="G4714" i="1" s="1"/>
  <c r="D4715" i="1"/>
  <c r="G4715" i="1" s="1"/>
  <c r="D4716" i="1"/>
  <c r="G4716" i="1" s="1"/>
  <c r="D4717" i="1"/>
  <c r="G4717" i="1" s="1"/>
  <c r="D4718" i="1"/>
  <c r="G4718" i="1" s="1"/>
  <c r="D4719" i="1"/>
  <c r="G4719" i="1" s="1"/>
  <c r="D4720" i="1"/>
  <c r="G4720" i="1" s="1"/>
  <c r="D4721" i="1"/>
  <c r="G4721" i="1" s="1"/>
  <c r="D4722" i="1"/>
  <c r="G4722" i="1" s="1"/>
  <c r="D4723" i="1"/>
  <c r="G4723" i="1" s="1"/>
  <c r="D4724" i="1"/>
  <c r="G4724" i="1" s="1"/>
  <c r="D4725" i="1"/>
  <c r="G4725" i="1" s="1"/>
  <c r="D4726" i="1"/>
  <c r="G4726" i="1" s="1"/>
  <c r="D4727" i="1"/>
  <c r="G4727" i="1" s="1"/>
  <c r="D4728" i="1"/>
  <c r="G4728" i="1" s="1"/>
  <c r="D4729" i="1"/>
  <c r="G4729" i="1" s="1"/>
  <c r="D4730" i="1"/>
  <c r="G4730" i="1" s="1"/>
  <c r="D4731" i="1"/>
  <c r="G4731" i="1" s="1"/>
  <c r="D4732" i="1"/>
  <c r="G4732" i="1" s="1"/>
  <c r="D4733" i="1"/>
  <c r="G4733" i="1" s="1"/>
  <c r="D4734" i="1"/>
  <c r="G4734" i="1" s="1"/>
  <c r="D4735" i="1"/>
  <c r="G4735" i="1" s="1"/>
  <c r="D4736" i="1"/>
  <c r="G4736" i="1" s="1"/>
  <c r="D4737" i="1"/>
  <c r="G4737" i="1" s="1"/>
  <c r="D4738" i="1"/>
  <c r="G4738" i="1" s="1"/>
  <c r="D4739" i="1"/>
  <c r="G4739" i="1" s="1"/>
  <c r="D4740" i="1"/>
  <c r="G4740" i="1" s="1"/>
  <c r="D4741" i="1"/>
  <c r="G4741" i="1" s="1"/>
  <c r="D4742" i="1"/>
  <c r="G4742" i="1" s="1"/>
  <c r="D4743" i="1"/>
  <c r="G4743" i="1" s="1"/>
  <c r="D4744" i="1"/>
  <c r="G4744" i="1" s="1"/>
  <c r="D4745" i="1"/>
  <c r="G4745" i="1" s="1"/>
  <c r="D4746" i="1"/>
  <c r="G4746" i="1" s="1"/>
  <c r="D4747" i="1"/>
  <c r="G4747" i="1" s="1"/>
  <c r="D4748" i="1"/>
  <c r="G4748" i="1" s="1"/>
  <c r="D4749" i="1"/>
  <c r="G4749" i="1" s="1"/>
  <c r="D4750" i="1"/>
  <c r="G4750" i="1" s="1"/>
  <c r="D4751" i="1"/>
  <c r="G4751" i="1" s="1"/>
  <c r="D4752" i="1"/>
  <c r="G4752" i="1" s="1"/>
  <c r="D4753" i="1"/>
  <c r="G4753" i="1" s="1"/>
  <c r="D4754" i="1"/>
  <c r="G4754" i="1" s="1"/>
  <c r="D4755" i="1"/>
  <c r="G4755" i="1" s="1"/>
  <c r="D4756" i="1"/>
  <c r="G4756" i="1" s="1"/>
  <c r="D4757" i="1"/>
  <c r="G4757" i="1" s="1"/>
  <c r="D4758" i="1"/>
  <c r="G4758" i="1" s="1"/>
  <c r="D4759" i="1"/>
  <c r="G4759" i="1" s="1"/>
  <c r="D4760" i="1"/>
  <c r="G4760" i="1" s="1"/>
  <c r="D4761" i="1"/>
  <c r="G4761" i="1" s="1"/>
  <c r="D4762" i="1"/>
  <c r="G4762" i="1" s="1"/>
  <c r="D4763" i="1"/>
  <c r="G4763" i="1" s="1"/>
  <c r="D4764" i="1"/>
  <c r="G4764" i="1" s="1"/>
  <c r="D4765" i="1"/>
  <c r="G4765" i="1" s="1"/>
  <c r="D4766" i="1"/>
  <c r="G4766" i="1" s="1"/>
  <c r="D4767" i="1"/>
  <c r="G4767" i="1" s="1"/>
  <c r="D4768" i="1"/>
  <c r="G4768" i="1" s="1"/>
  <c r="D4769" i="1"/>
  <c r="G4769" i="1" s="1"/>
  <c r="D4770" i="1"/>
  <c r="G4770" i="1" s="1"/>
  <c r="D4771" i="1"/>
  <c r="G4771" i="1" s="1"/>
  <c r="D4772" i="1"/>
  <c r="G4772" i="1" s="1"/>
  <c r="D4773" i="1"/>
  <c r="G4773" i="1" s="1"/>
  <c r="D4774" i="1"/>
  <c r="G4774" i="1" s="1"/>
  <c r="D4775" i="1"/>
  <c r="G4775" i="1" s="1"/>
  <c r="D4776" i="1"/>
  <c r="G4776" i="1" s="1"/>
  <c r="D4777" i="1"/>
  <c r="G4777" i="1" s="1"/>
  <c r="D4778" i="1"/>
  <c r="G4778" i="1" s="1"/>
  <c r="D4779" i="1"/>
  <c r="G4779" i="1" s="1"/>
  <c r="D4780" i="1"/>
  <c r="G4780" i="1" s="1"/>
  <c r="D4781" i="1"/>
  <c r="G4781" i="1" s="1"/>
  <c r="D4782" i="1"/>
  <c r="G4782" i="1" s="1"/>
  <c r="D4783" i="1"/>
  <c r="G4783" i="1" s="1"/>
  <c r="D4784" i="1"/>
  <c r="G4784" i="1" s="1"/>
  <c r="D4785" i="1"/>
  <c r="G4785" i="1" s="1"/>
  <c r="D4786" i="1"/>
  <c r="G4786" i="1" s="1"/>
  <c r="D4787" i="1"/>
  <c r="G4787" i="1" s="1"/>
  <c r="D4788" i="1"/>
  <c r="G4788" i="1" s="1"/>
  <c r="D4789" i="1"/>
  <c r="G4789" i="1" s="1"/>
  <c r="D4790" i="1"/>
  <c r="G4790" i="1" s="1"/>
  <c r="D4791" i="1"/>
  <c r="G4791" i="1" s="1"/>
  <c r="D4792" i="1"/>
  <c r="G4792" i="1" s="1"/>
  <c r="D4793" i="1"/>
  <c r="G4793" i="1" s="1"/>
  <c r="D4794" i="1"/>
  <c r="G4794" i="1" s="1"/>
  <c r="D4795" i="1"/>
  <c r="G4795" i="1" s="1"/>
  <c r="D4796" i="1"/>
  <c r="G4796" i="1" s="1"/>
  <c r="D4797" i="1"/>
  <c r="G4797" i="1" s="1"/>
  <c r="D4798" i="1"/>
  <c r="G4798" i="1" s="1"/>
  <c r="D4799" i="1"/>
  <c r="G4799" i="1" s="1"/>
  <c r="D4800" i="1"/>
  <c r="G4800" i="1" s="1"/>
  <c r="D4801" i="1"/>
  <c r="G4801" i="1" s="1"/>
  <c r="D4802" i="1"/>
  <c r="G4802" i="1" s="1"/>
  <c r="D4803" i="1"/>
  <c r="G4803" i="1" s="1"/>
  <c r="D4804" i="1"/>
  <c r="G4804" i="1" s="1"/>
  <c r="D4805" i="1"/>
  <c r="G4805" i="1" s="1"/>
  <c r="D4806" i="1"/>
  <c r="G4806" i="1" s="1"/>
  <c r="D4807" i="1"/>
  <c r="G4807" i="1" s="1"/>
  <c r="D4808" i="1"/>
  <c r="G4808" i="1" s="1"/>
  <c r="D4809" i="1"/>
  <c r="G4809" i="1" s="1"/>
  <c r="D4810" i="1"/>
  <c r="G4810" i="1" s="1"/>
  <c r="D4811" i="1"/>
  <c r="G4811" i="1" s="1"/>
  <c r="D4812" i="1"/>
  <c r="G4812" i="1" s="1"/>
  <c r="D4813" i="1"/>
  <c r="G4813" i="1" s="1"/>
  <c r="D4814" i="1"/>
  <c r="G4814" i="1" s="1"/>
  <c r="D4815" i="1"/>
  <c r="G4815" i="1" s="1"/>
  <c r="D4816" i="1"/>
  <c r="G4816" i="1" s="1"/>
  <c r="D4817" i="1"/>
  <c r="G4817" i="1" s="1"/>
  <c r="D4818" i="1"/>
  <c r="G4818" i="1" s="1"/>
  <c r="D4819" i="1"/>
  <c r="G4819" i="1" s="1"/>
  <c r="D4820" i="1"/>
  <c r="G4820" i="1" s="1"/>
  <c r="D4821" i="1"/>
  <c r="G4821" i="1" s="1"/>
  <c r="D4822" i="1"/>
  <c r="G4822" i="1" s="1"/>
  <c r="D4823" i="1"/>
  <c r="G4823" i="1" s="1"/>
  <c r="D4824" i="1"/>
  <c r="G4824" i="1" s="1"/>
  <c r="D4825" i="1"/>
  <c r="G4825" i="1" s="1"/>
  <c r="D4826" i="1"/>
  <c r="G4826" i="1" s="1"/>
  <c r="D4827" i="1"/>
  <c r="G4827" i="1" s="1"/>
  <c r="D4828" i="1"/>
  <c r="G4828" i="1" s="1"/>
  <c r="D4829" i="1"/>
  <c r="G4829" i="1" s="1"/>
  <c r="D4830" i="1"/>
  <c r="G4830" i="1" s="1"/>
  <c r="D4831" i="1"/>
  <c r="G4831" i="1" s="1"/>
  <c r="D4832" i="1"/>
  <c r="G4832" i="1" s="1"/>
  <c r="D4833" i="1"/>
  <c r="G4833" i="1" s="1"/>
  <c r="D4834" i="1"/>
  <c r="G4834" i="1" s="1"/>
  <c r="D4835" i="1"/>
  <c r="G4835" i="1" s="1"/>
  <c r="D4836" i="1"/>
  <c r="G4836" i="1" s="1"/>
  <c r="D4837" i="1"/>
  <c r="G4837" i="1" s="1"/>
  <c r="D4838" i="1"/>
  <c r="G4838" i="1" s="1"/>
  <c r="D4839" i="1"/>
  <c r="G4839" i="1" s="1"/>
  <c r="D4840" i="1"/>
  <c r="G4840" i="1" s="1"/>
  <c r="D4841" i="1"/>
  <c r="G4841" i="1" s="1"/>
  <c r="D4842" i="1"/>
  <c r="G4842" i="1" s="1"/>
  <c r="D4843" i="1"/>
  <c r="G4843" i="1" s="1"/>
  <c r="D4844" i="1"/>
  <c r="G4844" i="1" s="1"/>
  <c r="D4845" i="1"/>
  <c r="G4845" i="1" s="1"/>
  <c r="D4846" i="1"/>
  <c r="G4846" i="1" s="1"/>
  <c r="D4847" i="1"/>
  <c r="G4847" i="1" s="1"/>
  <c r="D4848" i="1"/>
  <c r="G4848" i="1" s="1"/>
  <c r="D4849" i="1"/>
  <c r="G4849" i="1" s="1"/>
  <c r="D4850" i="1"/>
  <c r="G4850" i="1" s="1"/>
  <c r="D4851" i="1"/>
  <c r="G4851" i="1" s="1"/>
  <c r="D4852" i="1"/>
  <c r="G4852" i="1" s="1"/>
  <c r="D4853" i="1"/>
  <c r="G4853" i="1" s="1"/>
  <c r="D4854" i="1"/>
  <c r="G4854" i="1" s="1"/>
  <c r="D4855" i="1"/>
  <c r="G4855" i="1" s="1"/>
  <c r="D4856" i="1"/>
  <c r="G4856" i="1" s="1"/>
  <c r="D4857" i="1"/>
  <c r="G4857" i="1" s="1"/>
  <c r="D4858" i="1"/>
  <c r="G4858" i="1" s="1"/>
  <c r="D4859" i="1"/>
  <c r="G4859" i="1" s="1"/>
  <c r="D4860" i="1"/>
  <c r="G4860" i="1" s="1"/>
  <c r="D4861" i="1"/>
  <c r="G4861" i="1" s="1"/>
  <c r="D4862" i="1"/>
  <c r="G4862" i="1" s="1"/>
  <c r="D4863" i="1"/>
  <c r="G4863" i="1" s="1"/>
  <c r="D4864" i="1"/>
  <c r="G4864" i="1" s="1"/>
  <c r="D4865" i="1"/>
  <c r="G4865" i="1" s="1"/>
  <c r="D4866" i="1"/>
  <c r="G4866" i="1" s="1"/>
  <c r="D4867" i="1"/>
  <c r="G4867" i="1" s="1"/>
  <c r="D4868" i="1"/>
  <c r="G4868" i="1" s="1"/>
  <c r="D4869" i="1"/>
  <c r="G4869" i="1" s="1"/>
  <c r="D4870" i="1"/>
  <c r="G4870" i="1" s="1"/>
  <c r="D4871" i="1"/>
  <c r="G4871" i="1" s="1"/>
  <c r="D4872" i="1"/>
  <c r="G4872" i="1" s="1"/>
  <c r="D4873" i="1"/>
  <c r="G4873" i="1" s="1"/>
  <c r="D4874" i="1"/>
  <c r="G4874" i="1" s="1"/>
  <c r="D4875" i="1"/>
  <c r="G4875" i="1" s="1"/>
  <c r="D4876" i="1"/>
  <c r="G4876" i="1" s="1"/>
  <c r="D4877" i="1"/>
  <c r="G4877" i="1" s="1"/>
  <c r="D4878" i="1"/>
  <c r="G4878" i="1" s="1"/>
  <c r="D4879" i="1"/>
  <c r="G4879" i="1" s="1"/>
  <c r="D4880" i="1"/>
  <c r="G4880" i="1" s="1"/>
  <c r="D4881" i="1"/>
  <c r="G4881" i="1" s="1"/>
  <c r="D4882" i="1"/>
  <c r="G4882" i="1" s="1"/>
  <c r="D4883" i="1"/>
  <c r="G4883" i="1" s="1"/>
  <c r="D4884" i="1"/>
  <c r="G4884" i="1" s="1"/>
  <c r="D4885" i="1"/>
  <c r="G4885" i="1" s="1"/>
  <c r="D4886" i="1"/>
  <c r="G4886" i="1" s="1"/>
  <c r="D4887" i="1"/>
  <c r="G4887" i="1" s="1"/>
  <c r="D4888" i="1"/>
  <c r="G4888" i="1" s="1"/>
  <c r="D4889" i="1"/>
  <c r="G4889" i="1" s="1"/>
  <c r="D4890" i="1"/>
  <c r="G4890" i="1" s="1"/>
  <c r="D4891" i="1"/>
  <c r="G4891" i="1" s="1"/>
  <c r="D4892" i="1"/>
  <c r="G4892" i="1" s="1"/>
  <c r="D4893" i="1"/>
  <c r="G4893" i="1" s="1"/>
  <c r="D4894" i="1"/>
  <c r="G4894" i="1" s="1"/>
  <c r="D4895" i="1"/>
  <c r="G4895" i="1" s="1"/>
  <c r="D4896" i="1"/>
  <c r="G4896" i="1" s="1"/>
  <c r="D4897" i="1"/>
  <c r="G4897" i="1" s="1"/>
  <c r="D4898" i="1"/>
  <c r="G4898" i="1" s="1"/>
  <c r="D4899" i="1"/>
  <c r="G4899" i="1" s="1"/>
  <c r="D4900" i="1"/>
  <c r="G4900" i="1" s="1"/>
  <c r="D4901" i="1"/>
  <c r="G4901" i="1" s="1"/>
  <c r="D4902" i="1"/>
  <c r="G4902" i="1" s="1"/>
  <c r="D4903" i="1"/>
  <c r="G4903" i="1" s="1"/>
  <c r="D4904" i="1"/>
  <c r="G4904" i="1" s="1"/>
  <c r="D4905" i="1"/>
  <c r="G4905" i="1" s="1"/>
  <c r="D4906" i="1"/>
  <c r="G4906" i="1" s="1"/>
  <c r="D4907" i="1"/>
  <c r="G4907" i="1" s="1"/>
  <c r="D4958" i="1"/>
  <c r="G4958" i="1" s="1"/>
  <c r="D4959" i="1"/>
  <c r="G4959" i="1" s="1"/>
  <c r="D4960" i="1"/>
  <c r="G4960" i="1" s="1"/>
  <c r="D4961" i="1"/>
  <c r="G4961" i="1" s="1"/>
  <c r="D4962" i="1"/>
  <c r="G4962" i="1" s="1"/>
  <c r="D4963" i="1"/>
  <c r="G4963" i="1" s="1"/>
  <c r="D4964" i="1"/>
  <c r="G4964" i="1" s="1"/>
  <c r="D4965" i="1"/>
  <c r="G4965" i="1" s="1"/>
  <c r="D4966" i="1"/>
  <c r="G4966" i="1" s="1"/>
  <c r="D4967" i="1"/>
  <c r="G4967" i="1" s="1"/>
  <c r="D4968" i="1"/>
  <c r="G4968" i="1" s="1"/>
  <c r="D4969" i="1"/>
  <c r="G4969" i="1" s="1"/>
  <c r="D4970" i="1"/>
  <c r="G4970" i="1" s="1"/>
  <c r="D4971" i="1"/>
  <c r="G4971" i="1" s="1"/>
  <c r="D4972" i="1"/>
  <c r="G4972" i="1" s="1"/>
  <c r="D4973" i="1"/>
  <c r="G4973" i="1" s="1"/>
  <c r="D4974" i="1"/>
  <c r="G4974" i="1" s="1"/>
  <c r="D4975" i="1"/>
  <c r="G4975" i="1" s="1"/>
  <c r="D4976" i="1"/>
  <c r="G4976" i="1" s="1"/>
  <c r="D4977" i="1"/>
  <c r="G4977" i="1" s="1"/>
  <c r="D4978" i="1"/>
  <c r="G4978" i="1" s="1"/>
  <c r="D4979" i="1"/>
  <c r="G4979" i="1" s="1"/>
  <c r="D4980" i="1"/>
  <c r="G4980" i="1" s="1"/>
  <c r="D4981" i="1"/>
  <c r="G4981" i="1" s="1"/>
  <c r="D4982" i="1"/>
  <c r="G4982" i="1" s="1"/>
  <c r="D4983" i="1"/>
  <c r="G4983" i="1" s="1"/>
  <c r="D4984" i="1"/>
  <c r="G4984" i="1" s="1"/>
  <c r="D4985" i="1"/>
  <c r="G4985" i="1" s="1"/>
  <c r="D4986" i="1"/>
  <c r="G4986" i="1" s="1"/>
  <c r="D4987" i="1"/>
  <c r="G4987" i="1" s="1"/>
  <c r="D4988" i="1"/>
  <c r="G4988" i="1" s="1"/>
  <c r="D4989" i="1"/>
  <c r="G4989" i="1" s="1"/>
  <c r="D4990" i="1"/>
  <c r="G4990" i="1" s="1"/>
  <c r="D4991" i="1"/>
  <c r="G4991" i="1" s="1"/>
  <c r="D4992" i="1"/>
  <c r="G4992" i="1" s="1"/>
  <c r="D4993" i="1"/>
  <c r="G4993" i="1" s="1"/>
  <c r="D4994" i="1"/>
  <c r="G4994" i="1" s="1"/>
  <c r="D4995" i="1"/>
  <c r="G4995" i="1" s="1"/>
  <c r="D4996" i="1"/>
  <c r="G4996" i="1" s="1"/>
  <c r="D4997" i="1"/>
  <c r="G4997" i="1" s="1"/>
  <c r="D4998" i="1"/>
  <c r="G4998" i="1" s="1"/>
  <c r="D4999" i="1"/>
  <c r="G4999" i="1" s="1"/>
  <c r="D5000" i="1"/>
  <c r="G5000" i="1" s="1"/>
  <c r="D5001" i="1"/>
  <c r="G5001" i="1" s="1"/>
  <c r="D5002" i="1"/>
  <c r="G5002" i="1" s="1"/>
  <c r="D5003" i="1"/>
  <c r="G5003" i="1" s="1"/>
  <c r="D5004" i="1"/>
  <c r="G5004" i="1" s="1"/>
  <c r="D5005" i="1"/>
  <c r="G5005" i="1" s="1"/>
  <c r="D5006" i="1"/>
  <c r="G5006" i="1" s="1"/>
  <c r="D5007" i="1"/>
  <c r="G5007" i="1" s="1"/>
  <c r="D5008" i="1"/>
  <c r="G5008" i="1" s="1"/>
  <c r="D5009" i="1"/>
  <c r="G5009" i="1" s="1"/>
  <c r="D5010" i="1"/>
  <c r="G5010" i="1" s="1"/>
  <c r="D5011" i="1"/>
  <c r="G5011" i="1" s="1"/>
  <c r="D5012" i="1"/>
  <c r="G5012" i="1" s="1"/>
  <c r="D5013" i="1"/>
  <c r="G5013" i="1" s="1"/>
  <c r="D5014" i="1"/>
  <c r="G5014" i="1" s="1"/>
  <c r="D5015" i="1"/>
  <c r="G5015" i="1" s="1"/>
  <c r="D5016" i="1"/>
  <c r="G5016" i="1" s="1"/>
  <c r="D5017" i="1"/>
  <c r="G5017" i="1" s="1"/>
  <c r="D5018" i="1"/>
  <c r="G5018" i="1" s="1"/>
  <c r="D5019" i="1"/>
  <c r="G5019" i="1" s="1"/>
  <c r="D5020" i="1"/>
  <c r="G5020" i="1" s="1"/>
  <c r="D5021" i="1"/>
  <c r="G5021" i="1" s="1"/>
  <c r="D5022" i="1"/>
  <c r="G5022" i="1" s="1"/>
  <c r="D5023" i="1"/>
  <c r="G5023" i="1" s="1"/>
  <c r="D5024" i="1"/>
  <c r="G5024" i="1" s="1"/>
  <c r="D5025" i="1"/>
  <c r="G5025" i="1" s="1"/>
  <c r="D5026" i="1"/>
  <c r="G5026" i="1" s="1"/>
  <c r="D5027" i="1"/>
  <c r="G5027" i="1" s="1"/>
  <c r="D5028" i="1"/>
  <c r="G5028" i="1" s="1"/>
  <c r="D5029" i="1"/>
  <c r="G5029" i="1" s="1"/>
  <c r="D5030" i="1"/>
  <c r="G5030" i="1" s="1"/>
  <c r="D5032" i="1"/>
  <c r="G5032" i="1" s="1"/>
  <c r="D5033" i="1"/>
  <c r="G5033" i="1" s="1"/>
  <c r="D5034" i="1"/>
  <c r="G5034" i="1" s="1"/>
  <c r="D5035" i="1"/>
  <c r="G5035" i="1" s="1"/>
  <c r="D5036" i="1"/>
  <c r="G5036" i="1" s="1"/>
  <c r="D5037" i="1"/>
  <c r="G5037" i="1" s="1"/>
  <c r="D5038" i="1"/>
  <c r="G5038" i="1" s="1"/>
  <c r="D5039" i="1"/>
  <c r="G5039" i="1" s="1"/>
  <c r="D5040" i="1"/>
  <c r="G5040" i="1" s="1"/>
  <c r="D5041" i="1"/>
  <c r="G5041" i="1" s="1"/>
  <c r="D5042" i="1"/>
  <c r="G5042" i="1" s="1"/>
  <c r="D5043" i="1"/>
  <c r="G5043" i="1" s="1"/>
  <c r="D5044" i="1"/>
  <c r="G5044" i="1" s="1"/>
  <c r="D5045" i="1"/>
  <c r="G5045" i="1" s="1"/>
  <c r="D5046" i="1"/>
  <c r="G5046" i="1" s="1"/>
  <c r="D5047" i="1"/>
  <c r="G5047" i="1" s="1"/>
  <c r="D5048" i="1"/>
  <c r="G5048" i="1" s="1"/>
  <c r="D5049" i="1"/>
  <c r="G5049" i="1" s="1"/>
  <c r="D5050" i="1"/>
  <c r="G5050" i="1" s="1"/>
  <c r="D5051" i="1"/>
  <c r="G5051" i="1" s="1"/>
  <c r="D5052" i="1"/>
  <c r="G5052" i="1" s="1"/>
  <c r="D5053" i="1"/>
  <c r="G5053" i="1" s="1"/>
  <c r="D5054" i="1"/>
  <c r="G5054" i="1" s="1"/>
  <c r="D5055" i="1"/>
  <c r="G5055" i="1" s="1"/>
  <c r="D5056" i="1"/>
  <c r="G5056" i="1" s="1"/>
  <c r="D5057" i="1"/>
  <c r="G5057" i="1" s="1"/>
  <c r="D5058" i="1"/>
  <c r="G5058" i="1" s="1"/>
  <c r="D5059" i="1"/>
  <c r="G5059" i="1" s="1"/>
  <c r="D5060" i="1"/>
  <c r="G5060" i="1" s="1"/>
  <c r="D5061" i="1"/>
  <c r="G5061" i="1" s="1"/>
  <c r="D5062" i="1"/>
  <c r="G5062" i="1" s="1"/>
  <c r="D5063" i="1"/>
  <c r="G5063" i="1" s="1"/>
  <c r="D5064" i="1"/>
  <c r="G5064" i="1" s="1"/>
  <c r="D5065" i="1"/>
  <c r="G5065" i="1" s="1"/>
  <c r="D5066" i="1"/>
  <c r="G5066" i="1" s="1"/>
  <c r="D5067" i="1"/>
  <c r="G5067" i="1" s="1"/>
  <c r="D5068" i="1"/>
  <c r="G5068" i="1" s="1"/>
  <c r="D5069" i="1"/>
  <c r="G5069" i="1" s="1"/>
  <c r="D5070" i="1"/>
  <c r="G5070" i="1" s="1"/>
  <c r="D5071" i="1"/>
  <c r="G5071" i="1" s="1"/>
  <c r="D5072" i="1"/>
  <c r="G5072" i="1" s="1"/>
  <c r="D5073" i="1"/>
  <c r="G5073" i="1" s="1"/>
  <c r="D5074" i="1"/>
  <c r="G5074" i="1" s="1"/>
  <c r="D5075" i="1"/>
  <c r="G5075" i="1" s="1"/>
  <c r="D5076" i="1"/>
  <c r="G5076" i="1" s="1"/>
  <c r="D5077" i="1"/>
  <c r="G5077" i="1" s="1"/>
  <c r="D5078" i="1"/>
  <c r="G5078" i="1" s="1"/>
  <c r="D5079" i="1"/>
  <c r="G5079" i="1" s="1"/>
  <c r="D5080" i="1"/>
  <c r="G5080" i="1" s="1"/>
  <c r="D5081" i="1"/>
  <c r="G5081" i="1" s="1"/>
  <c r="D5082" i="1"/>
  <c r="G5082" i="1" s="1"/>
  <c r="D5083" i="1"/>
  <c r="G5083" i="1" s="1"/>
  <c r="D5084" i="1"/>
  <c r="G5084" i="1" s="1"/>
  <c r="D5085" i="1"/>
  <c r="G5085" i="1" s="1"/>
  <c r="D5086" i="1"/>
  <c r="G5086" i="1" s="1"/>
  <c r="D5087" i="1"/>
  <c r="G5087" i="1" s="1"/>
  <c r="D5088" i="1"/>
  <c r="G5088" i="1" s="1"/>
  <c r="D5089" i="1"/>
  <c r="G5089" i="1" s="1"/>
  <c r="D5090" i="1"/>
  <c r="G5090" i="1" s="1"/>
  <c r="D5091" i="1"/>
  <c r="G5091" i="1" s="1"/>
  <c r="D5092" i="1"/>
  <c r="G5092" i="1" s="1"/>
  <c r="D5093" i="1"/>
  <c r="G5093" i="1" s="1"/>
  <c r="D5094" i="1"/>
  <c r="G5094" i="1" s="1"/>
  <c r="D5095" i="1"/>
  <c r="G5095" i="1" s="1"/>
  <c r="D5096" i="1"/>
  <c r="G5096" i="1" s="1"/>
  <c r="D5097" i="1"/>
  <c r="G5097" i="1" s="1"/>
  <c r="D5098" i="1"/>
  <c r="G5098" i="1" s="1"/>
  <c r="D5099" i="1"/>
  <c r="G5099" i="1" s="1"/>
  <c r="D5100" i="1"/>
  <c r="G5100" i="1" s="1"/>
  <c r="D5101" i="1"/>
  <c r="G5101" i="1" s="1"/>
  <c r="D5102" i="1"/>
  <c r="G5102" i="1" s="1"/>
  <c r="D5103" i="1"/>
  <c r="G5103" i="1" s="1"/>
  <c r="D5104" i="1"/>
  <c r="G5104" i="1" s="1"/>
  <c r="D5105" i="1"/>
  <c r="G5105" i="1" s="1"/>
  <c r="D5106" i="1"/>
  <c r="G5106" i="1" s="1"/>
  <c r="D5107" i="1"/>
  <c r="G5107" i="1" s="1"/>
  <c r="D5108" i="1"/>
  <c r="G5108" i="1" s="1"/>
  <c r="D5109" i="1"/>
  <c r="G5109" i="1" s="1"/>
  <c r="D5110" i="1"/>
  <c r="G5110" i="1" s="1"/>
  <c r="D5111" i="1"/>
  <c r="G5111" i="1" s="1"/>
  <c r="D5112" i="1"/>
  <c r="G5112" i="1" s="1"/>
  <c r="D5113" i="1"/>
  <c r="G5113" i="1" s="1"/>
  <c r="D5114" i="1"/>
  <c r="G5114" i="1" s="1"/>
  <c r="D5115" i="1"/>
  <c r="G5115" i="1" s="1"/>
  <c r="D5116" i="1"/>
  <c r="G5116" i="1" s="1"/>
  <c r="D5117" i="1"/>
  <c r="G5117" i="1" s="1"/>
  <c r="D5118" i="1"/>
  <c r="G5118" i="1" s="1"/>
  <c r="D5119" i="1"/>
  <c r="G5119" i="1" s="1"/>
  <c r="D5120" i="1"/>
  <c r="G5120" i="1" s="1"/>
  <c r="D5121" i="1"/>
  <c r="G5121" i="1" s="1"/>
  <c r="D5122" i="1"/>
  <c r="G5122" i="1" s="1"/>
  <c r="D5123" i="1"/>
  <c r="G5123" i="1" s="1"/>
  <c r="D5124" i="1"/>
  <c r="G5124" i="1" s="1"/>
  <c r="D5125" i="1"/>
  <c r="G5125" i="1" s="1"/>
  <c r="D5126" i="1"/>
  <c r="G5126" i="1" s="1"/>
  <c r="D5127" i="1"/>
  <c r="G5127" i="1" s="1"/>
  <c r="D5128" i="1"/>
  <c r="G5128" i="1" s="1"/>
  <c r="D5129" i="1"/>
  <c r="G5129" i="1" s="1"/>
  <c r="D5130" i="1"/>
  <c r="G5130" i="1" s="1"/>
  <c r="D5406" i="1"/>
  <c r="G5406" i="1" s="1"/>
  <c r="D5407" i="1"/>
  <c r="G5407" i="1" s="1"/>
  <c r="D5408" i="1"/>
  <c r="G5408" i="1" s="1"/>
  <c r="D5409" i="1"/>
  <c r="G5409" i="1" s="1"/>
  <c r="D5410" i="1"/>
  <c r="G5410" i="1" s="1"/>
  <c r="D5411" i="1"/>
  <c r="G5411" i="1" s="1"/>
  <c r="D5412" i="1"/>
  <c r="G5412" i="1" s="1"/>
  <c r="D5413" i="1"/>
  <c r="G5413" i="1" s="1"/>
  <c r="D5414" i="1"/>
  <c r="G5414" i="1" s="1"/>
  <c r="D5415" i="1"/>
  <c r="G5415" i="1" s="1"/>
  <c r="D5416" i="1"/>
  <c r="G5416" i="1" s="1"/>
  <c r="D5417" i="1"/>
  <c r="G5417" i="1" s="1"/>
  <c r="D5418" i="1"/>
  <c r="G5418" i="1" s="1"/>
  <c r="D5419" i="1"/>
  <c r="G5419" i="1" s="1"/>
  <c r="D5420" i="1"/>
  <c r="G5420" i="1" s="1"/>
  <c r="D5421" i="1"/>
  <c r="G5421" i="1" s="1"/>
  <c r="D5422" i="1"/>
  <c r="G5422" i="1" s="1"/>
  <c r="D5423" i="1"/>
  <c r="G5423" i="1" s="1"/>
  <c r="D5424" i="1"/>
  <c r="G5424" i="1" s="1"/>
  <c r="D5425" i="1"/>
  <c r="G5425" i="1" s="1"/>
  <c r="D5426" i="1"/>
  <c r="G5426" i="1" s="1"/>
  <c r="D5427" i="1"/>
  <c r="G5427" i="1" s="1"/>
  <c r="D5428" i="1"/>
  <c r="G5428" i="1" s="1"/>
  <c r="D5429" i="1"/>
  <c r="G5429" i="1" s="1"/>
  <c r="D5430" i="1"/>
  <c r="G5430" i="1" s="1"/>
  <c r="D5431" i="1"/>
  <c r="G5431" i="1" s="1"/>
  <c r="D5432" i="1"/>
  <c r="G5432" i="1" s="1"/>
  <c r="D5433" i="1"/>
  <c r="G5433" i="1" s="1"/>
  <c r="D5434" i="1"/>
  <c r="G5434" i="1" s="1"/>
  <c r="D5435" i="1"/>
  <c r="G5435" i="1" s="1"/>
  <c r="D5436" i="1"/>
  <c r="G5436" i="1" s="1"/>
  <c r="D5437" i="1"/>
  <c r="G5437" i="1" s="1"/>
  <c r="D5438" i="1"/>
  <c r="G5438" i="1" s="1"/>
  <c r="D5439" i="1"/>
  <c r="G5439" i="1" s="1"/>
  <c r="D5440" i="1"/>
  <c r="G5440" i="1" s="1"/>
  <c r="D5441" i="1"/>
  <c r="G5441" i="1" s="1"/>
  <c r="D5442" i="1"/>
  <c r="G5442" i="1" s="1"/>
  <c r="D5443" i="1"/>
  <c r="G5443" i="1" s="1"/>
  <c r="D5444" i="1"/>
  <c r="G5444" i="1" s="1"/>
  <c r="D5445" i="1"/>
  <c r="G5445" i="1" s="1"/>
  <c r="D5446" i="1"/>
  <c r="G5446" i="1" s="1"/>
  <c r="D5447" i="1"/>
  <c r="G5447" i="1" s="1"/>
  <c r="D5448" i="1"/>
  <c r="G5448" i="1" s="1"/>
  <c r="D5449" i="1"/>
  <c r="G5449" i="1" s="1"/>
  <c r="D5450" i="1"/>
  <c r="G5450" i="1" s="1"/>
  <c r="D5451" i="1"/>
  <c r="G5451" i="1" s="1"/>
  <c r="D5452" i="1"/>
  <c r="G5452" i="1" s="1"/>
  <c r="D5453" i="1"/>
  <c r="G5453" i="1" s="1"/>
  <c r="D5454" i="1"/>
  <c r="G5454" i="1" s="1"/>
  <c r="D5455" i="1"/>
  <c r="G5455" i="1" s="1"/>
  <c r="D5456" i="1"/>
  <c r="G5456" i="1" s="1"/>
  <c r="D5457" i="1"/>
  <c r="G5457" i="1" s="1"/>
  <c r="D5458" i="1"/>
  <c r="G5458" i="1" s="1"/>
  <c r="D5459" i="1"/>
  <c r="G5459" i="1" s="1"/>
  <c r="D5460" i="1"/>
  <c r="G5460" i="1" s="1"/>
  <c r="D5461" i="1"/>
  <c r="G5461" i="1" s="1"/>
  <c r="D5462" i="1"/>
  <c r="G5462" i="1" s="1"/>
  <c r="D5463" i="1"/>
  <c r="G5463" i="1" s="1"/>
  <c r="D5464" i="1"/>
  <c r="G5464" i="1" s="1"/>
  <c r="D5465" i="1"/>
  <c r="G5465" i="1" s="1"/>
  <c r="D5466" i="1"/>
  <c r="G5466" i="1" s="1"/>
  <c r="D5467" i="1"/>
  <c r="G5467" i="1" s="1"/>
  <c r="D5468" i="1"/>
  <c r="G5468" i="1" s="1"/>
  <c r="D5469" i="1"/>
  <c r="G5469" i="1" s="1"/>
  <c r="D5470" i="1"/>
  <c r="G5470" i="1" s="1"/>
  <c r="D5471" i="1"/>
  <c r="G5471" i="1" s="1"/>
  <c r="D5472" i="1"/>
  <c r="G5472" i="1" s="1"/>
  <c r="D5473" i="1"/>
  <c r="G5473" i="1" s="1"/>
  <c r="D5474" i="1"/>
  <c r="G5474" i="1" s="1"/>
  <c r="D5475" i="1"/>
  <c r="G5475" i="1" s="1"/>
  <c r="D5476" i="1"/>
  <c r="G5476" i="1" s="1"/>
  <c r="D5477" i="1"/>
  <c r="G5477" i="1" s="1"/>
  <c r="D5478" i="1"/>
  <c r="G5478" i="1" s="1"/>
  <c r="D5479" i="1"/>
  <c r="G5479" i="1" s="1"/>
  <c r="D5480" i="1"/>
  <c r="G5480" i="1" s="1"/>
  <c r="D5481" i="1"/>
  <c r="G5481" i="1" s="1"/>
  <c r="D5482" i="1"/>
  <c r="G5482" i="1" s="1"/>
  <c r="D5483" i="1"/>
  <c r="G5483" i="1" s="1"/>
  <c r="D5484" i="1"/>
  <c r="G5484" i="1" s="1"/>
  <c r="D5485" i="1"/>
  <c r="G5485" i="1" s="1"/>
  <c r="D5486" i="1"/>
  <c r="G5486" i="1" s="1"/>
  <c r="D5487" i="1"/>
  <c r="G5487" i="1" s="1"/>
  <c r="D5488" i="1"/>
  <c r="G5488" i="1" s="1"/>
  <c r="D5489" i="1"/>
  <c r="G5489" i="1" s="1"/>
  <c r="D5490" i="1"/>
  <c r="G5490" i="1" s="1"/>
  <c r="D5491" i="1"/>
  <c r="G5491" i="1" s="1"/>
  <c r="D5492" i="1"/>
  <c r="G5492" i="1" s="1"/>
  <c r="D5493" i="1"/>
  <c r="G5493" i="1" s="1"/>
  <c r="D5494" i="1"/>
  <c r="G5494" i="1" s="1"/>
  <c r="D5495" i="1"/>
  <c r="G5495" i="1" s="1"/>
  <c r="D5496" i="1"/>
  <c r="G5496" i="1" s="1"/>
  <c r="D5497" i="1"/>
  <c r="G5497" i="1" s="1"/>
  <c r="D5498" i="1"/>
  <c r="G5498" i="1" s="1"/>
  <c r="D5499" i="1"/>
  <c r="G5499" i="1" s="1"/>
  <c r="D5500" i="1"/>
  <c r="G5500" i="1" s="1"/>
  <c r="D5501" i="1"/>
  <c r="G5501" i="1" s="1"/>
  <c r="D5502" i="1"/>
  <c r="G5502" i="1" s="1"/>
  <c r="D5503" i="1"/>
  <c r="G5503" i="1" s="1"/>
  <c r="D5504" i="1"/>
  <c r="G5504" i="1" s="1"/>
  <c r="D5505" i="1"/>
  <c r="G5505" i="1" s="1"/>
  <c r="D5506" i="1"/>
  <c r="G5506" i="1" s="1"/>
  <c r="D5507" i="1"/>
  <c r="G5507" i="1" s="1"/>
  <c r="D5508" i="1"/>
  <c r="G5508" i="1" s="1"/>
  <c r="D5509" i="1"/>
  <c r="G5509" i="1" s="1"/>
  <c r="D5510" i="1"/>
  <c r="G5510" i="1" s="1"/>
  <c r="D5511" i="1"/>
  <c r="G5511" i="1" s="1"/>
  <c r="D5512" i="1"/>
  <c r="G5512" i="1" s="1"/>
  <c r="D5513" i="1"/>
  <c r="G5513" i="1" s="1"/>
  <c r="D5514" i="1"/>
  <c r="G5514" i="1" s="1"/>
  <c r="D5515" i="1"/>
  <c r="G5515" i="1" s="1"/>
  <c r="D5516" i="1"/>
  <c r="G5516" i="1" s="1"/>
  <c r="D5517" i="1"/>
  <c r="G5517" i="1" s="1"/>
  <c r="D5518" i="1"/>
  <c r="G5518" i="1" s="1"/>
  <c r="D5519" i="1"/>
  <c r="G5519" i="1" s="1"/>
  <c r="D5520" i="1"/>
  <c r="G5520" i="1" s="1"/>
  <c r="D5521" i="1"/>
  <c r="G5521" i="1" s="1"/>
  <c r="D5522" i="1"/>
  <c r="G5522" i="1" s="1"/>
  <c r="D5523" i="1"/>
  <c r="G5523" i="1" s="1"/>
  <c r="D5524" i="1"/>
  <c r="G5524" i="1" s="1"/>
  <c r="D5525" i="1"/>
  <c r="G5525" i="1" s="1"/>
  <c r="D5526" i="1"/>
  <c r="G5526" i="1" s="1"/>
  <c r="D5527" i="1"/>
  <c r="G5527" i="1" s="1"/>
  <c r="D5528" i="1"/>
  <c r="G5528" i="1" s="1"/>
  <c r="D5529" i="1"/>
  <c r="G5529" i="1" s="1"/>
  <c r="D5530" i="1"/>
  <c r="G5530" i="1" s="1"/>
  <c r="D5531" i="1"/>
  <c r="G5531" i="1" s="1"/>
  <c r="D5532" i="1"/>
  <c r="G5532" i="1" s="1"/>
  <c r="D5533" i="1"/>
  <c r="G5533" i="1" s="1"/>
  <c r="D5534" i="1"/>
  <c r="G5534" i="1" s="1"/>
  <c r="D5535" i="1"/>
  <c r="G5535" i="1" s="1"/>
  <c r="D5536" i="1"/>
  <c r="G5536" i="1" s="1"/>
  <c r="D5537" i="1"/>
  <c r="G5537" i="1" s="1"/>
  <c r="D5538" i="1"/>
  <c r="G5538" i="1" s="1"/>
  <c r="D5539" i="1"/>
  <c r="G5539" i="1" s="1"/>
  <c r="D5540" i="1"/>
  <c r="G5540" i="1" s="1"/>
  <c r="D5541" i="1"/>
  <c r="G5541" i="1" s="1"/>
  <c r="D5542" i="1"/>
  <c r="G5542" i="1" s="1"/>
  <c r="D5543" i="1"/>
  <c r="G5543" i="1" s="1"/>
  <c r="D5544" i="1"/>
  <c r="G5544" i="1" s="1"/>
  <c r="D5545" i="1"/>
  <c r="G5545" i="1" s="1"/>
  <c r="D5546" i="1"/>
  <c r="G5546" i="1" s="1"/>
  <c r="D5547" i="1"/>
  <c r="G5547" i="1" s="1"/>
  <c r="D5548" i="1"/>
  <c r="G5548" i="1" s="1"/>
  <c r="D5549" i="1"/>
  <c r="G5549" i="1" s="1"/>
  <c r="D5550" i="1"/>
  <c r="G5550" i="1" s="1"/>
  <c r="D5551" i="1"/>
  <c r="G5551" i="1" s="1"/>
  <c r="D5552" i="1"/>
  <c r="G5552" i="1" s="1"/>
  <c r="D5553" i="1"/>
  <c r="G5553" i="1" s="1"/>
  <c r="D5554" i="1"/>
  <c r="G5554" i="1" s="1"/>
  <c r="D5555" i="1"/>
  <c r="G5555" i="1" s="1"/>
  <c r="D5556" i="1"/>
  <c r="G5556" i="1" s="1"/>
  <c r="D5557" i="1"/>
  <c r="G5557" i="1" s="1"/>
  <c r="D5558" i="1"/>
  <c r="G5558" i="1" s="1"/>
  <c r="D5559" i="1"/>
  <c r="G5559" i="1" s="1"/>
  <c r="D5560" i="1"/>
  <c r="G5560" i="1" s="1"/>
  <c r="D5561" i="1"/>
  <c r="G5561" i="1" s="1"/>
  <c r="D5562" i="1"/>
  <c r="G5562" i="1" s="1"/>
  <c r="D5563" i="1"/>
  <c r="G5563" i="1" s="1"/>
  <c r="D5564" i="1"/>
  <c r="G5564" i="1" s="1"/>
  <c r="D5565" i="1"/>
  <c r="G5565" i="1" s="1"/>
  <c r="D5566" i="1"/>
  <c r="G5566" i="1" s="1"/>
  <c r="D5567" i="1"/>
  <c r="G5567" i="1" s="1"/>
  <c r="D5568" i="1"/>
  <c r="G5568" i="1" s="1"/>
  <c r="D5569" i="1"/>
  <c r="G5569" i="1" s="1"/>
  <c r="D5570" i="1"/>
  <c r="G5570" i="1" s="1"/>
  <c r="D5571" i="1"/>
  <c r="G5571" i="1" s="1"/>
  <c r="D5572" i="1"/>
  <c r="G5572" i="1" s="1"/>
  <c r="D5573" i="1"/>
  <c r="G5573" i="1" s="1"/>
  <c r="D5574" i="1"/>
  <c r="G5574" i="1" s="1"/>
  <c r="D5575" i="1"/>
  <c r="G5575" i="1" s="1"/>
  <c r="D5576" i="1"/>
  <c r="G5576" i="1" s="1"/>
  <c r="D5601" i="1"/>
  <c r="G5601" i="1" s="1"/>
  <c r="D5602" i="1"/>
  <c r="G5602" i="1" s="1"/>
  <c r="D5603" i="1"/>
  <c r="G5603" i="1" s="1"/>
  <c r="D5604" i="1"/>
  <c r="G5604" i="1" s="1"/>
  <c r="D5605" i="1"/>
  <c r="G5605" i="1" s="1"/>
  <c r="D5606" i="1"/>
  <c r="G5606" i="1" s="1"/>
  <c r="D5607" i="1"/>
  <c r="G5607" i="1" s="1"/>
  <c r="D5608" i="1"/>
  <c r="G5608" i="1" s="1"/>
  <c r="D5609" i="1"/>
  <c r="G5609" i="1" s="1"/>
  <c r="D5610" i="1"/>
  <c r="G5610" i="1" s="1"/>
  <c r="D5611" i="1"/>
  <c r="G5611" i="1" s="1"/>
  <c r="D5612" i="1"/>
  <c r="G5612" i="1" s="1"/>
  <c r="D5613" i="1"/>
  <c r="G5613" i="1" s="1"/>
  <c r="D5614" i="1"/>
  <c r="G5614" i="1" s="1"/>
  <c r="D5615" i="1"/>
  <c r="G5615" i="1" s="1"/>
  <c r="D5616" i="1"/>
  <c r="G5616" i="1" s="1"/>
  <c r="D5617" i="1"/>
  <c r="G5617" i="1" s="1"/>
  <c r="D5618" i="1"/>
  <c r="G5618" i="1" s="1"/>
  <c r="D5619" i="1"/>
  <c r="G5619" i="1" s="1"/>
  <c r="D5620" i="1"/>
  <c r="G5620" i="1" s="1"/>
  <c r="D5621" i="1"/>
  <c r="G5621" i="1" s="1"/>
  <c r="D5622" i="1"/>
  <c r="G5622" i="1" s="1"/>
  <c r="D5623" i="1"/>
  <c r="G5623" i="1" s="1"/>
  <c r="D5624" i="1"/>
  <c r="G5624" i="1" s="1"/>
  <c r="D5625" i="1"/>
  <c r="G5625" i="1" s="1"/>
  <c r="D5626" i="1"/>
  <c r="G5626" i="1" s="1"/>
  <c r="D5627" i="1"/>
  <c r="G5627" i="1" s="1"/>
  <c r="D5628" i="1"/>
  <c r="G5628" i="1" s="1"/>
  <c r="D5629" i="1"/>
  <c r="G5629" i="1" s="1"/>
  <c r="D5630" i="1"/>
  <c r="G5630" i="1" s="1"/>
  <c r="D5631" i="1"/>
  <c r="G5631" i="1" s="1"/>
  <c r="D5632" i="1"/>
  <c r="G5632" i="1" s="1"/>
  <c r="D5633" i="1"/>
  <c r="G5633" i="1" s="1"/>
  <c r="D5634" i="1"/>
  <c r="G5634" i="1" s="1"/>
  <c r="D5635" i="1"/>
  <c r="G5635" i="1" s="1"/>
  <c r="D5636" i="1"/>
  <c r="G5636" i="1" s="1"/>
  <c r="D5637" i="1"/>
  <c r="G5637" i="1" s="1"/>
  <c r="D5638" i="1"/>
  <c r="G5638" i="1" s="1"/>
  <c r="D5639" i="1"/>
  <c r="G5639" i="1" s="1"/>
  <c r="D5640" i="1"/>
  <c r="G5640" i="1" s="1"/>
  <c r="D5641" i="1"/>
  <c r="G5641" i="1" s="1"/>
  <c r="D5642" i="1"/>
  <c r="G5642" i="1" s="1"/>
  <c r="D5643" i="1"/>
  <c r="G5643" i="1" s="1"/>
  <c r="D5644" i="1"/>
  <c r="G5644" i="1" s="1"/>
  <c r="D5645" i="1"/>
  <c r="G5645" i="1" s="1"/>
  <c r="D5646" i="1"/>
  <c r="G5646" i="1" s="1"/>
  <c r="D5647" i="1"/>
  <c r="G5647" i="1" s="1"/>
  <c r="D5648" i="1"/>
  <c r="G5648" i="1" s="1"/>
  <c r="D5649" i="1"/>
  <c r="G5649" i="1" s="1"/>
  <c r="D5650" i="1"/>
  <c r="G5650" i="1" s="1"/>
  <c r="D5651" i="1"/>
  <c r="G5651" i="1" s="1"/>
  <c r="D5652" i="1"/>
  <c r="G5652" i="1" s="1"/>
  <c r="D5653" i="1"/>
  <c r="G5653" i="1" s="1"/>
  <c r="D5654" i="1"/>
  <c r="G5654" i="1" s="1"/>
  <c r="D5655" i="1"/>
  <c r="G5655" i="1" s="1"/>
  <c r="D5656" i="1"/>
  <c r="G5656" i="1" s="1"/>
  <c r="D5657" i="1"/>
  <c r="G5657" i="1" s="1"/>
  <c r="D5658" i="1"/>
  <c r="G5658" i="1" s="1"/>
  <c r="D5659" i="1"/>
  <c r="G5659" i="1" s="1"/>
  <c r="D5660" i="1"/>
  <c r="G5660" i="1" s="1"/>
  <c r="D5661" i="1"/>
  <c r="G5661" i="1" s="1"/>
  <c r="D5662" i="1"/>
  <c r="G5662" i="1" s="1"/>
  <c r="D5663" i="1"/>
  <c r="G5663" i="1" s="1"/>
  <c r="D5664" i="1"/>
  <c r="G5664" i="1" s="1"/>
  <c r="D5665" i="1"/>
  <c r="G5665" i="1" s="1"/>
  <c r="D5666" i="1"/>
  <c r="G5666" i="1" s="1"/>
  <c r="D5667" i="1"/>
  <c r="G5667" i="1" s="1"/>
  <c r="D5668" i="1"/>
  <c r="G5668" i="1" s="1"/>
  <c r="D5669" i="1"/>
  <c r="G5669" i="1" s="1"/>
  <c r="D5670" i="1"/>
  <c r="G5670" i="1" s="1"/>
  <c r="D5671" i="1"/>
  <c r="G5671" i="1" s="1"/>
  <c r="D5672" i="1"/>
  <c r="G5672" i="1" s="1"/>
  <c r="D5673" i="1"/>
  <c r="G5673" i="1" s="1"/>
  <c r="D5674" i="1"/>
  <c r="G5674" i="1" s="1"/>
  <c r="D5675" i="1"/>
  <c r="D5677" i="1"/>
  <c r="G5677" i="1" s="1"/>
  <c r="D5678" i="1"/>
  <c r="G5678" i="1" s="1"/>
  <c r="D5679" i="1"/>
  <c r="G5679" i="1" s="1"/>
  <c r="D5680" i="1"/>
  <c r="G5680" i="1" s="1"/>
  <c r="D5681" i="1"/>
  <c r="G5681" i="1" s="1"/>
  <c r="D5682" i="1"/>
  <c r="G5682" i="1" s="1"/>
  <c r="D5683" i="1"/>
  <c r="G5683" i="1" s="1"/>
  <c r="D5684" i="1"/>
  <c r="G5684" i="1" s="1"/>
  <c r="D5685" i="1"/>
  <c r="G5685" i="1" s="1"/>
  <c r="D5686" i="1"/>
  <c r="G5686" i="1" s="1"/>
  <c r="D5687" i="1"/>
  <c r="G5687" i="1" s="1"/>
  <c r="D5688" i="1"/>
  <c r="G5688" i="1" s="1"/>
  <c r="D5689" i="1"/>
  <c r="G5689" i="1" s="1"/>
  <c r="D5690" i="1"/>
  <c r="G5690" i="1" s="1"/>
  <c r="D5691" i="1"/>
  <c r="G5691" i="1" s="1"/>
  <c r="D5692" i="1"/>
  <c r="G5692" i="1" s="1"/>
  <c r="D5693" i="1"/>
  <c r="G5693" i="1" s="1"/>
  <c r="D5694" i="1"/>
  <c r="G5694" i="1" s="1"/>
  <c r="D5695" i="1"/>
  <c r="G5695" i="1" s="1"/>
  <c r="D5696" i="1"/>
  <c r="G5696" i="1" s="1"/>
  <c r="D5697" i="1"/>
  <c r="G5697" i="1" s="1"/>
  <c r="D5698" i="1"/>
  <c r="G5698" i="1" s="1"/>
  <c r="D5699" i="1"/>
  <c r="G5699" i="1" s="1"/>
  <c r="D5700" i="1"/>
  <c r="G5700" i="1" s="1"/>
  <c r="D5701" i="1"/>
  <c r="G5701" i="1" s="1"/>
  <c r="D5702" i="1"/>
  <c r="G5702" i="1" s="1"/>
  <c r="D5703" i="1"/>
  <c r="G5703" i="1" s="1"/>
  <c r="D5704" i="1"/>
  <c r="G5704" i="1" s="1"/>
  <c r="D5705" i="1"/>
  <c r="G5705" i="1" s="1"/>
  <c r="D5706" i="1"/>
  <c r="G5706" i="1" s="1"/>
  <c r="D5707" i="1"/>
  <c r="G5707" i="1" s="1"/>
  <c r="D5708" i="1"/>
  <c r="G5708" i="1" s="1"/>
  <c r="D5709" i="1"/>
  <c r="G5709" i="1" s="1"/>
  <c r="D5710" i="1"/>
  <c r="G5710" i="1" s="1"/>
  <c r="D5711" i="1"/>
  <c r="G5711" i="1" s="1"/>
  <c r="D5712" i="1"/>
  <c r="G5712" i="1" s="1"/>
  <c r="D5713" i="1"/>
  <c r="G5713" i="1" s="1"/>
  <c r="D5714" i="1"/>
  <c r="G5714" i="1" s="1"/>
  <c r="D5715" i="1"/>
  <c r="G5715" i="1" s="1"/>
  <c r="D5716" i="1"/>
  <c r="G5716" i="1" s="1"/>
  <c r="D5717" i="1"/>
  <c r="G5717" i="1" s="1"/>
  <c r="D5718" i="1"/>
  <c r="G5718" i="1" s="1"/>
  <c r="D5719" i="1"/>
  <c r="G5719" i="1" s="1"/>
  <c r="D5720" i="1"/>
  <c r="G5720" i="1" s="1"/>
  <c r="D5721" i="1"/>
  <c r="G5721" i="1" s="1"/>
  <c r="D5722" i="1"/>
  <c r="G5722" i="1" s="1"/>
  <c r="D5723" i="1"/>
  <c r="G5723" i="1" s="1"/>
  <c r="D5724" i="1"/>
  <c r="G5724" i="1" s="1"/>
  <c r="D5725" i="1"/>
  <c r="G5725" i="1" s="1"/>
  <c r="D5726" i="1"/>
  <c r="G5726" i="1" s="1"/>
  <c r="D5727" i="1"/>
  <c r="G5727" i="1" s="1"/>
  <c r="D5728" i="1"/>
  <c r="G5728" i="1" s="1"/>
  <c r="D5729" i="1"/>
  <c r="G5729" i="1" s="1"/>
  <c r="D5730" i="1"/>
  <c r="G5730" i="1" s="1"/>
  <c r="D5731" i="1"/>
  <c r="G5731" i="1" s="1"/>
  <c r="D5732" i="1"/>
  <c r="G5732" i="1" s="1"/>
  <c r="D5733" i="1"/>
  <c r="G5733" i="1" s="1"/>
  <c r="D5734" i="1"/>
  <c r="G5734" i="1" s="1"/>
  <c r="D5735" i="1"/>
  <c r="G5735" i="1" s="1"/>
  <c r="D5736" i="1"/>
  <c r="G5736" i="1" s="1"/>
  <c r="D5737" i="1"/>
  <c r="G5737" i="1" s="1"/>
  <c r="D5738" i="1"/>
  <c r="G5738" i="1" s="1"/>
  <c r="D5739" i="1"/>
  <c r="G5739" i="1" s="1"/>
  <c r="D5740" i="1"/>
  <c r="G5740" i="1" s="1"/>
  <c r="D5741" i="1"/>
  <c r="G5741" i="1" s="1"/>
  <c r="D5742" i="1"/>
  <c r="G5742" i="1" s="1"/>
  <c r="D5743" i="1"/>
  <c r="G5743" i="1" s="1"/>
  <c r="D5744" i="1"/>
  <c r="G5744" i="1" s="1"/>
  <c r="D5745" i="1"/>
  <c r="G5745" i="1" s="1"/>
  <c r="D5746" i="1"/>
  <c r="G5746" i="1" s="1"/>
  <c r="D5747" i="1"/>
  <c r="G5747" i="1" s="1"/>
  <c r="D5748" i="1"/>
  <c r="G5748" i="1" s="1"/>
  <c r="D5749" i="1"/>
  <c r="G5749" i="1" s="1"/>
  <c r="D5750" i="1"/>
  <c r="G5750" i="1" s="1"/>
  <c r="D5751" i="1"/>
  <c r="G5751" i="1" s="1"/>
  <c r="D5752" i="1"/>
  <c r="G5752" i="1" s="1"/>
  <c r="D5753" i="1"/>
  <c r="G5753" i="1" s="1"/>
  <c r="D5754" i="1"/>
  <c r="G5754" i="1" s="1"/>
  <c r="D5755" i="1"/>
  <c r="G5755" i="1" s="1"/>
  <c r="D5756" i="1"/>
  <c r="G5756" i="1" s="1"/>
  <c r="D5757" i="1"/>
  <c r="G5757" i="1" s="1"/>
  <c r="D5758" i="1"/>
  <c r="G5758" i="1" s="1"/>
  <c r="D5759" i="1"/>
  <c r="G5759" i="1" s="1"/>
  <c r="D5760" i="1"/>
  <c r="G5760" i="1" s="1"/>
  <c r="D5761" i="1"/>
  <c r="G5761" i="1" s="1"/>
  <c r="D5762" i="1"/>
  <c r="G5762" i="1" s="1"/>
  <c r="D5763" i="1"/>
  <c r="G5763" i="1" s="1"/>
  <c r="D5764" i="1"/>
  <c r="G5764" i="1" s="1"/>
  <c r="D5765" i="1"/>
  <c r="G5765" i="1" s="1"/>
  <c r="D5766" i="1"/>
  <c r="G5766" i="1" s="1"/>
  <c r="D5767" i="1"/>
  <c r="G5767" i="1" s="1"/>
  <c r="D5768" i="1"/>
  <c r="G5768" i="1" s="1"/>
  <c r="D5769" i="1"/>
  <c r="G5769" i="1" s="1"/>
  <c r="D5770" i="1"/>
  <c r="G5770" i="1" s="1"/>
  <c r="D5771" i="1"/>
  <c r="G5771" i="1" s="1"/>
  <c r="D5772" i="1"/>
  <c r="G5772" i="1" s="1"/>
  <c r="D5773" i="1"/>
  <c r="G5773" i="1" s="1"/>
  <c r="D5774" i="1"/>
  <c r="G5774" i="1" s="1"/>
  <c r="D5775" i="1"/>
  <c r="G5775" i="1" s="1"/>
  <c r="D5776" i="1"/>
  <c r="G5776" i="1" s="1"/>
  <c r="D5777" i="1"/>
  <c r="G5777" i="1" s="1"/>
  <c r="D5778" i="1"/>
  <c r="G5778" i="1" s="1"/>
  <c r="D5779" i="1"/>
  <c r="G5779" i="1" s="1"/>
  <c r="D5780" i="1"/>
  <c r="G5780" i="1" s="1"/>
  <c r="D5781" i="1"/>
  <c r="G5781" i="1" s="1"/>
  <c r="D5782" i="1"/>
  <c r="G5782" i="1" s="1"/>
  <c r="D5783" i="1"/>
  <c r="G5783" i="1" s="1"/>
  <c r="D5784" i="1"/>
  <c r="G5784" i="1" s="1"/>
  <c r="D5785" i="1"/>
  <c r="G5785" i="1" s="1"/>
  <c r="D5786" i="1"/>
  <c r="G5786" i="1" s="1"/>
  <c r="D5787" i="1"/>
  <c r="G5787" i="1" s="1"/>
  <c r="D5788" i="1"/>
  <c r="G5788" i="1" s="1"/>
  <c r="D5789" i="1"/>
  <c r="G5789" i="1" s="1"/>
  <c r="D5790" i="1"/>
  <c r="G5790" i="1" s="1"/>
  <c r="D5791" i="1"/>
  <c r="G5791" i="1" s="1"/>
  <c r="D5792" i="1"/>
  <c r="G5792" i="1" s="1"/>
  <c r="D5793" i="1"/>
  <c r="G5793" i="1" s="1"/>
  <c r="D5794" i="1"/>
  <c r="G5794" i="1" s="1"/>
  <c r="D5795" i="1"/>
  <c r="G5795" i="1" s="1"/>
  <c r="D5796" i="1"/>
  <c r="G5796" i="1" s="1"/>
  <c r="D5797" i="1"/>
  <c r="G5797" i="1" s="1"/>
  <c r="D5798" i="1"/>
  <c r="G5798" i="1" s="1"/>
  <c r="D5799" i="1"/>
  <c r="G5799" i="1" s="1"/>
  <c r="D5841" i="1"/>
  <c r="G5841" i="1" s="1"/>
  <c r="D5842" i="1"/>
  <c r="G5842" i="1" s="1"/>
  <c r="D5843" i="1"/>
  <c r="G5843" i="1" s="1"/>
  <c r="D5844" i="1"/>
  <c r="G5844" i="1" s="1"/>
  <c r="D5845" i="1"/>
  <c r="G5845" i="1" s="1"/>
  <c r="D5846" i="1"/>
  <c r="G5846" i="1" s="1"/>
  <c r="D5847" i="1"/>
  <c r="G5847" i="1" s="1"/>
  <c r="D5848" i="1"/>
  <c r="G5848" i="1" s="1"/>
  <c r="D5849" i="1"/>
  <c r="G5849" i="1" s="1"/>
  <c r="D5850" i="1"/>
  <c r="G5850" i="1" s="1"/>
  <c r="D5851" i="1"/>
  <c r="G5851" i="1" s="1"/>
  <c r="D5852" i="1"/>
  <c r="G5852" i="1" s="1"/>
  <c r="D5853" i="1"/>
  <c r="G5853" i="1" s="1"/>
  <c r="D5854" i="1"/>
  <c r="G5854" i="1" s="1"/>
  <c r="D5855" i="1"/>
  <c r="G5855" i="1" s="1"/>
  <c r="D5856" i="1"/>
  <c r="G5856" i="1" s="1"/>
  <c r="D5857" i="1"/>
  <c r="G5857" i="1" s="1"/>
  <c r="D5858" i="1"/>
  <c r="G5858" i="1" s="1"/>
  <c r="D5859" i="1"/>
  <c r="G5859" i="1" s="1"/>
  <c r="D5860" i="1"/>
  <c r="G5860" i="1" s="1"/>
  <c r="D5861" i="1"/>
  <c r="G5861" i="1" s="1"/>
  <c r="D5862" i="1"/>
  <c r="G5862" i="1" s="1"/>
  <c r="D5863" i="1"/>
  <c r="G5863" i="1" s="1"/>
  <c r="D5864" i="1"/>
  <c r="G5864" i="1" s="1"/>
  <c r="D5865" i="1"/>
  <c r="G5865" i="1" s="1"/>
  <c r="D5866" i="1"/>
  <c r="G5866" i="1" s="1"/>
  <c r="D5867" i="1"/>
  <c r="G5867" i="1" s="1"/>
  <c r="D5868" i="1"/>
  <c r="G5868" i="1" s="1"/>
  <c r="D5869" i="1"/>
  <c r="G5869" i="1" s="1"/>
  <c r="D5870" i="1"/>
  <c r="G5870" i="1" s="1"/>
  <c r="D5871" i="1"/>
  <c r="G5871" i="1" s="1"/>
  <c r="D5872" i="1"/>
  <c r="G5872" i="1" s="1"/>
  <c r="D5873" i="1"/>
  <c r="G5873" i="1" s="1"/>
  <c r="D5874" i="1"/>
  <c r="G5874" i="1" s="1"/>
  <c r="D5875" i="1"/>
  <c r="G5875" i="1" s="1"/>
  <c r="D5876" i="1"/>
  <c r="G5876" i="1" s="1"/>
  <c r="D5877" i="1"/>
  <c r="G5877" i="1" s="1"/>
  <c r="D5878" i="1"/>
  <c r="G5878" i="1" s="1"/>
  <c r="D5879" i="1"/>
  <c r="G5879" i="1" s="1"/>
  <c r="D5880" i="1"/>
  <c r="G5880" i="1" s="1"/>
  <c r="D5881" i="1"/>
  <c r="G5881" i="1" s="1"/>
  <c r="D5882" i="1"/>
  <c r="G5882" i="1" s="1"/>
  <c r="D5883" i="1"/>
  <c r="G5883" i="1" s="1"/>
  <c r="D5884" i="1"/>
  <c r="G5884" i="1" s="1"/>
  <c r="D5885" i="1"/>
  <c r="G5885" i="1" s="1"/>
  <c r="D5886" i="1"/>
  <c r="G5886" i="1" s="1"/>
  <c r="D5887" i="1"/>
  <c r="G5887" i="1" s="1"/>
  <c r="D5888" i="1"/>
  <c r="G5888" i="1" s="1"/>
  <c r="D5889" i="1"/>
  <c r="G5889" i="1" s="1"/>
  <c r="D5890" i="1"/>
  <c r="G5890" i="1" s="1"/>
  <c r="D5891" i="1"/>
  <c r="G5891" i="1" s="1"/>
  <c r="D5892" i="1"/>
  <c r="G5892" i="1" s="1"/>
  <c r="D5893" i="1"/>
  <c r="G5893" i="1" s="1"/>
  <c r="D5894" i="1"/>
  <c r="G5894" i="1" s="1"/>
  <c r="D5895" i="1"/>
  <c r="G5895" i="1" s="1"/>
  <c r="D5896" i="1"/>
  <c r="G5896" i="1" s="1"/>
  <c r="D5897" i="1"/>
  <c r="G5897" i="1" s="1"/>
  <c r="D5898" i="1"/>
  <c r="G5898" i="1" s="1"/>
  <c r="D5899" i="1"/>
  <c r="G5899" i="1" s="1"/>
  <c r="D5900" i="1"/>
  <c r="G5900" i="1" s="1"/>
  <c r="D5901" i="1"/>
  <c r="G5901" i="1" s="1"/>
  <c r="D5902" i="1"/>
  <c r="G5902" i="1" s="1"/>
  <c r="D5903" i="1"/>
  <c r="G5903" i="1" s="1"/>
  <c r="D5904" i="1"/>
  <c r="G5904" i="1" s="1"/>
  <c r="D5905" i="1"/>
  <c r="G5905" i="1" s="1"/>
  <c r="D5906" i="1"/>
  <c r="G5906" i="1" s="1"/>
  <c r="D5907" i="1"/>
  <c r="G5907" i="1" s="1"/>
  <c r="D5908" i="1"/>
  <c r="G5908" i="1" s="1"/>
  <c r="D5909" i="1"/>
  <c r="G5909" i="1" s="1"/>
  <c r="D5910" i="1"/>
  <c r="G5910" i="1" s="1"/>
  <c r="D5911" i="1"/>
  <c r="G5911" i="1" s="1"/>
  <c r="D5912" i="1"/>
  <c r="G5912" i="1" s="1"/>
  <c r="D5913" i="1"/>
  <c r="G5913" i="1" s="1"/>
  <c r="D5914" i="1"/>
  <c r="G5914" i="1" s="1"/>
  <c r="D5915" i="1"/>
  <c r="G5915" i="1" s="1"/>
  <c r="D5916" i="1"/>
  <c r="G5916" i="1" s="1"/>
  <c r="D5917" i="1"/>
  <c r="G5917" i="1" s="1"/>
  <c r="D5918" i="1"/>
  <c r="G5918" i="1" s="1"/>
  <c r="D5919" i="1"/>
  <c r="G5919" i="1" s="1"/>
  <c r="D5920" i="1"/>
  <c r="G5920" i="1" s="1"/>
  <c r="D5921" i="1"/>
  <c r="G5921" i="1" s="1"/>
  <c r="D5922" i="1"/>
  <c r="G5922" i="1" s="1"/>
  <c r="D5923" i="1"/>
  <c r="G5923" i="1" s="1"/>
  <c r="D5924" i="1"/>
  <c r="G5924" i="1" s="1"/>
  <c r="D5925" i="1"/>
  <c r="G5925" i="1" s="1"/>
  <c r="D5926" i="1"/>
  <c r="G5926" i="1" s="1"/>
  <c r="D5927" i="1"/>
  <c r="G5927" i="1" s="1"/>
  <c r="D5928" i="1"/>
  <c r="G5928" i="1" s="1"/>
  <c r="D5929" i="1"/>
  <c r="G5929" i="1" s="1"/>
  <c r="D5930" i="1"/>
  <c r="G5930" i="1" s="1"/>
  <c r="D5931" i="1"/>
  <c r="G5931" i="1" s="1"/>
  <c r="D5932" i="1"/>
  <c r="G5932" i="1" s="1"/>
  <c r="D5933" i="1"/>
  <c r="G5933" i="1" s="1"/>
  <c r="D5934" i="1"/>
  <c r="G5934" i="1" s="1"/>
  <c r="D5935" i="1"/>
  <c r="G5935" i="1" s="1"/>
  <c r="D5936" i="1"/>
  <c r="G5936" i="1" s="1"/>
  <c r="D5937" i="1"/>
  <c r="G5937" i="1" s="1"/>
  <c r="D5938" i="1"/>
  <c r="G5938" i="1" s="1"/>
  <c r="D5939" i="1"/>
  <c r="G5939" i="1" s="1"/>
  <c r="D5940" i="1"/>
  <c r="G5940" i="1" s="1"/>
  <c r="D5941" i="1"/>
  <c r="G5941" i="1" s="1"/>
  <c r="D5942" i="1"/>
  <c r="G5942" i="1" s="1"/>
  <c r="D5943" i="1"/>
  <c r="G5943" i="1" s="1"/>
  <c r="D5944" i="1"/>
  <c r="G5944" i="1" s="1"/>
  <c r="D5945" i="1"/>
  <c r="G5945" i="1" s="1"/>
  <c r="D5946" i="1"/>
  <c r="G5946" i="1" s="1"/>
  <c r="D5947" i="1"/>
  <c r="G5947" i="1" s="1"/>
  <c r="D5948" i="1"/>
  <c r="G5948" i="1" s="1"/>
  <c r="D5949" i="1"/>
  <c r="G5949" i="1" s="1"/>
  <c r="D5950" i="1"/>
  <c r="G5950" i="1" s="1"/>
  <c r="D5951" i="1"/>
  <c r="G5951" i="1" s="1"/>
  <c r="D5952" i="1"/>
  <c r="G5952" i="1" s="1"/>
  <c r="D5953" i="1"/>
  <c r="G5953" i="1" s="1"/>
  <c r="D5954" i="1"/>
  <c r="G5954" i="1" s="1"/>
  <c r="D5955" i="1"/>
  <c r="G5955" i="1" s="1"/>
  <c r="D5956" i="1"/>
  <c r="G5956" i="1" s="1"/>
  <c r="D5957" i="1"/>
  <c r="G5957" i="1" s="1"/>
  <c r="D5958" i="1"/>
  <c r="G5958" i="1" s="1"/>
  <c r="D5959" i="1"/>
  <c r="G5959" i="1" s="1"/>
  <c r="D5960" i="1"/>
  <c r="G5960" i="1" s="1"/>
  <c r="D5961" i="1"/>
  <c r="G5961" i="1" s="1"/>
  <c r="D5962" i="1"/>
  <c r="G5962" i="1" s="1"/>
  <c r="D5963" i="1"/>
  <c r="G5963" i="1" s="1"/>
  <c r="D5964" i="1"/>
  <c r="G5964" i="1" s="1"/>
  <c r="D5965" i="1"/>
  <c r="G5965" i="1" s="1"/>
  <c r="D5966" i="1"/>
  <c r="G5966" i="1" s="1"/>
  <c r="D5967" i="1"/>
  <c r="G5967" i="1" s="1"/>
  <c r="D5968" i="1"/>
  <c r="G5968" i="1" s="1"/>
  <c r="D5969" i="1"/>
  <c r="G5969" i="1" s="1"/>
  <c r="D5970" i="1"/>
  <c r="G5970" i="1" s="1"/>
  <c r="D5971" i="1"/>
  <c r="G5971" i="1" s="1"/>
  <c r="D5972" i="1"/>
  <c r="G5972" i="1" s="1"/>
  <c r="D5973" i="1"/>
  <c r="G5973" i="1" s="1"/>
  <c r="D5974" i="1"/>
  <c r="G5974" i="1" s="1"/>
  <c r="D5975" i="1"/>
  <c r="G5975" i="1" s="1"/>
  <c r="D5976" i="1"/>
  <c r="G5976" i="1" s="1"/>
  <c r="D5977" i="1"/>
  <c r="G5977" i="1" s="1"/>
  <c r="D5978" i="1"/>
  <c r="G5978" i="1" s="1"/>
  <c r="D5979" i="1"/>
  <c r="G5979" i="1" s="1"/>
  <c r="D5980" i="1"/>
  <c r="G5980" i="1" s="1"/>
  <c r="D5981" i="1"/>
  <c r="G5981" i="1" s="1"/>
  <c r="D5982" i="1"/>
  <c r="G5982" i="1" s="1"/>
  <c r="D5983" i="1"/>
  <c r="G5983" i="1" s="1"/>
  <c r="D5984" i="1"/>
  <c r="G5984" i="1" s="1"/>
  <c r="D5985" i="1"/>
  <c r="G5985" i="1" s="1"/>
  <c r="D5986" i="1"/>
  <c r="G5986" i="1" s="1"/>
  <c r="D5987" i="1"/>
  <c r="G5987" i="1" s="1"/>
  <c r="D5988" i="1"/>
  <c r="G5988" i="1" s="1"/>
  <c r="D5989" i="1"/>
  <c r="G5989" i="1" s="1"/>
  <c r="D5990" i="1"/>
  <c r="G5990" i="1" s="1"/>
  <c r="D5991" i="1"/>
  <c r="G5991" i="1" s="1"/>
  <c r="D5992" i="1"/>
  <c r="G5992" i="1" s="1"/>
  <c r="D5993" i="1"/>
  <c r="G5993" i="1" s="1"/>
  <c r="D5994" i="1"/>
  <c r="G5994" i="1" s="1"/>
  <c r="D5995" i="1"/>
  <c r="G5995" i="1" s="1"/>
  <c r="D5996" i="1"/>
  <c r="G5996" i="1" s="1"/>
  <c r="D5997" i="1"/>
  <c r="G5997" i="1" s="1"/>
  <c r="D5998" i="1"/>
  <c r="G5998" i="1" s="1"/>
  <c r="D5999" i="1"/>
  <c r="G5999" i="1" s="1"/>
  <c r="D6000" i="1"/>
  <c r="G6000" i="1" s="1"/>
  <c r="D6001" i="1"/>
  <c r="G6001" i="1" s="1"/>
  <c r="D6002" i="1"/>
  <c r="G6002" i="1" s="1"/>
  <c r="D6003" i="1"/>
  <c r="G6003" i="1" s="1"/>
  <c r="D6004" i="1"/>
  <c r="G6004" i="1" s="1"/>
  <c r="D6005" i="1"/>
  <c r="G6005" i="1" s="1"/>
  <c r="D6006" i="1"/>
  <c r="G6006" i="1" s="1"/>
  <c r="D6007" i="1"/>
  <c r="G6007" i="1" s="1"/>
  <c r="D6008" i="1"/>
  <c r="G6008" i="1" s="1"/>
  <c r="D6009" i="1"/>
  <c r="G6009" i="1" s="1"/>
  <c r="D6010" i="1"/>
  <c r="G6010" i="1" s="1"/>
  <c r="D6011" i="1"/>
  <c r="G6011" i="1" s="1"/>
  <c r="D6012" i="1"/>
  <c r="G6012" i="1" s="1"/>
  <c r="D6013" i="1"/>
  <c r="G6013" i="1" s="1"/>
  <c r="D6014" i="1"/>
  <c r="G6014" i="1" s="1"/>
  <c r="D6015" i="1"/>
  <c r="G6015" i="1" s="1"/>
  <c r="D6016" i="1"/>
  <c r="G6016" i="1" s="1"/>
  <c r="D6017" i="1"/>
  <c r="G6017" i="1" s="1"/>
  <c r="D6018" i="1"/>
  <c r="G6018" i="1" s="1"/>
  <c r="D6019" i="1"/>
  <c r="G6019" i="1" s="1"/>
  <c r="D6020" i="1"/>
  <c r="G6020" i="1" s="1"/>
  <c r="D6021" i="1"/>
  <c r="G6021" i="1" s="1"/>
  <c r="D6022" i="1"/>
  <c r="G6022" i="1" s="1"/>
  <c r="D6065" i="1"/>
  <c r="G6065" i="1" s="1"/>
  <c r="D6066" i="1"/>
  <c r="G6066" i="1" s="1"/>
  <c r="D6067" i="1"/>
  <c r="G6067" i="1" s="1"/>
  <c r="D6068" i="1"/>
  <c r="G6068" i="1" s="1"/>
  <c r="D6069" i="1"/>
  <c r="G6069" i="1" s="1"/>
  <c r="D6070" i="1"/>
  <c r="G6070" i="1" s="1"/>
  <c r="D6071" i="1"/>
  <c r="G6071" i="1" s="1"/>
  <c r="D6072" i="1"/>
  <c r="G6072" i="1" s="1"/>
  <c r="D6073" i="1"/>
  <c r="G6073" i="1" s="1"/>
  <c r="D6074" i="1"/>
  <c r="G6074" i="1" s="1"/>
  <c r="D6075" i="1"/>
  <c r="G6075" i="1" s="1"/>
  <c r="D6076" i="1"/>
  <c r="G6076" i="1" s="1"/>
  <c r="D6077" i="1"/>
  <c r="G6077" i="1" s="1"/>
  <c r="D6078" i="1"/>
  <c r="G6078" i="1" s="1"/>
  <c r="D6079" i="1"/>
  <c r="G6079" i="1" s="1"/>
  <c r="D6080" i="1"/>
  <c r="G6080" i="1" s="1"/>
  <c r="D6081" i="1"/>
  <c r="G6081" i="1" s="1"/>
  <c r="D6082" i="1"/>
  <c r="G6082" i="1" s="1"/>
  <c r="D6083" i="1"/>
  <c r="G6083" i="1" s="1"/>
  <c r="D6084" i="1"/>
  <c r="G6084" i="1" s="1"/>
  <c r="D6085" i="1"/>
  <c r="G6085" i="1" s="1"/>
  <c r="D6086" i="1"/>
  <c r="G6086" i="1" s="1"/>
  <c r="D6087" i="1"/>
  <c r="G6087" i="1" s="1"/>
  <c r="D6088" i="1"/>
  <c r="G6088" i="1" s="1"/>
  <c r="D6089" i="1"/>
  <c r="G6089" i="1" s="1"/>
  <c r="D6090" i="1"/>
  <c r="G6090" i="1" s="1"/>
  <c r="D6091" i="1"/>
  <c r="G6091" i="1" s="1"/>
  <c r="D6092" i="1"/>
  <c r="G6092" i="1" s="1"/>
  <c r="D6093" i="1"/>
  <c r="G6093" i="1" s="1"/>
  <c r="D6094" i="1"/>
  <c r="G6094" i="1" s="1"/>
  <c r="D6095" i="1"/>
  <c r="G6095" i="1" s="1"/>
  <c r="D6096" i="1"/>
  <c r="G6096" i="1" s="1"/>
  <c r="D6097" i="1"/>
  <c r="G6097" i="1" s="1"/>
  <c r="D6098" i="1"/>
  <c r="G6098" i="1" s="1"/>
  <c r="D6099" i="1"/>
  <c r="G6099" i="1" s="1"/>
  <c r="D6100" i="1"/>
  <c r="G6100" i="1" s="1"/>
  <c r="D6101" i="1"/>
  <c r="G6101" i="1" s="1"/>
  <c r="D6102" i="1"/>
  <c r="G6102" i="1" s="1"/>
  <c r="D6103" i="1"/>
  <c r="G6103" i="1" s="1"/>
  <c r="D6104" i="1"/>
  <c r="G6104" i="1" s="1"/>
  <c r="D6105" i="1"/>
  <c r="G6105" i="1" s="1"/>
  <c r="D6106" i="1"/>
  <c r="G6106" i="1" s="1"/>
  <c r="D6107" i="1"/>
  <c r="G6107" i="1" s="1"/>
  <c r="D6108" i="1"/>
  <c r="G6108" i="1" s="1"/>
  <c r="D6109" i="1"/>
  <c r="G6109" i="1" s="1"/>
  <c r="D6110" i="1"/>
  <c r="G6110" i="1" s="1"/>
  <c r="D6111" i="1"/>
  <c r="G6111" i="1" s="1"/>
  <c r="D6112" i="1"/>
  <c r="G6112" i="1" s="1"/>
  <c r="D6113" i="1"/>
  <c r="G6113" i="1" s="1"/>
  <c r="D6114" i="1"/>
  <c r="G6114" i="1" s="1"/>
  <c r="D6115" i="1"/>
  <c r="G6115" i="1" s="1"/>
  <c r="D6116" i="1"/>
  <c r="G6116" i="1" s="1"/>
  <c r="D6117" i="1"/>
  <c r="G6117" i="1" s="1"/>
  <c r="D6118" i="1"/>
  <c r="G6118" i="1" s="1"/>
  <c r="D6119" i="1"/>
  <c r="G6119" i="1" s="1"/>
  <c r="D6120" i="1"/>
  <c r="G6120" i="1" s="1"/>
  <c r="D6121" i="1"/>
  <c r="G6121" i="1" s="1"/>
  <c r="D6122" i="1"/>
  <c r="G6122" i="1" s="1"/>
  <c r="D6123" i="1"/>
  <c r="G6123" i="1" s="1"/>
  <c r="D6124" i="1"/>
  <c r="G6124" i="1" s="1"/>
  <c r="D6125" i="1"/>
  <c r="G6125" i="1" s="1"/>
  <c r="D6126" i="1"/>
  <c r="G6126" i="1" s="1"/>
  <c r="D6127" i="1"/>
  <c r="G6127" i="1" s="1"/>
  <c r="D6128" i="1"/>
  <c r="G6128" i="1" s="1"/>
  <c r="D6129" i="1"/>
  <c r="G6129" i="1" s="1"/>
  <c r="D6130" i="1"/>
  <c r="G6130" i="1" s="1"/>
  <c r="D6131" i="1"/>
  <c r="G6131" i="1" s="1"/>
  <c r="D6132" i="1"/>
  <c r="G6132" i="1" s="1"/>
  <c r="D6133" i="1"/>
  <c r="G6133" i="1" s="1"/>
  <c r="D6134" i="1"/>
  <c r="G6134" i="1" s="1"/>
  <c r="D6135" i="1"/>
  <c r="G6135" i="1" s="1"/>
  <c r="D6136" i="1"/>
  <c r="G6136" i="1" s="1"/>
  <c r="D6137" i="1"/>
  <c r="G6137" i="1" s="1"/>
  <c r="D6138" i="1"/>
  <c r="G6138" i="1" s="1"/>
  <c r="D6139" i="1"/>
  <c r="G6139" i="1" s="1"/>
  <c r="D6140" i="1"/>
  <c r="G6140" i="1" s="1"/>
  <c r="D6141" i="1"/>
  <c r="G6141" i="1" s="1"/>
  <c r="D6142" i="1"/>
  <c r="G6142" i="1" s="1"/>
  <c r="D6143" i="1"/>
  <c r="G6143" i="1" s="1"/>
  <c r="D6144" i="1"/>
  <c r="G6144" i="1" s="1"/>
  <c r="D6145" i="1"/>
  <c r="G6145" i="1" s="1"/>
  <c r="D6146" i="1"/>
  <c r="G6146" i="1" s="1"/>
  <c r="D6147" i="1"/>
  <c r="G6147" i="1" s="1"/>
  <c r="D6148" i="1"/>
  <c r="G6148" i="1" s="1"/>
  <c r="D6149" i="1"/>
  <c r="G6149" i="1" s="1"/>
  <c r="D6150" i="1"/>
  <c r="G6150" i="1" s="1"/>
  <c r="D6151" i="1"/>
  <c r="G6151" i="1" s="1"/>
  <c r="D6152" i="1"/>
  <c r="G6152" i="1" s="1"/>
  <c r="D6153" i="1"/>
  <c r="G6153" i="1" s="1"/>
  <c r="D6154" i="1"/>
  <c r="G6154" i="1" s="1"/>
  <c r="D6155" i="1"/>
  <c r="G6155" i="1" s="1"/>
  <c r="D6156" i="1"/>
  <c r="G6156" i="1" s="1"/>
  <c r="D6157" i="1"/>
  <c r="G6157" i="1" s="1"/>
  <c r="D6158" i="1"/>
  <c r="G6158" i="1" s="1"/>
  <c r="D6159" i="1"/>
  <c r="G6159" i="1" s="1"/>
  <c r="D6160" i="1"/>
  <c r="G6160" i="1" s="1"/>
  <c r="D6161" i="1"/>
  <c r="G6161" i="1" s="1"/>
  <c r="D6162" i="1"/>
  <c r="G6162" i="1" s="1"/>
  <c r="D6163" i="1"/>
  <c r="G6163" i="1" s="1"/>
  <c r="D6164" i="1"/>
  <c r="G6164" i="1" s="1"/>
  <c r="D6165" i="1"/>
  <c r="G6165" i="1" s="1"/>
  <c r="D6166" i="1"/>
  <c r="G6166" i="1" s="1"/>
  <c r="D6167" i="1"/>
  <c r="G6167" i="1" s="1"/>
  <c r="D6168" i="1"/>
  <c r="G6168" i="1" s="1"/>
  <c r="D6169" i="1"/>
  <c r="G6169" i="1" s="1"/>
  <c r="D6170" i="1"/>
  <c r="G6170" i="1" s="1"/>
  <c r="D6171" i="1"/>
  <c r="G6171" i="1" s="1"/>
  <c r="D6172" i="1"/>
  <c r="G6172" i="1" s="1"/>
  <c r="D6173" i="1"/>
  <c r="G6173" i="1" s="1"/>
  <c r="D6174" i="1"/>
  <c r="G6174" i="1" s="1"/>
  <c r="D6175" i="1"/>
  <c r="G6175" i="1" s="1"/>
  <c r="D6176" i="1"/>
  <c r="G6176" i="1" s="1"/>
  <c r="D6177" i="1"/>
  <c r="G6177" i="1" s="1"/>
  <c r="D6178" i="1"/>
  <c r="G6178" i="1" s="1"/>
  <c r="D6179" i="1"/>
  <c r="G6179" i="1" s="1"/>
  <c r="D6180" i="1"/>
  <c r="G6180" i="1" s="1"/>
  <c r="D6181" i="1"/>
  <c r="G6181" i="1" s="1"/>
  <c r="D6182" i="1"/>
  <c r="G6182" i="1" s="1"/>
  <c r="D6183" i="1"/>
  <c r="G6183" i="1" s="1"/>
  <c r="D6184" i="1"/>
  <c r="G6184" i="1" s="1"/>
  <c r="D6185" i="1"/>
  <c r="G6185" i="1" s="1"/>
  <c r="D6186" i="1"/>
  <c r="G6186" i="1" s="1"/>
  <c r="D6187" i="1"/>
  <c r="G6187" i="1" s="1"/>
  <c r="D6188" i="1"/>
  <c r="G6188" i="1" s="1"/>
  <c r="D6189" i="1"/>
  <c r="G6189" i="1" s="1"/>
  <c r="D6190" i="1"/>
  <c r="G6190" i="1" s="1"/>
  <c r="D6191" i="1"/>
  <c r="G6191" i="1" s="1"/>
  <c r="D6192" i="1"/>
  <c r="G6192" i="1" s="1"/>
  <c r="D6193" i="1"/>
  <c r="G6193" i="1" s="1"/>
  <c r="D6194" i="1"/>
  <c r="G6194" i="1" s="1"/>
  <c r="D6195" i="1"/>
  <c r="G6195" i="1" s="1"/>
  <c r="D6196" i="1"/>
  <c r="G6196" i="1" s="1"/>
  <c r="D6197" i="1"/>
  <c r="G6197" i="1" s="1"/>
  <c r="D6198" i="1"/>
  <c r="G6198" i="1" s="1"/>
  <c r="D6199" i="1"/>
  <c r="G6199" i="1" s="1"/>
  <c r="D6200" i="1"/>
  <c r="G6200" i="1" s="1"/>
  <c r="D6201" i="1"/>
  <c r="G6201" i="1" s="1"/>
  <c r="D6202" i="1"/>
  <c r="G6202" i="1" s="1"/>
  <c r="D6203" i="1"/>
  <c r="G6203" i="1" s="1"/>
  <c r="D6204" i="1"/>
  <c r="G6204" i="1" s="1"/>
  <c r="D6205" i="1"/>
  <c r="G6205" i="1" s="1"/>
  <c r="D6206" i="1"/>
  <c r="G6206" i="1" s="1"/>
  <c r="D6207" i="1"/>
  <c r="G6207" i="1" s="1"/>
  <c r="D6208" i="1"/>
  <c r="G6208" i="1" s="1"/>
  <c r="D6209" i="1"/>
  <c r="G6209" i="1" s="1"/>
  <c r="D6210" i="1"/>
  <c r="G6210" i="1" s="1"/>
  <c r="D6211" i="1"/>
  <c r="G6211" i="1" s="1"/>
  <c r="D6212" i="1"/>
  <c r="G6212" i="1" s="1"/>
  <c r="D6213" i="1"/>
  <c r="G6213" i="1" s="1"/>
  <c r="D6214" i="1"/>
  <c r="G6214" i="1" s="1"/>
  <c r="D6215" i="1"/>
  <c r="G6215" i="1" s="1"/>
  <c r="D6216" i="1"/>
  <c r="G6216" i="1" s="1"/>
  <c r="D6217" i="1"/>
  <c r="G6217" i="1" s="1"/>
  <c r="D6218" i="1"/>
  <c r="G6218" i="1" s="1"/>
  <c r="D6219" i="1"/>
  <c r="G6219" i="1" s="1"/>
  <c r="D6220" i="1"/>
  <c r="G6220" i="1" s="1"/>
  <c r="D6221" i="1"/>
  <c r="G6221" i="1" s="1"/>
  <c r="D6222" i="1"/>
  <c r="G6222" i="1" s="1"/>
  <c r="D6223" i="1"/>
  <c r="G6223" i="1" s="1"/>
  <c r="D6224" i="1"/>
  <c r="G6224" i="1" s="1"/>
  <c r="D6225" i="1"/>
  <c r="G6225" i="1" s="1"/>
  <c r="D6226" i="1"/>
  <c r="G6226" i="1" s="1"/>
  <c r="D6227" i="1"/>
  <c r="G6227" i="1" s="1"/>
  <c r="D6228" i="1"/>
  <c r="G6228" i="1" s="1"/>
  <c r="D6229" i="1"/>
  <c r="G6229" i="1" s="1"/>
  <c r="D6230" i="1"/>
  <c r="G6230" i="1" s="1"/>
  <c r="D6231" i="1"/>
  <c r="G6231" i="1" s="1"/>
  <c r="D6232" i="1"/>
  <c r="G6232" i="1" s="1"/>
  <c r="D6233" i="1"/>
  <c r="G6233" i="1" s="1"/>
  <c r="D6234" i="1"/>
  <c r="G6234" i="1" s="1"/>
  <c r="D6235" i="1"/>
  <c r="G6235" i="1" s="1"/>
  <c r="D6236" i="1"/>
  <c r="G6236" i="1" s="1"/>
  <c r="D6237" i="1"/>
  <c r="G6237" i="1" s="1"/>
  <c r="D6238" i="1"/>
  <c r="G6238" i="1" s="1"/>
  <c r="D6239" i="1"/>
  <c r="G6239" i="1" s="1"/>
  <c r="D6240" i="1"/>
  <c r="G6240" i="1" s="1"/>
  <c r="D6241" i="1"/>
  <c r="G6241" i="1" s="1"/>
  <c r="D6242" i="1"/>
  <c r="G6242" i="1" s="1"/>
  <c r="D6243" i="1"/>
  <c r="G6243" i="1" s="1"/>
  <c r="D6244" i="1"/>
  <c r="G6244" i="1" s="1"/>
  <c r="D6245" i="1"/>
  <c r="G6245" i="1" s="1"/>
  <c r="D6476" i="1"/>
  <c r="G6476" i="1" s="1"/>
  <c r="D6477" i="1"/>
  <c r="G6477" i="1" s="1"/>
  <c r="D6478" i="1"/>
  <c r="G6478" i="1" s="1"/>
  <c r="D6479" i="1"/>
  <c r="G6479" i="1" s="1"/>
  <c r="D6480" i="1"/>
  <c r="G6480" i="1" s="1"/>
  <c r="D6481" i="1"/>
  <c r="G6481" i="1" s="1"/>
  <c r="D6482" i="1"/>
  <c r="G6482" i="1" s="1"/>
  <c r="D6483" i="1"/>
  <c r="G6483" i="1" s="1"/>
  <c r="D6484" i="1"/>
  <c r="G6484" i="1" s="1"/>
  <c r="D6485" i="1"/>
  <c r="G6485" i="1" s="1"/>
  <c r="D6486" i="1"/>
  <c r="G6486" i="1" s="1"/>
  <c r="D6487" i="1"/>
  <c r="G6487" i="1" s="1"/>
  <c r="D6488" i="1"/>
  <c r="G6488" i="1" s="1"/>
  <c r="D6489" i="1"/>
  <c r="G6489" i="1" s="1"/>
  <c r="D6490" i="1"/>
  <c r="G6490" i="1" s="1"/>
  <c r="D6491" i="1"/>
  <c r="G6491" i="1" s="1"/>
  <c r="D6492" i="1"/>
  <c r="G6492" i="1" s="1"/>
  <c r="D6493" i="1"/>
  <c r="G6493" i="1" s="1"/>
  <c r="D6494" i="1"/>
  <c r="G6494" i="1" s="1"/>
  <c r="D6495" i="1"/>
  <c r="G6495" i="1" s="1"/>
  <c r="D6496" i="1"/>
  <c r="G6496" i="1" s="1"/>
  <c r="D6497" i="1"/>
  <c r="G6497" i="1" s="1"/>
  <c r="D6498" i="1"/>
  <c r="G6498" i="1" s="1"/>
  <c r="D6499" i="1"/>
  <c r="G6499" i="1" s="1"/>
  <c r="D6500" i="1"/>
  <c r="G6500" i="1" s="1"/>
  <c r="D6501" i="1"/>
  <c r="G6501" i="1" s="1"/>
  <c r="D6502" i="1"/>
  <c r="G6502" i="1" s="1"/>
  <c r="D6503" i="1"/>
  <c r="G6503" i="1" s="1"/>
  <c r="D6504" i="1"/>
  <c r="G6504" i="1" s="1"/>
  <c r="D6505" i="1"/>
  <c r="G6505" i="1" s="1"/>
  <c r="D6506" i="1"/>
  <c r="G6506" i="1" s="1"/>
  <c r="D6507" i="1"/>
  <c r="G6507" i="1" s="1"/>
  <c r="D6508" i="1"/>
  <c r="G6508" i="1" s="1"/>
  <c r="D6509" i="1"/>
  <c r="G6509" i="1" s="1"/>
  <c r="D6510" i="1"/>
  <c r="G6510" i="1" s="1"/>
  <c r="D6511" i="1"/>
  <c r="G6511" i="1" s="1"/>
  <c r="D6512" i="1"/>
  <c r="G6512" i="1" s="1"/>
  <c r="D6513" i="1"/>
  <c r="G6513" i="1" s="1"/>
  <c r="D6514" i="1"/>
  <c r="G6514" i="1" s="1"/>
  <c r="D6515" i="1"/>
  <c r="G6515" i="1" s="1"/>
  <c r="D6516" i="1"/>
  <c r="G6516" i="1" s="1"/>
  <c r="D6517" i="1"/>
  <c r="G6517" i="1" s="1"/>
  <c r="D6518" i="1"/>
  <c r="G6518" i="1" s="1"/>
  <c r="D6519" i="1"/>
  <c r="G6519" i="1" s="1"/>
  <c r="D6520" i="1"/>
  <c r="G6520" i="1" s="1"/>
  <c r="D6521" i="1"/>
  <c r="G6521" i="1" s="1"/>
  <c r="D6522" i="1"/>
  <c r="G6522" i="1" s="1"/>
  <c r="D6523" i="1"/>
  <c r="G6523" i="1" s="1"/>
  <c r="D6524" i="1"/>
  <c r="G6524" i="1" s="1"/>
  <c r="D6525" i="1"/>
  <c r="G6525" i="1" s="1"/>
  <c r="D6526" i="1"/>
  <c r="G6526" i="1" s="1"/>
  <c r="D6527" i="1"/>
  <c r="G6527" i="1" s="1"/>
  <c r="D6528" i="1"/>
  <c r="G6528" i="1" s="1"/>
  <c r="D6529" i="1"/>
  <c r="G6529" i="1" s="1"/>
  <c r="D6530" i="1"/>
  <c r="G6530" i="1" s="1"/>
  <c r="D6531" i="1"/>
  <c r="G6531" i="1" s="1"/>
  <c r="D6532" i="1"/>
  <c r="G6532" i="1" s="1"/>
  <c r="D6533" i="1"/>
  <c r="G6533" i="1" s="1"/>
  <c r="D6534" i="1"/>
  <c r="G6534" i="1" s="1"/>
  <c r="D6535" i="1"/>
  <c r="G6535" i="1" s="1"/>
  <c r="D6536" i="1"/>
  <c r="G6536" i="1" s="1"/>
  <c r="D6537" i="1"/>
  <c r="G6537" i="1" s="1"/>
  <c r="D6538" i="1"/>
  <c r="G6538" i="1" s="1"/>
  <c r="D6539" i="1"/>
  <c r="G6539" i="1" s="1"/>
  <c r="D6540" i="1"/>
  <c r="G6540" i="1" s="1"/>
  <c r="D6541" i="1"/>
  <c r="G6541" i="1" s="1"/>
  <c r="D6542" i="1"/>
  <c r="G6542" i="1" s="1"/>
  <c r="D6543" i="1"/>
  <c r="G6543" i="1" s="1"/>
  <c r="D6544" i="1"/>
  <c r="G6544" i="1" s="1"/>
  <c r="D6545" i="1"/>
  <c r="G6545" i="1" s="1"/>
  <c r="D6546" i="1"/>
  <c r="G6546" i="1" s="1"/>
  <c r="D6547" i="1"/>
  <c r="G6547" i="1" s="1"/>
  <c r="D6548" i="1"/>
  <c r="G6548" i="1" s="1"/>
  <c r="D6549" i="1"/>
  <c r="G6549" i="1" s="1"/>
  <c r="D6550" i="1"/>
  <c r="G6550" i="1" s="1"/>
  <c r="D6551" i="1"/>
  <c r="G6551" i="1" s="1"/>
  <c r="D6552" i="1"/>
  <c r="G6552" i="1" s="1"/>
  <c r="D6553" i="1"/>
  <c r="G6553" i="1" s="1"/>
  <c r="D6554" i="1"/>
  <c r="G6554" i="1" s="1"/>
  <c r="D6555" i="1"/>
  <c r="G6555" i="1" s="1"/>
  <c r="D6556" i="1"/>
  <c r="G6556" i="1" s="1"/>
  <c r="D6557" i="1"/>
  <c r="G6557" i="1" s="1"/>
  <c r="D6558" i="1"/>
  <c r="G6558" i="1" s="1"/>
  <c r="D6559" i="1"/>
  <c r="G6559" i="1" s="1"/>
  <c r="D6560" i="1"/>
  <c r="G6560" i="1" s="1"/>
  <c r="D6561" i="1"/>
  <c r="G6561" i="1" s="1"/>
  <c r="D6562" i="1"/>
  <c r="G6562" i="1" s="1"/>
  <c r="D6563" i="1"/>
  <c r="G6563" i="1" s="1"/>
  <c r="D6564" i="1"/>
  <c r="G6564" i="1" s="1"/>
  <c r="D6565" i="1"/>
  <c r="G6565" i="1" s="1"/>
  <c r="D6566" i="1"/>
  <c r="G6566" i="1" s="1"/>
  <c r="D6567" i="1"/>
  <c r="G6567" i="1" s="1"/>
  <c r="D6568" i="1"/>
  <c r="G6568" i="1" s="1"/>
  <c r="D6569" i="1"/>
  <c r="G6569" i="1" s="1"/>
  <c r="D6570" i="1"/>
  <c r="G6570" i="1" s="1"/>
  <c r="D6571" i="1"/>
  <c r="G6571" i="1" s="1"/>
  <c r="D6572" i="1"/>
  <c r="G6572" i="1" s="1"/>
  <c r="D6573" i="1"/>
  <c r="G6573" i="1" s="1"/>
  <c r="D6574" i="1"/>
  <c r="G6574" i="1" s="1"/>
  <c r="D6575" i="1"/>
  <c r="G6575" i="1" s="1"/>
  <c r="D6576" i="1"/>
  <c r="G6576" i="1" s="1"/>
  <c r="D6577" i="1"/>
  <c r="G6577" i="1" s="1"/>
  <c r="D6578" i="1"/>
  <c r="G6578" i="1" s="1"/>
  <c r="D6579" i="1"/>
  <c r="G6579" i="1" s="1"/>
  <c r="D6580" i="1"/>
  <c r="G6580" i="1" s="1"/>
  <c r="D6581" i="1"/>
  <c r="G6581" i="1" s="1"/>
  <c r="D6582" i="1"/>
  <c r="G6582" i="1" s="1"/>
  <c r="D6583" i="1"/>
  <c r="G6583" i="1" s="1"/>
  <c r="D6584" i="1"/>
  <c r="G6584" i="1" s="1"/>
  <c r="D6585" i="1"/>
  <c r="G6585" i="1" s="1"/>
  <c r="D6586" i="1"/>
  <c r="G6586" i="1" s="1"/>
  <c r="D6587" i="1"/>
  <c r="G6587" i="1" s="1"/>
  <c r="D6588" i="1"/>
  <c r="G6588" i="1" s="1"/>
  <c r="D6589" i="1"/>
  <c r="G6589" i="1" s="1"/>
  <c r="D6590" i="1"/>
  <c r="G6590" i="1" s="1"/>
  <c r="D6591" i="1"/>
  <c r="G6591" i="1" s="1"/>
  <c r="D6592" i="1"/>
  <c r="G6592" i="1" s="1"/>
  <c r="D6593" i="1"/>
  <c r="G6593" i="1" s="1"/>
  <c r="D6594" i="1"/>
  <c r="G6594" i="1" s="1"/>
  <c r="D6595" i="1"/>
  <c r="G6595" i="1" s="1"/>
  <c r="D6596" i="1"/>
  <c r="G6596" i="1" s="1"/>
  <c r="D6597" i="1"/>
  <c r="G6597" i="1" s="1"/>
  <c r="D6598" i="1"/>
  <c r="G6598" i="1" s="1"/>
  <c r="D6599" i="1"/>
  <c r="G6599" i="1" s="1"/>
  <c r="D6600" i="1"/>
  <c r="G6600" i="1" s="1"/>
  <c r="D6601" i="1"/>
  <c r="G6601" i="1" s="1"/>
  <c r="D6602" i="1"/>
  <c r="G6602" i="1" s="1"/>
  <c r="D6603" i="1"/>
  <c r="G6603" i="1" s="1"/>
  <c r="D6604" i="1"/>
  <c r="G6604" i="1" s="1"/>
  <c r="D6605" i="1"/>
  <c r="G6605" i="1" s="1"/>
  <c r="D6606" i="1"/>
  <c r="G6606" i="1" s="1"/>
  <c r="D6607" i="1"/>
  <c r="G6607" i="1" s="1"/>
  <c r="D6608" i="1"/>
  <c r="G6608" i="1" s="1"/>
  <c r="D6609" i="1"/>
  <c r="G6609" i="1" s="1"/>
  <c r="D6610" i="1"/>
  <c r="G6610" i="1" s="1"/>
  <c r="D6611" i="1"/>
  <c r="G6611" i="1" s="1"/>
  <c r="D6612" i="1"/>
  <c r="G6612" i="1" s="1"/>
  <c r="D6613" i="1"/>
  <c r="G6613" i="1" s="1"/>
  <c r="D6614" i="1"/>
  <c r="G6614" i="1" s="1"/>
  <c r="D6615" i="1"/>
  <c r="G6615" i="1" s="1"/>
  <c r="D6616" i="1"/>
  <c r="G6616" i="1" s="1"/>
  <c r="D6617" i="1"/>
  <c r="G6617" i="1" s="1"/>
  <c r="D6618" i="1"/>
  <c r="G6618" i="1" s="1"/>
  <c r="D6619" i="1"/>
  <c r="G6619" i="1" s="1"/>
  <c r="D6620" i="1"/>
  <c r="G6620" i="1" s="1"/>
  <c r="D6621" i="1"/>
  <c r="G6621" i="1" s="1"/>
  <c r="D6622" i="1"/>
  <c r="G6622" i="1" s="1"/>
  <c r="D6623" i="1"/>
  <c r="G6623" i="1" s="1"/>
  <c r="D6624" i="1"/>
  <c r="G6624" i="1" s="1"/>
  <c r="D6625" i="1"/>
  <c r="G6625" i="1" s="1"/>
  <c r="D6626" i="1"/>
  <c r="G6626" i="1" s="1"/>
  <c r="D6627" i="1"/>
  <c r="G6627" i="1" s="1"/>
  <c r="D6628" i="1"/>
  <c r="G6628" i="1" s="1"/>
  <c r="D6629" i="1"/>
  <c r="G6629" i="1" s="1"/>
  <c r="D6630" i="1"/>
  <c r="G6630" i="1" s="1"/>
  <c r="D6631" i="1"/>
  <c r="G6631" i="1" s="1"/>
  <c r="D6632" i="1"/>
  <c r="G6632" i="1" s="1"/>
  <c r="D6633" i="1"/>
  <c r="G6633" i="1" s="1"/>
  <c r="D6634" i="1"/>
  <c r="G6634" i="1" s="1"/>
  <c r="D6635" i="1"/>
  <c r="G6635" i="1" s="1"/>
  <c r="D6636" i="1"/>
  <c r="G6636" i="1" s="1"/>
  <c r="D6637" i="1"/>
  <c r="G6637" i="1" s="1"/>
  <c r="D6638" i="1"/>
  <c r="G6638" i="1" s="1"/>
  <c r="D6639" i="1"/>
  <c r="G6639" i="1" s="1"/>
  <c r="D6640" i="1"/>
  <c r="G6640" i="1" s="1"/>
  <c r="D6641" i="1"/>
  <c r="G6641" i="1" s="1"/>
  <c r="D6642" i="1"/>
  <c r="G6642" i="1" s="1"/>
  <c r="D6643" i="1"/>
  <c r="G6643" i="1" s="1"/>
  <c r="D6644" i="1"/>
  <c r="G6644" i="1" s="1"/>
  <c r="D6645" i="1"/>
  <c r="G6645" i="1" s="1"/>
  <c r="D6646" i="1"/>
  <c r="G6646" i="1" s="1"/>
  <c r="D6647" i="1"/>
  <c r="G6647" i="1" s="1"/>
  <c r="D6648" i="1"/>
  <c r="G6648" i="1" s="1"/>
  <c r="D6649" i="1"/>
  <c r="G6649" i="1" s="1"/>
  <c r="D6650" i="1"/>
  <c r="G6650" i="1" s="1"/>
  <c r="D6651" i="1"/>
  <c r="G6651" i="1" s="1"/>
  <c r="D6652" i="1"/>
  <c r="G6652" i="1" s="1"/>
  <c r="D6653" i="1"/>
  <c r="G6653" i="1" s="1"/>
  <c r="D6654" i="1"/>
  <c r="G6654" i="1" s="1"/>
  <c r="D6655" i="1"/>
  <c r="G6655" i="1" s="1"/>
  <c r="D6656" i="1"/>
  <c r="G6656" i="1" s="1"/>
  <c r="D6657" i="1"/>
  <c r="G6657" i="1" s="1"/>
  <c r="D6658" i="1"/>
  <c r="G6658" i="1" s="1"/>
  <c r="D6659" i="1"/>
  <c r="G6659" i="1" s="1"/>
  <c r="D6660" i="1"/>
  <c r="G6660" i="1" s="1"/>
  <c r="D6661" i="1"/>
  <c r="G6661" i="1" s="1"/>
  <c r="D6662" i="1"/>
  <c r="G6662" i="1" s="1"/>
  <c r="D6663" i="1"/>
  <c r="G6663" i="1" s="1"/>
  <c r="D6664" i="1"/>
  <c r="G6664" i="1" s="1"/>
  <c r="D6665" i="1"/>
  <c r="G6665" i="1" s="1"/>
  <c r="D6666" i="1"/>
  <c r="G6666" i="1" s="1"/>
  <c r="D6667" i="1"/>
  <c r="G6667" i="1" s="1"/>
  <c r="D6668" i="1"/>
  <c r="G6668" i="1" s="1"/>
  <c r="D6669" i="1"/>
  <c r="G6669" i="1" s="1"/>
  <c r="D6670" i="1"/>
  <c r="G6670" i="1" s="1"/>
  <c r="D6671" i="1"/>
  <c r="G6671" i="1" s="1"/>
  <c r="D6672" i="1"/>
  <c r="G6672" i="1" s="1"/>
  <c r="D6673" i="1"/>
  <c r="G6673" i="1" s="1"/>
  <c r="D6674" i="1"/>
  <c r="G6674" i="1" s="1"/>
  <c r="D6675" i="1"/>
  <c r="G6675" i="1" s="1"/>
  <c r="D6676" i="1"/>
  <c r="G6676" i="1" s="1"/>
  <c r="D6677" i="1"/>
  <c r="G6677" i="1" s="1"/>
  <c r="D6678" i="1"/>
  <c r="G6678" i="1" s="1"/>
  <c r="D6679" i="1"/>
  <c r="G6679" i="1" s="1"/>
  <c r="D6680" i="1"/>
  <c r="G6680" i="1" s="1"/>
  <c r="D6681" i="1"/>
  <c r="G6681" i="1" s="1"/>
  <c r="D6682" i="1"/>
  <c r="G6682" i="1" s="1"/>
  <c r="D6683" i="1"/>
  <c r="G6683" i="1" s="1"/>
  <c r="D6684" i="1"/>
  <c r="G6684" i="1" s="1"/>
  <c r="D6685" i="1"/>
  <c r="G6685" i="1" s="1"/>
  <c r="D6686" i="1"/>
  <c r="G6686" i="1" s="1"/>
  <c r="D6687" i="1"/>
  <c r="G6687" i="1" s="1"/>
  <c r="D6688" i="1"/>
  <c r="G6688" i="1" s="1"/>
  <c r="D6689" i="1"/>
  <c r="G6689" i="1" s="1"/>
  <c r="D6690" i="1"/>
  <c r="G6690" i="1" s="1"/>
  <c r="D6691" i="1"/>
  <c r="G6691" i="1" s="1"/>
  <c r="D6749" i="1"/>
  <c r="G6749" i="1" s="1"/>
  <c r="D6750" i="1"/>
  <c r="G6750" i="1" s="1"/>
  <c r="D6751" i="1"/>
  <c r="G6751" i="1" s="1"/>
  <c r="D6752" i="1"/>
  <c r="G6752" i="1" s="1"/>
  <c r="D6753" i="1"/>
  <c r="G6753" i="1" s="1"/>
  <c r="D6754" i="1"/>
  <c r="G6754" i="1" s="1"/>
  <c r="D6755" i="1"/>
  <c r="G6755" i="1" s="1"/>
  <c r="D6756" i="1"/>
  <c r="G6756" i="1" s="1"/>
  <c r="D6757" i="1"/>
  <c r="G6757" i="1" s="1"/>
  <c r="D6758" i="1"/>
  <c r="G6758" i="1" s="1"/>
  <c r="D6759" i="1"/>
  <c r="G6759" i="1" s="1"/>
  <c r="D6760" i="1"/>
  <c r="G6760" i="1" s="1"/>
  <c r="D6761" i="1"/>
  <c r="G6761" i="1" s="1"/>
  <c r="D6762" i="1"/>
  <c r="G6762" i="1" s="1"/>
  <c r="D6763" i="1"/>
  <c r="G6763" i="1" s="1"/>
  <c r="D6764" i="1"/>
  <c r="G6764" i="1" s="1"/>
  <c r="D6765" i="1"/>
  <c r="G6765" i="1" s="1"/>
  <c r="D6766" i="1"/>
  <c r="G6766" i="1" s="1"/>
  <c r="D6767" i="1"/>
  <c r="G6767" i="1" s="1"/>
  <c r="D6768" i="1"/>
  <c r="G6768" i="1" s="1"/>
  <c r="D6769" i="1"/>
  <c r="G6769" i="1" s="1"/>
  <c r="D6770" i="1"/>
  <c r="G6770" i="1" s="1"/>
  <c r="D6771" i="1"/>
  <c r="G6771" i="1" s="1"/>
  <c r="D6772" i="1"/>
  <c r="G6772" i="1" s="1"/>
  <c r="D6773" i="1"/>
  <c r="G6773" i="1" s="1"/>
  <c r="D6774" i="1"/>
  <c r="G6774" i="1" s="1"/>
  <c r="D6775" i="1"/>
  <c r="G6775" i="1" s="1"/>
  <c r="D6776" i="1"/>
  <c r="G6776" i="1" s="1"/>
  <c r="D6777" i="1"/>
  <c r="G6777" i="1" s="1"/>
  <c r="D6778" i="1"/>
  <c r="G6778" i="1" s="1"/>
  <c r="D6779" i="1"/>
  <c r="G6779" i="1" s="1"/>
  <c r="D6780" i="1"/>
  <c r="G6780" i="1" s="1"/>
  <c r="D6781" i="1"/>
  <c r="G6781" i="1" s="1"/>
  <c r="D6782" i="1"/>
  <c r="G6782" i="1" s="1"/>
  <c r="D6783" i="1"/>
  <c r="G6783" i="1" s="1"/>
  <c r="D6784" i="1"/>
  <c r="G6784" i="1" s="1"/>
  <c r="D6785" i="1"/>
  <c r="G6785" i="1" s="1"/>
  <c r="D6786" i="1"/>
  <c r="G6786" i="1" s="1"/>
  <c r="D6787" i="1"/>
  <c r="G6787" i="1" s="1"/>
  <c r="D6788" i="1"/>
  <c r="G6788" i="1" s="1"/>
  <c r="D6789" i="1"/>
  <c r="G6789" i="1" s="1"/>
  <c r="D6790" i="1"/>
  <c r="G6790" i="1" s="1"/>
  <c r="D6791" i="1"/>
  <c r="G6791" i="1" s="1"/>
  <c r="D6792" i="1"/>
  <c r="G6792" i="1" s="1"/>
  <c r="D6793" i="1"/>
  <c r="G6793" i="1" s="1"/>
  <c r="D6794" i="1"/>
  <c r="G6794" i="1" s="1"/>
  <c r="D6795" i="1"/>
  <c r="G6795" i="1" s="1"/>
  <c r="D6796" i="1"/>
  <c r="G6796" i="1" s="1"/>
  <c r="D6797" i="1"/>
  <c r="G6797" i="1" s="1"/>
  <c r="D6798" i="1"/>
  <c r="G6798" i="1" s="1"/>
  <c r="D6799" i="1"/>
  <c r="G6799" i="1" s="1"/>
  <c r="D6800" i="1"/>
  <c r="G6800" i="1" s="1"/>
  <c r="D6801" i="1"/>
  <c r="G6801" i="1" s="1"/>
  <c r="D6802" i="1"/>
  <c r="G6802" i="1" s="1"/>
  <c r="D6803" i="1"/>
  <c r="G6803" i="1" s="1"/>
  <c r="D6804" i="1"/>
  <c r="G6804" i="1" s="1"/>
  <c r="D6805" i="1"/>
  <c r="G6805" i="1" s="1"/>
  <c r="D6806" i="1"/>
  <c r="G6806" i="1" s="1"/>
  <c r="D6807" i="1"/>
  <c r="G6807" i="1" s="1"/>
  <c r="D6808" i="1"/>
  <c r="G6808" i="1" s="1"/>
  <c r="D6809" i="1"/>
  <c r="G6809" i="1" s="1"/>
  <c r="D6810" i="1"/>
  <c r="G6810" i="1" s="1"/>
  <c r="D6811" i="1"/>
  <c r="G6811" i="1" s="1"/>
  <c r="D6812" i="1"/>
  <c r="G6812" i="1" s="1"/>
  <c r="D6813" i="1"/>
  <c r="G6813" i="1" s="1"/>
  <c r="D6814" i="1"/>
  <c r="G6814" i="1" s="1"/>
  <c r="D6815" i="1"/>
  <c r="G6815" i="1" s="1"/>
  <c r="D6816" i="1"/>
  <c r="G6816" i="1" s="1"/>
  <c r="D6817" i="1"/>
  <c r="G6817" i="1" s="1"/>
  <c r="D6818" i="1"/>
  <c r="G6818" i="1" s="1"/>
  <c r="D6819" i="1"/>
  <c r="G6819" i="1" s="1"/>
  <c r="D6820" i="1"/>
  <c r="G6820" i="1" s="1"/>
  <c r="D6821" i="1"/>
  <c r="G6821" i="1" s="1"/>
  <c r="D6822" i="1"/>
  <c r="G6822" i="1" s="1"/>
  <c r="D6823" i="1"/>
  <c r="G6823" i="1" s="1"/>
  <c r="D6824" i="1"/>
  <c r="G6824" i="1" s="1"/>
  <c r="D6825" i="1"/>
  <c r="G6825" i="1" s="1"/>
  <c r="D6826" i="1"/>
  <c r="G6826" i="1" s="1"/>
  <c r="D6827" i="1"/>
  <c r="G6827" i="1" s="1"/>
  <c r="D6828" i="1"/>
  <c r="G6828" i="1" s="1"/>
  <c r="D6829" i="1"/>
  <c r="G6829" i="1" s="1"/>
  <c r="D6830" i="1"/>
  <c r="G6830" i="1" s="1"/>
  <c r="D6831" i="1"/>
  <c r="G6831" i="1" s="1"/>
  <c r="D6832" i="1"/>
  <c r="G6832" i="1" s="1"/>
  <c r="D6833" i="1"/>
  <c r="G6833" i="1" s="1"/>
  <c r="D6834" i="1"/>
  <c r="G6834" i="1" s="1"/>
  <c r="D6835" i="1"/>
  <c r="G6835" i="1" s="1"/>
  <c r="D6836" i="1"/>
  <c r="G6836" i="1" s="1"/>
  <c r="D6837" i="1"/>
  <c r="G6837" i="1" s="1"/>
  <c r="D6838" i="1"/>
  <c r="G6838" i="1" s="1"/>
  <c r="D6839" i="1"/>
  <c r="G6839" i="1" s="1"/>
  <c r="D6840" i="1"/>
  <c r="G6840" i="1" s="1"/>
  <c r="D6841" i="1"/>
  <c r="G6841" i="1" s="1"/>
  <c r="D6842" i="1"/>
  <c r="G6842" i="1" s="1"/>
  <c r="D6843" i="1"/>
  <c r="G6843" i="1" s="1"/>
  <c r="D6844" i="1"/>
  <c r="G6844" i="1" s="1"/>
  <c r="D6845" i="1"/>
  <c r="G6845" i="1" s="1"/>
  <c r="D6846" i="1"/>
  <c r="G6846" i="1" s="1"/>
  <c r="D6847" i="1"/>
  <c r="G6847" i="1" s="1"/>
  <c r="D6848" i="1"/>
  <c r="G6848" i="1" s="1"/>
  <c r="D6849" i="1"/>
  <c r="G6849" i="1" s="1"/>
  <c r="D6850" i="1"/>
  <c r="G6850" i="1" s="1"/>
  <c r="D6851" i="1"/>
  <c r="G6851" i="1" s="1"/>
  <c r="D6852" i="1"/>
  <c r="G6852" i="1" s="1"/>
  <c r="D6853" i="1"/>
  <c r="G6853" i="1" s="1"/>
  <c r="D6854" i="1"/>
  <c r="G6854" i="1" s="1"/>
  <c r="D6855" i="1"/>
  <c r="G6855" i="1" s="1"/>
  <c r="D6856" i="1"/>
  <c r="G6856" i="1" s="1"/>
  <c r="D6857" i="1"/>
  <c r="G6857" i="1" s="1"/>
  <c r="D6858" i="1"/>
  <c r="G6858" i="1" s="1"/>
  <c r="D6859" i="1"/>
  <c r="G6859" i="1" s="1"/>
  <c r="D6860" i="1"/>
  <c r="G6860" i="1" s="1"/>
  <c r="D6861" i="1"/>
  <c r="G6861" i="1" s="1"/>
  <c r="D6862" i="1"/>
  <c r="G6862" i="1" s="1"/>
  <c r="D6863" i="1"/>
  <c r="G6863" i="1" s="1"/>
  <c r="D6864" i="1"/>
  <c r="G6864" i="1" s="1"/>
  <c r="D6865" i="1"/>
  <c r="G6865" i="1" s="1"/>
  <c r="D6866" i="1"/>
  <c r="G6866" i="1" s="1"/>
  <c r="D6867" i="1"/>
  <c r="G6867" i="1" s="1"/>
  <c r="D6868" i="1"/>
  <c r="G6868" i="1" s="1"/>
  <c r="D6869" i="1"/>
  <c r="G6869" i="1" s="1"/>
  <c r="D6870" i="1"/>
  <c r="G6870" i="1" s="1"/>
  <c r="D6871" i="1"/>
  <c r="G6871" i="1" s="1"/>
  <c r="D6872" i="1"/>
  <c r="G6872" i="1" s="1"/>
  <c r="D6873" i="1"/>
  <c r="G6873" i="1" s="1"/>
  <c r="D6874" i="1"/>
  <c r="G6874" i="1" s="1"/>
  <c r="D6875" i="1"/>
  <c r="G6875" i="1" s="1"/>
  <c r="D6876" i="1"/>
  <c r="G6876" i="1" s="1"/>
  <c r="D6877" i="1"/>
  <c r="G6877" i="1" s="1"/>
  <c r="D6878" i="1"/>
  <c r="G6878" i="1" s="1"/>
  <c r="D6879" i="1"/>
  <c r="G6879" i="1" s="1"/>
  <c r="D6880" i="1"/>
  <c r="G6880" i="1" s="1"/>
  <c r="D6881" i="1"/>
  <c r="G6881" i="1" s="1"/>
  <c r="D6882" i="1"/>
  <c r="G6882" i="1" s="1"/>
  <c r="D6883" i="1"/>
  <c r="G6883" i="1" s="1"/>
  <c r="D6884" i="1"/>
  <c r="G6884" i="1" s="1"/>
  <c r="D6885" i="1"/>
  <c r="G6885" i="1" s="1"/>
  <c r="D6886" i="1"/>
  <c r="G6886" i="1" s="1"/>
  <c r="D6887" i="1"/>
  <c r="G6887" i="1" s="1"/>
  <c r="D6888" i="1"/>
  <c r="G6888" i="1" s="1"/>
  <c r="D6889" i="1"/>
  <c r="G6889" i="1" s="1"/>
  <c r="D6890" i="1"/>
  <c r="G6890" i="1" s="1"/>
  <c r="D6891" i="1"/>
  <c r="G6891" i="1" s="1"/>
  <c r="D6892" i="1"/>
  <c r="G6892" i="1" s="1"/>
  <c r="D6893" i="1"/>
  <c r="G6893" i="1" s="1"/>
  <c r="D6894" i="1"/>
  <c r="G6894" i="1" s="1"/>
  <c r="D6895" i="1"/>
  <c r="G6895" i="1" s="1"/>
  <c r="D6896" i="1"/>
  <c r="G6896" i="1" s="1"/>
  <c r="D6897" i="1"/>
  <c r="G6897" i="1" s="1"/>
  <c r="D6898" i="1"/>
  <c r="G6898" i="1" s="1"/>
  <c r="D6899" i="1"/>
  <c r="G6899" i="1" s="1"/>
  <c r="D6900" i="1"/>
  <c r="G6900" i="1" s="1"/>
  <c r="D6901" i="1"/>
  <c r="G6901" i="1" s="1"/>
  <c r="D6902" i="1"/>
  <c r="G6902" i="1" s="1"/>
  <c r="D6903" i="1"/>
  <c r="G6903" i="1" s="1"/>
  <c r="D6904" i="1"/>
  <c r="G6904" i="1" s="1"/>
  <c r="D6905" i="1"/>
  <c r="G6905" i="1" s="1"/>
  <c r="D6906" i="1"/>
  <c r="G6906" i="1" s="1"/>
  <c r="D6907" i="1"/>
  <c r="G6907" i="1" s="1"/>
  <c r="D6908" i="1"/>
  <c r="G6908" i="1" s="1"/>
  <c r="D6909" i="1"/>
  <c r="G6909" i="1" s="1"/>
  <c r="D6910" i="1"/>
  <c r="G6910" i="1" s="1"/>
  <c r="D6911" i="1"/>
  <c r="G6911" i="1" s="1"/>
  <c r="D6912" i="1"/>
  <c r="G6912" i="1" s="1"/>
  <c r="D6913" i="1"/>
  <c r="G6913" i="1" s="1"/>
  <c r="D6914" i="1"/>
  <c r="G6914" i="1" s="1"/>
  <c r="D6923" i="1"/>
  <c r="G6923" i="1" s="1"/>
  <c r="D6924" i="1"/>
  <c r="G6924" i="1" s="1"/>
  <c r="D6925" i="1"/>
  <c r="G6925" i="1" s="1"/>
  <c r="D6926" i="1"/>
  <c r="G6926" i="1" s="1"/>
  <c r="D6927" i="1"/>
  <c r="G6927" i="1" s="1"/>
  <c r="D6928" i="1"/>
  <c r="G6928" i="1" s="1"/>
  <c r="D6929" i="1"/>
  <c r="G6929" i="1" s="1"/>
  <c r="D6930" i="1"/>
  <c r="G6930" i="1" s="1"/>
  <c r="D6931" i="1"/>
  <c r="G6931" i="1" s="1"/>
  <c r="D6932" i="1"/>
  <c r="G6932" i="1" s="1"/>
  <c r="D6933" i="1"/>
  <c r="G6933" i="1" s="1"/>
  <c r="D6953" i="1"/>
  <c r="G6953" i="1" s="1"/>
  <c r="D6954" i="1"/>
  <c r="G6954" i="1" s="1"/>
  <c r="D6955" i="1"/>
  <c r="G6955" i="1" s="1"/>
  <c r="D6956" i="1"/>
  <c r="G6956" i="1" s="1"/>
  <c r="D6957" i="1"/>
  <c r="G6957" i="1" s="1"/>
  <c r="D6958" i="1"/>
  <c r="G6958" i="1" s="1"/>
  <c r="D6959" i="1"/>
  <c r="G6959" i="1" s="1"/>
  <c r="D6960" i="1"/>
  <c r="G6960" i="1" s="1"/>
  <c r="D6961" i="1"/>
  <c r="G6961" i="1" s="1"/>
  <c r="D6962" i="1"/>
  <c r="G6962" i="1" s="1"/>
  <c r="D6963" i="1"/>
  <c r="G6963" i="1" s="1"/>
  <c r="D6964" i="1"/>
  <c r="G6964" i="1" s="1"/>
  <c r="D6965" i="1"/>
  <c r="G6965" i="1" s="1"/>
  <c r="D6966" i="1"/>
  <c r="G6966" i="1" s="1"/>
  <c r="D6967" i="1"/>
  <c r="G6967" i="1" s="1"/>
  <c r="D6968" i="1"/>
  <c r="G6968" i="1" s="1"/>
  <c r="D6969" i="1"/>
  <c r="G6969" i="1" s="1"/>
  <c r="D6970" i="1"/>
  <c r="G6970" i="1" s="1"/>
  <c r="D6971" i="1"/>
  <c r="G6971" i="1" s="1"/>
  <c r="D6972" i="1"/>
  <c r="G6972" i="1" s="1"/>
  <c r="D6973" i="1"/>
  <c r="G6973" i="1" s="1"/>
  <c r="D6974" i="1"/>
  <c r="G6974" i="1" s="1"/>
  <c r="D6975" i="1"/>
  <c r="G6975" i="1" s="1"/>
  <c r="D6976" i="1"/>
  <c r="G6976" i="1" s="1"/>
  <c r="D6977" i="1"/>
  <c r="G6977" i="1" s="1"/>
  <c r="D6978" i="1"/>
  <c r="G6978" i="1" s="1"/>
  <c r="D6979" i="1"/>
  <c r="G6979" i="1" s="1"/>
  <c r="D6980" i="1"/>
  <c r="G6980" i="1" s="1"/>
  <c r="D6981" i="1"/>
  <c r="G6981" i="1" s="1"/>
  <c r="D6982" i="1"/>
  <c r="G6982" i="1" s="1"/>
  <c r="D6983" i="1"/>
  <c r="G6983" i="1" s="1"/>
  <c r="D6984" i="1"/>
  <c r="G6984" i="1" s="1"/>
  <c r="D6985" i="1"/>
  <c r="G6985" i="1" s="1"/>
  <c r="D6986" i="1"/>
  <c r="G6986" i="1" s="1"/>
  <c r="D6987" i="1"/>
  <c r="G6987" i="1" s="1"/>
  <c r="D6988" i="1"/>
  <c r="G6988" i="1" s="1"/>
  <c r="D6989" i="1"/>
  <c r="G6989" i="1" s="1"/>
  <c r="D6990" i="1"/>
  <c r="G6990" i="1" s="1"/>
  <c r="D6991" i="1"/>
  <c r="G6991" i="1" s="1"/>
  <c r="D6992" i="1"/>
  <c r="G6992" i="1" s="1"/>
  <c r="D6993" i="1"/>
  <c r="G6993" i="1" s="1"/>
  <c r="D6994" i="1"/>
  <c r="G6994" i="1" s="1"/>
  <c r="D6995" i="1"/>
  <c r="G6995" i="1" s="1"/>
  <c r="D6996" i="1"/>
  <c r="G6996" i="1" s="1"/>
  <c r="D6997" i="1"/>
  <c r="G6997" i="1" s="1"/>
  <c r="D6998" i="1"/>
  <c r="G6998" i="1" s="1"/>
  <c r="D6999" i="1"/>
  <c r="G6999" i="1" s="1"/>
  <c r="D7000" i="1"/>
  <c r="G7000" i="1" s="1"/>
  <c r="D7001" i="1"/>
  <c r="G7001" i="1" s="1"/>
  <c r="D7002" i="1"/>
  <c r="G7002" i="1" s="1"/>
  <c r="D7003" i="1"/>
  <c r="G7003" i="1" s="1"/>
  <c r="D7004" i="1"/>
  <c r="G7004" i="1" s="1"/>
  <c r="D7005" i="1"/>
  <c r="G7005" i="1" s="1"/>
  <c r="D7006" i="1"/>
  <c r="G7006" i="1" s="1"/>
  <c r="D7007" i="1"/>
  <c r="G7007" i="1" s="1"/>
  <c r="D7008" i="1"/>
  <c r="G7008" i="1" s="1"/>
  <c r="D7009" i="1"/>
  <c r="G7009" i="1" s="1"/>
  <c r="D7010" i="1"/>
  <c r="G7010" i="1" s="1"/>
  <c r="D7011" i="1"/>
  <c r="G7011" i="1" s="1"/>
  <c r="D7012" i="1"/>
  <c r="G7012" i="1" s="1"/>
  <c r="D7013" i="1"/>
  <c r="G7013" i="1" s="1"/>
  <c r="D7014" i="1"/>
  <c r="G7014" i="1" s="1"/>
  <c r="D7015" i="1"/>
  <c r="G7015" i="1" s="1"/>
  <c r="D7016" i="1"/>
  <c r="G7016" i="1" s="1"/>
  <c r="D7017" i="1"/>
  <c r="G7017" i="1" s="1"/>
  <c r="D7018" i="1"/>
  <c r="G7018" i="1" s="1"/>
  <c r="D7019" i="1"/>
  <c r="G7019" i="1" s="1"/>
  <c r="D7020" i="1"/>
  <c r="G7020" i="1" s="1"/>
  <c r="D7021" i="1"/>
  <c r="G7021" i="1" s="1"/>
  <c r="D7022" i="1"/>
  <c r="G7022" i="1" s="1"/>
  <c r="D7023" i="1"/>
  <c r="G7023" i="1" s="1"/>
  <c r="D7024" i="1"/>
  <c r="G7024" i="1" s="1"/>
  <c r="D7025" i="1"/>
  <c r="G7025" i="1" s="1"/>
  <c r="D7026" i="1"/>
  <c r="G7026" i="1" s="1"/>
  <c r="D7027" i="1"/>
  <c r="G7027" i="1" s="1"/>
  <c r="D7028" i="1"/>
  <c r="G7028" i="1" s="1"/>
  <c r="D7029" i="1"/>
  <c r="G7029" i="1" s="1"/>
  <c r="D7030" i="1"/>
  <c r="G7030" i="1" s="1"/>
  <c r="D7031" i="1"/>
  <c r="G7031" i="1" s="1"/>
  <c r="D7032" i="1"/>
  <c r="G7032" i="1" s="1"/>
  <c r="D7033" i="1"/>
  <c r="G7033" i="1" s="1"/>
  <c r="D7034" i="1"/>
  <c r="G7034" i="1" s="1"/>
  <c r="D7035" i="1"/>
  <c r="G7035" i="1" s="1"/>
  <c r="D7036" i="1"/>
  <c r="G7036" i="1" s="1"/>
  <c r="D7037" i="1"/>
  <c r="G7037" i="1" s="1"/>
  <c r="D7038" i="1"/>
  <c r="G7038" i="1" s="1"/>
  <c r="D7039" i="1"/>
  <c r="G7039" i="1" s="1"/>
  <c r="D7040" i="1"/>
  <c r="G7040" i="1" s="1"/>
  <c r="D7041" i="1"/>
  <c r="G7041" i="1" s="1"/>
  <c r="D7042" i="1"/>
  <c r="G7042" i="1" s="1"/>
  <c r="D7043" i="1"/>
  <c r="G7043" i="1" s="1"/>
  <c r="D7044" i="1"/>
  <c r="G7044" i="1" s="1"/>
  <c r="D7045" i="1"/>
  <c r="G7045" i="1" s="1"/>
  <c r="D7046" i="1"/>
  <c r="G7046" i="1" s="1"/>
  <c r="D7047" i="1"/>
  <c r="G7047" i="1" s="1"/>
  <c r="D7048" i="1"/>
  <c r="G7048" i="1" s="1"/>
  <c r="D7049" i="1"/>
  <c r="G7049" i="1" s="1"/>
  <c r="D7050" i="1"/>
  <c r="G7050" i="1" s="1"/>
  <c r="D7051" i="1"/>
  <c r="G7051" i="1" s="1"/>
  <c r="D7052" i="1"/>
  <c r="G7052" i="1" s="1"/>
  <c r="D7053" i="1"/>
  <c r="G7053" i="1" s="1"/>
  <c r="D7054" i="1"/>
  <c r="G7054" i="1" s="1"/>
  <c r="D7055" i="1"/>
  <c r="G7055" i="1" s="1"/>
  <c r="D7056" i="1"/>
  <c r="G7056" i="1" s="1"/>
  <c r="D7057" i="1"/>
  <c r="G7057" i="1" s="1"/>
  <c r="D7058" i="1"/>
  <c r="G7058" i="1" s="1"/>
  <c r="D7059" i="1"/>
  <c r="G7059" i="1" s="1"/>
  <c r="D7060" i="1"/>
  <c r="G7060" i="1" s="1"/>
  <c r="D7061" i="1"/>
  <c r="G7061" i="1" s="1"/>
  <c r="D7062" i="1"/>
  <c r="G7062" i="1" s="1"/>
  <c r="D7063" i="1"/>
  <c r="G7063" i="1" s="1"/>
  <c r="D7064" i="1"/>
  <c r="G7064" i="1" s="1"/>
  <c r="D7065" i="1"/>
  <c r="G7065" i="1" s="1"/>
  <c r="D7066" i="1"/>
  <c r="G7066" i="1" s="1"/>
  <c r="D7067" i="1"/>
  <c r="G7067" i="1" s="1"/>
  <c r="D7068" i="1"/>
  <c r="G7068" i="1" s="1"/>
  <c r="D7069" i="1"/>
  <c r="G7069" i="1" s="1"/>
  <c r="D7070" i="1"/>
  <c r="G7070" i="1" s="1"/>
  <c r="D7071" i="1"/>
  <c r="G7071" i="1" s="1"/>
  <c r="D7072" i="1"/>
  <c r="G7072" i="1" s="1"/>
  <c r="D7073" i="1"/>
  <c r="G7073" i="1" s="1"/>
  <c r="D7074" i="1"/>
  <c r="G7074" i="1" s="1"/>
  <c r="D7075" i="1"/>
  <c r="G7075" i="1" s="1"/>
  <c r="D7076" i="1"/>
  <c r="G7076" i="1" s="1"/>
  <c r="D7077" i="1"/>
  <c r="G7077" i="1" s="1"/>
  <c r="D7078" i="1"/>
  <c r="G7078" i="1" s="1"/>
  <c r="D7079" i="1"/>
  <c r="G7079" i="1" s="1"/>
  <c r="D7080" i="1"/>
  <c r="G7080" i="1" s="1"/>
  <c r="D7081" i="1"/>
  <c r="G7081" i="1" s="1"/>
  <c r="D7082" i="1"/>
  <c r="G7082" i="1" s="1"/>
  <c r="D7083" i="1"/>
  <c r="G7083" i="1" s="1"/>
  <c r="D7084" i="1"/>
  <c r="G7084" i="1" s="1"/>
  <c r="D7085" i="1"/>
  <c r="G7085" i="1" s="1"/>
  <c r="D7086" i="1"/>
  <c r="G7086" i="1" s="1"/>
  <c r="D7087" i="1"/>
  <c r="G7087" i="1" s="1"/>
  <c r="D7088" i="1"/>
  <c r="G7088" i="1" s="1"/>
  <c r="D7089" i="1"/>
  <c r="G7089" i="1" s="1"/>
  <c r="D7090" i="1"/>
  <c r="G7090" i="1" s="1"/>
  <c r="D7091" i="1"/>
  <c r="G7091" i="1" s="1"/>
  <c r="D7092" i="1"/>
  <c r="G7092" i="1" s="1"/>
  <c r="D7093" i="1"/>
  <c r="G7093" i="1" s="1"/>
  <c r="D7094" i="1"/>
  <c r="G7094" i="1" s="1"/>
  <c r="D7095" i="1"/>
  <c r="G7095" i="1" s="1"/>
  <c r="D7096" i="1"/>
  <c r="G7096" i="1" s="1"/>
  <c r="D7097" i="1"/>
  <c r="G7097" i="1" s="1"/>
  <c r="D7098" i="1"/>
  <c r="G7098" i="1" s="1"/>
  <c r="D7099" i="1"/>
  <c r="G7099" i="1" s="1"/>
  <c r="D7100" i="1"/>
  <c r="G7100" i="1" s="1"/>
  <c r="D7101" i="1"/>
  <c r="G7101" i="1" s="1"/>
  <c r="D7102" i="1"/>
  <c r="G7102" i="1" s="1"/>
  <c r="D7103" i="1"/>
  <c r="G7103" i="1" s="1"/>
  <c r="D7104" i="1"/>
  <c r="G7104" i="1" s="1"/>
  <c r="D7105" i="1"/>
  <c r="G7105" i="1" s="1"/>
  <c r="D7106" i="1"/>
  <c r="G7106" i="1" s="1"/>
  <c r="D7107" i="1"/>
  <c r="G7107" i="1" s="1"/>
  <c r="D7108" i="1"/>
  <c r="G7108" i="1" s="1"/>
  <c r="D7109" i="1"/>
  <c r="G7109" i="1" s="1"/>
  <c r="D7110" i="1"/>
  <c r="G7110" i="1" s="1"/>
  <c r="D7111" i="1"/>
  <c r="G7111" i="1" s="1"/>
  <c r="D7112" i="1"/>
  <c r="G7112" i="1" s="1"/>
  <c r="D7113" i="1"/>
  <c r="G7113" i="1" s="1"/>
  <c r="D7114" i="1"/>
  <c r="G7114" i="1" s="1"/>
  <c r="D7115" i="1"/>
  <c r="G7115" i="1" s="1"/>
  <c r="D7116" i="1"/>
  <c r="G7116" i="1" s="1"/>
  <c r="D7117" i="1"/>
  <c r="G7117" i="1" s="1"/>
  <c r="D7118" i="1"/>
  <c r="G7118" i="1" s="1"/>
  <c r="D7119" i="1"/>
  <c r="G7119" i="1" s="1"/>
  <c r="D7120" i="1"/>
  <c r="G7120" i="1" s="1"/>
  <c r="D7121" i="1"/>
  <c r="G7121" i="1" s="1"/>
  <c r="D7122" i="1"/>
  <c r="G7122" i="1" s="1"/>
  <c r="D7123" i="1"/>
  <c r="G7123" i="1" s="1"/>
  <c r="D7124" i="1"/>
  <c r="G7124" i="1" s="1"/>
  <c r="D7125" i="1"/>
  <c r="G7125" i="1" s="1"/>
  <c r="D7126" i="1"/>
  <c r="G7126" i="1" s="1"/>
  <c r="D7127" i="1"/>
  <c r="G7127" i="1" s="1"/>
  <c r="D7128" i="1"/>
  <c r="G7128" i="1" s="1"/>
  <c r="D7129" i="1"/>
  <c r="G7129" i="1" s="1"/>
  <c r="D7130" i="1"/>
  <c r="G7130" i="1" s="1"/>
  <c r="D7131" i="1"/>
  <c r="G7131" i="1" s="1"/>
  <c r="D7132" i="1"/>
  <c r="G7132" i="1" s="1"/>
  <c r="D7133" i="1"/>
  <c r="G7133" i="1" s="1"/>
  <c r="D7134" i="1"/>
  <c r="G7134" i="1" s="1"/>
  <c r="D7135" i="1"/>
  <c r="G7135" i="1" s="1"/>
  <c r="D7136" i="1"/>
  <c r="G7136" i="1" s="1"/>
  <c r="D7137" i="1"/>
  <c r="G7137" i="1" s="1"/>
  <c r="E5670" i="1" l="1"/>
  <c r="F6155" i="1"/>
  <c r="F3508" i="1"/>
  <c r="F2810" i="1"/>
  <c r="D5676" i="1"/>
  <c r="G5676" i="1" s="1"/>
  <c r="G5675" i="1"/>
  <c r="E6690" i="1"/>
  <c r="E5025" i="1"/>
  <c r="E1663" i="1"/>
  <c r="F1654" i="1"/>
  <c r="E1696" i="1"/>
  <c r="E1695" i="1"/>
  <c r="F1675" i="1"/>
  <c r="F1755" i="1"/>
  <c r="E5671" i="1"/>
  <c r="E5672" i="1"/>
  <c r="F1929" i="1"/>
  <c r="F1762" i="1"/>
  <c r="F1767" i="1"/>
  <c r="E2381" i="1"/>
  <c r="E2380" i="1"/>
  <c r="E1774" i="1"/>
  <c r="F2379" i="1"/>
  <c r="F2378" i="1"/>
  <c r="F2380" i="1"/>
  <c r="F2140" i="1"/>
  <c r="F2139" i="1"/>
  <c r="F376" i="1"/>
  <c r="F377" i="1"/>
  <c r="D1478" i="1"/>
  <c r="G1478" i="1" s="1"/>
  <c r="D1476" i="1"/>
  <c r="G1476" i="1" s="1"/>
  <c r="D1477" i="1"/>
  <c r="G1477" i="1" s="1"/>
  <c r="D1479" i="1"/>
  <c r="G1479" i="1" s="1"/>
  <c r="F2527" i="1"/>
  <c r="E377" i="1"/>
  <c r="E376" i="1"/>
  <c r="F1772" i="1"/>
</calcChain>
</file>

<file path=xl/sharedStrings.xml><?xml version="1.0" encoding="utf-8"?>
<sst xmlns="http://schemas.openxmlformats.org/spreadsheetml/2006/main" count="21466" uniqueCount="5274">
  <si>
    <t>country</t>
  </si>
  <si>
    <t>date</t>
  </si>
  <si>
    <t>confirmed_cases</t>
  </si>
  <si>
    <t>Argentina</t>
  </si>
  <si>
    <t>Belgium</t>
  </si>
  <si>
    <t>Brazil</t>
  </si>
  <si>
    <t>Canada</t>
  </si>
  <si>
    <t>Chile</t>
  </si>
  <si>
    <t>China</t>
  </si>
  <si>
    <t>Croatia</t>
  </si>
  <si>
    <t>France</t>
  </si>
  <si>
    <t>Germany</t>
  </si>
  <si>
    <t>Greece</t>
  </si>
  <si>
    <t>Hungary</t>
  </si>
  <si>
    <t>India</t>
  </si>
  <si>
    <t>Ireland</t>
  </si>
  <si>
    <t>Japan</t>
  </si>
  <si>
    <t>Kazakhstan</t>
  </si>
  <si>
    <t>Malaysia</t>
  </si>
  <si>
    <t>Mexico</t>
  </si>
  <si>
    <t>Netherlands</t>
  </si>
  <si>
    <t>Poland</t>
  </si>
  <si>
    <t>Qatar</t>
  </si>
  <si>
    <t>Romania</t>
  </si>
  <si>
    <t>Singapore</t>
  </si>
  <si>
    <t>Slovenia</t>
  </si>
  <si>
    <t>South Africa</t>
  </si>
  <si>
    <t>Spain</t>
  </si>
  <si>
    <t>Sweden</t>
  </si>
  <si>
    <t>Switzerland</t>
  </si>
  <si>
    <t>Thailand</t>
  </si>
  <si>
    <t>Turkey</t>
  </si>
  <si>
    <t>United States</t>
  </si>
  <si>
    <t>1/22/2020</t>
  </si>
  <si>
    <t>1/23/2020</t>
  </si>
  <si>
    <t>1/24/2020</t>
  </si>
  <si>
    <t>1/25/2020</t>
  </si>
  <si>
    <t>1/26/2020</t>
  </si>
  <si>
    <t>1/27/2020</t>
  </si>
  <si>
    <t>1/28/2020</t>
  </si>
  <si>
    <t>1/29/2020</t>
  </si>
  <si>
    <t>1/30/2020</t>
  </si>
  <si>
    <t>1/31/2020</t>
  </si>
  <si>
    <t>2/1/2020</t>
  </si>
  <si>
    <t>2/2/2020</t>
  </si>
  <si>
    <t>2/3/2020</t>
  </si>
  <si>
    <t>2/4/2020</t>
  </si>
  <si>
    <t>2/5/2020</t>
  </si>
  <si>
    <t>2/6/2020</t>
  </si>
  <si>
    <t>2/7/2020</t>
  </si>
  <si>
    <t>2/8/2020</t>
  </si>
  <si>
    <t>2/9/2020</t>
  </si>
  <si>
    <t>2/10/2020</t>
  </si>
  <si>
    <t>2/11/2020</t>
  </si>
  <si>
    <t>2/12/2020</t>
  </si>
  <si>
    <t>2/13/2020</t>
  </si>
  <si>
    <t>2/14/2020</t>
  </si>
  <si>
    <t>2/15/2020</t>
  </si>
  <si>
    <t>2/16/2020</t>
  </si>
  <si>
    <t>2/17/2020</t>
  </si>
  <si>
    <t>2/18/2020</t>
  </si>
  <si>
    <t>2/19/2020</t>
  </si>
  <si>
    <t>2/20/2020</t>
  </si>
  <si>
    <t>2/21/2020</t>
  </si>
  <si>
    <t>2/22/2020</t>
  </si>
  <si>
    <t>2/23/2020</t>
  </si>
  <si>
    <t>2/24/2020</t>
  </si>
  <si>
    <t>2/25/2020</t>
  </si>
  <si>
    <t>2/26/2020</t>
  </si>
  <si>
    <t>2/27/2020</t>
  </si>
  <si>
    <t>2/28/2020</t>
  </si>
  <si>
    <t>2/29/2020</t>
  </si>
  <si>
    <t>3/1/2020</t>
  </si>
  <si>
    <t>3/2/2020</t>
  </si>
  <si>
    <t>3/3/2020</t>
  </si>
  <si>
    <t>3/4/2020</t>
  </si>
  <si>
    <t>3/5/2020</t>
  </si>
  <si>
    <t>3/6/2020</t>
  </si>
  <si>
    <t>3/7/2020</t>
  </si>
  <si>
    <t>3/8/2020</t>
  </si>
  <si>
    <t>3/9/2020</t>
  </si>
  <si>
    <t>3/10/2020</t>
  </si>
  <si>
    <t>3/11/2020</t>
  </si>
  <si>
    <t>3/12/2020</t>
  </si>
  <si>
    <t>3/13/2020</t>
  </si>
  <si>
    <t>3/14/2020</t>
  </si>
  <si>
    <t>3/15/2020</t>
  </si>
  <si>
    <t>3/16/2020</t>
  </si>
  <si>
    <t>3/17/2020</t>
  </si>
  <si>
    <t>3/18/2020</t>
  </si>
  <si>
    <t>3/19/2020</t>
  </si>
  <si>
    <t>3/20/2020</t>
  </si>
  <si>
    <t>3/21/2020</t>
  </si>
  <si>
    <t>3/22/2020</t>
  </si>
  <si>
    <t>3/23/2020</t>
  </si>
  <si>
    <t>3/24/2020</t>
  </si>
  <si>
    <t>3/25/2020</t>
  </si>
  <si>
    <t>3/26/2020</t>
  </si>
  <si>
    <t>3/27/2020</t>
  </si>
  <si>
    <t>3/28/2020</t>
  </si>
  <si>
    <t>3/29/2020</t>
  </si>
  <si>
    <t>3/30/2020</t>
  </si>
  <si>
    <t>3/31/2020</t>
  </si>
  <si>
    <t>4/1/2020</t>
  </si>
  <si>
    <t>4/2/2020</t>
  </si>
  <si>
    <t>4/3/2020</t>
  </si>
  <si>
    <t>4/4/2020</t>
  </si>
  <si>
    <t>4/5/2020</t>
  </si>
  <si>
    <t>4/6/2020</t>
  </si>
  <si>
    <t>4/7/2020</t>
  </si>
  <si>
    <t>4/8/2020</t>
  </si>
  <si>
    <t>4/9/2020</t>
  </si>
  <si>
    <t>4/10/2020</t>
  </si>
  <si>
    <t>4/11/2020</t>
  </si>
  <si>
    <t>4/12/2020</t>
  </si>
  <si>
    <t>4/13/2020</t>
  </si>
  <si>
    <t>4/14/2020</t>
  </si>
  <si>
    <t>4/15/2020</t>
  </si>
  <si>
    <t>4/16/2020</t>
  </si>
  <si>
    <t>4/17/2020</t>
  </si>
  <si>
    <t>4/18/2020</t>
  </si>
  <si>
    <t>4/19/2020</t>
  </si>
  <si>
    <t>4/20/2020</t>
  </si>
  <si>
    <t>4/21/2020</t>
  </si>
  <si>
    <t>4/22/2020</t>
  </si>
  <si>
    <t>4/23/2020</t>
  </si>
  <si>
    <t>4/24/2020</t>
  </si>
  <si>
    <t>4/25/2020</t>
  </si>
  <si>
    <t>4/26/2020</t>
  </si>
  <si>
    <t>4/27/2020</t>
  </si>
  <si>
    <t>4/28/2020</t>
  </si>
  <si>
    <t>4/29/2020</t>
  </si>
  <si>
    <t>4/30/2020</t>
  </si>
  <si>
    <t>5/1/2020</t>
  </si>
  <si>
    <t>5/2/2020</t>
  </si>
  <si>
    <t>5/3/2020</t>
  </si>
  <si>
    <t>5/4/2020</t>
  </si>
  <si>
    <t>5/5/2020</t>
  </si>
  <si>
    <t>5/6/2020</t>
  </si>
  <si>
    <t>5/7/2020</t>
  </si>
  <si>
    <t>5/8/2020</t>
  </si>
  <si>
    <t>5/9/2020</t>
  </si>
  <si>
    <t>5/10/2020</t>
  </si>
  <si>
    <t>5/11/2020</t>
  </si>
  <si>
    <t>5/12/2020</t>
  </si>
  <si>
    <t>5/13/2020</t>
  </si>
  <si>
    <t>5/14/2020</t>
  </si>
  <si>
    <t>5/15/2020</t>
  </si>
  <si>
    <t>5/16/2020</t>
  </si>
  <si>
    <t>5/17/2020</t>
  </si>
  <si>
    <t>5/18/2020</t>
  </si>
  <si>
    <t>5/19/2020</t>
  </si>
  <si>
    <t>5/20/2020</t>
  </si>
  <si>
    <t>5/21/2020</t>
  </si>
  <si>
    <t>5/22/2020</t>
  </si>
  <si>
    <t>5/23/2020</t>
  </si>
  <si>
    <t>5/24/2020</t>
  </si>
  <si>
    <t>5/25/2020</t>
  </si>
  <si>
    <t>5/26/2020</t>
  </si>
  <si>
    <t>5/27/2020</t>
  </si>
  <si>
    <t>5/28/2020</t>
  </si>
  <si>
    <t>5/29/2020</t>
  </si>
  <si>
    <t>5/30/2020</t>
  </si>
  <si>
    <t>5/31/2020</t>
  </si>
  <si>
    <t>6/1/2020</t>
  </si>
  <si>
    <t>6/2/2020</t>
  </si>
  <si>
    <t>6/3/2020</t>
  </si>
  <si>
    <t>6/4/2020</t>
  </si>
  <si>
    <t>6/5/2020</t>
  </si>
  <si>
    <t>6/6/2020</t>
  </si>
  <si>
    <t>6/7/2020</t>
  </si>
  <si>
    <t>6/8/2020</t>
  </si>
  <si>
    <t>6/9/2020</t>
  </si>
  <si>
    <t>6/10/2020</t>
  </si>
  <si>
    <t>6/11/2020</t>
  </si>
  <si>
    <t>6/12/2020</t>
  </si>
  <si>
    <t>6/13/2020</t>
  </si>
  <si>
    <t>6/14/2020</t>
  </si>
  <si>
    <t>6/15/2020</t>
  </si>
  <si>
    <t>6/16/2020</t>
  </si>
  <si>
    <t>6/17/2020</t>
  </si>
  <si>
    <t>6/18/2020</t>
  </si>
  <si>
    <t>6/19/2020</t>
  </si>
  <si>
    <t>6/20/2020</t>
  </si>
  <si>
    <t>6/21/2020</t>
  </si>
  <si>
    <t>6/22/2020</t>
  </si>
  <si>
    <t>6/23/2020</t>
  </si>
  <si>
    <t>6/24/2020</t>
  </si>
  <si>
    <t>6/25/2020</t>
  </si>
  <si>
    <t>6/26/2020</t>
  </si>
  <si>
    <t>6/27/2020</t>
  </si>
  <si>
    <t>6/28/2020</t>
  </si>
  <si>
    <t>6/29/2020</t>
  </si>
  <si>
    <t>6/30/2020</t>
  </si>
  <si>
    <t>7/1/2020</t>
  </si>
  <si>
    <t>7/2/2020</t>
  </si>
  <si>
    <t>7/3/2020</t>
  </si>
  <si>
    <t>7/4/2020</t>
  </si>
  <si>
    <t>7/5/2020</t>
  </si>
  <si>
    <t>7/6/2020</t>
  </si>
  <si>
    <t>7/7/2020</t>
  </si>
  <si>
    <t>7/8/2020</t>
  </si>
  <si>
    <t>7/9/2020</t>
  </si>
  <si>
    <t>7/10/2020</t>
  </si>
  <si>
    <t>7/11/2020</t>
  </si>
  <si>
    <t>7/12/2020</t>
  </si>
  <si>
    <t>7/13/2020</t>
  </si>
  <si>
    <t>7/14/2020</t>
  </si>
  <si>
    <t>7/15/2020</t>
  </si>
  <si>
    <t>7/16/2020</t>
  </si>
  <si>
    <t>7/17/2020</t>
  </si>
  <si>
    <t>7/18/2020</t>
  </si>
  <si>
    <t>7/19/2020</t>
  </si>
  <si>
    <t>7/20/2020</t>
  </si>
  <si>
    <t>7/21/2020</t>
  </si>
  <si>
    <t>7/22/2020</t>
  </si>
  <si>
    <t>7/23/2020</t>
  </si>
  <si>
    <t>7/24/2020</t>
  </si>
  <si>
    <t>7/25/2020</t>
  </si>
  <si>
    <t>7/26/2020</t>
  </si>
  <si>
    <t>7/27/2020</t>
  </si>
  <si>
    <t>7/28/2020</t>
  </si>
  <si>
    <t>7/29/2020</t>
  </si>
  <si>
    <t>7/30/2020</t>
  </si>
  <si>
    <t>7/31/2020</t>
  </si>
  <si>
    <t>8/1/2020</t>
  </si>
  <si>
    <t>8/2/2020</t>
  </si>
  <si>
    <t>8/3/2020</t>
  </si>
  <si>
    <t>8/4/2020</t>
  </si>
  <si>
    <t>8/5/2020</t>
  </si>
  <si>
    <t>8/6/2020</t>
  </si>
  <si>
    <t>8/7/2020</t>
  </si>
  <si>
    <t>8/8/2020</t>
  </si>
  <si>
    <t>8/9/2020</t>
  </si>
  <si>
    <t>8/10/2020</t>
  </si>
  <si>
    <t>8/11/2020</t>
  </si>
  <si>
    <t>8/12/2020</t>
  </si>
  <si>
    <t>8/13/2020</t>
  </si>
  <si>
    <t>8/14/2020</t>
  </si>
  <si>
    <t>8/15/2020</t>
  </si>
  <si>
    <t>8/16/2020</t>
  </si>
  <si>
    <t>8/17/2020</t>
  </si>
  <si>
    <t>8/18/2020</t>
  </si>
  <si>
    <t>8/19/2020</t>
  </si>
  <si>
    <t>8/20/2020</t>
  </si>
  <si>
    <t>8/21/2020</t>
  </si>
  <si>
    <t>8/22/2020</t>
  </si>
  <si>
    <t>8/23/2020</t>
  </si>
  <si>
    <t>8/24/2020</t>
  </si>
  <si>
    <t>8/25/2020</t>
  </si>
  <si>
    <t>8/26/2020</t>
  </si>
  <si>
    <t>8/27/2020</t>
  </si>
  <si>
    <t>8/28/2020</t>
  </si>
  <si>
    <t>8/29/2020</t>
  </si>
  <si>
    <t>8/30/2020</t>
  </si>
  <si>
    <t>8/31/2020</t>
  </si>
  <si>
    <t>0</t>
  </si>
  <si>
    <t>1</t>
  </si>
  <si>
    <t>2</t>
  </si>
  <si>
    <t>8</t>
  </si>
  <si>
    <t>12</t>
  </si>
  <si>
    <t>17</t>
  </si>
  <si>
    <t>19</t>
  </si>
  <si>
    <t>31</t>
  </si>
  <si>
    <t>34</t>
  </si>
  <si>
    <t>45</t>
  </si>
  <si>
    <t>56</t>
  </si>
  <si>
    <t>68</t>
  </si>
  <si>
    <t>79</t>
  </si>
  <si>
    <t>97</t>
  </si>
  <si>
    <t>128</t>
  </si>
  <si>
    <t>158</t>
  </si>
  <si>
    <t>266</t>
  </si>
  <si>
    <t>301</t>
  </si>
  <si>
    <t>387</t>
  </si>
  <si>
    <t>502</t>
  </si>
  <si>
    <t>589</t>
  </si>
  <si>
    <t>690</t>
  </si>
  <si>
    <t>745</t>
  </si>
  <si>
    <t>820</t>
  </si>
  <si>
    <t>1054</t>
  </si>
  <si>
    <t>1133</t>
  </si>
  <si>
    <t>1265</t>
  </si>
  <si>
    <t>1451</t>
  </si>
  <si>
    <t>1554</t>
  </si>
  <si>
    <t>1628</t>
  </si>
  <si>
    <t>1715</t>
  </si>
  <si>
    <t>1795</t>
  </si>
  <si>
    <t>1975</t>
  </si>
  <si>
    <t>2142</t>
  </si>
  <si>
    <t>2208</t>
  </si>
  <si>
    <t>2277</t>
  </si>
  <si>
    <t>2443</t>
  </si>
  <si>
    <t>2571</t>
  </si>
  <si>
    <t>2669</t>
  </si>
  <si>
    <t>2758</t>
  </si>
  <si>
    <t>2839</t>
  </si>
  <si>
    <t>2941</t>
  </si>
  <si>
    <t>3031</t>
  </si>
  <si>
    <t>3144</t>
  </si>
  <si>
    <t>3435</t>
  </si>
  <si>
    <t>3607</t>
  </si>
  <si>
    <t>3780</t>
  </si>
  <si>
    <t>3892</t>
  </si>
  <si>
    <t>4003</t>
  </si>
  <si>
    <t>4127</t>
  </si>
  <si>
    <t>4285</t>
  </si>
  <si>
    <t>4428</t>
  </si>
  <si>
    <t>4532</t>
  </si>
  <si>
    <t>4681</t>
  </si>
  <si>
    <t>4783</t>
  </si>
  <si>
    <t>4887</t>
  </si>
  <si>
    <t>5020</t>
  </si>
  <si>
    <t>5208</t>
  </si>
  <si>
    <t>5371</t>
  </si>
  <si>
    <t>5611</t>
  </si>
  <si>
    <t>5776</t>
  </si>
  <si>
    <t>6034</t>
  </si>
  <si>
    <t>6278</t>
  </si>
  <si>
    <t>6563</t>
  </si>
  <si>
    <t>6879</t>
  </si>
  <si>
    <t>7134</t>
  </si>
  <si>
    <t>7479</t>
  </si>
  <si>
    <t>7805</t>
  </si>
  <si>
    <t>8068</t>
  </si>
  <si>
    <t>8371</t>
  </si>
  <si>
    <t>8809</t>
  </si>
  <si>
    <t>9283</t>
  </si>
  <si>
    <t>9931</t>
  </si>
  <si>
    <t>10649</t>
  </si>
  <si>
    <t>11353</t>
  </si>
  <si>
    <t>12076</t>
  </si>
  <si>
    <t>12628</t>
  </si>
  <si>
    <t>13228</t>
  </si>
  <si>
    <t>13933</t>
  </si>
  <si>
    <t>14702</t>
  </si>
  <si>
    <t>15419</t>
  </si>
  <si>
    <t>16214</t>
  </si>
  <si>
    <t>16851</t>
  </si>
  <si>
    <t>17415</t>
  </si>
  <si>
    <t>18319</t>
  </si>
  <si>
    <t>19268</t>
  </si>
  <si>
    <t>20197</t>
  </si>
  <si>
    <t>21037</t>
  </si>
  <si>
    <t>22020</t>
  </si>
  <si>
    <t>22794</t>
  </si>
  <si>
    <t>23620</t>
  </si>
  <si>
    <t>24761</t>
  </si>
  <si>
    <t>25987</t>
  </si>
  <si>
    <t>27373</t>
  </si>
  <si>
    <t>28764</t>
  </si>
  <si>
    <t>30295</t>
  </si>
  <si>
    <t>31577</t>
  </si>
  <si>
    <t>32785</t>
  </si>
  <si>
    <t>34159</t>
  </si>
  <si>
    <t>35552</t>
  </si>
  <si>
    <t>37510</t>
  </si>
  <si>
    <t>39570</t>
  </si>
  <si>
    <t>41204</t>
  </si>
  <si>
    <t>42785</t>
  </si>
  <si>
    <t>44931</t>
  </si>
  <si>
    <t>47203</t>
  </si>
  <si>
    <t>49851</t>
  </si>
  <si>
    <t>52457</t>
  </si>
  <si>
    <t>55343</t>
  </si>
  <si>
    <t>57744</t>
  </si>
  <si>
    <t>59933</t>
  </si>
  <si>
    <t>62268</t>
  </si>
  <si>
    <t>64530</t>
  </si>
  <si>
    <t>67197</t>
  </si>
  <si>
    <t>69941</t>
  </si>
  <si>
    <t>72786</t>
  </si>
  <si>
    <t>75376</t>
  </si>
  <si>
    <t>77815</t>
  </si>
  <si>
    <t>80447</t>
  </si>
  <si>
    <t>83426</t>
  </si>
  <si>
    <t>87030</t>
  </si>
  <si>
    <t>90693</t>
  </si>
  <si>
    <t>94060</t>
  </si>
  <si>
    <t>97509</t>
  </si>
  <si>
    <t>100166</t>
  </si>
  <si>
    <t>103265</t>
  </si>
  <si>
    <t>106910</t>
  </si>
  <si>
    <t>111146</t>
  </si>
  <si>
    <t>114783</t>
  </si>
  <si>
    <t>119301</t>
  </si>
  <si>
    <t>122524</t>
  </si>
  <si>
    <t>126755</t>
  </si>
  <si>
    <t>130774</t>
  </si>
  <si>
    <t>136118</t>
  </si>
  <si>
    <t>141900</t>
  </si>
  <si>
    <t>148027</t>
  </si>
  <si>
    <t>153520</t>
  </si>
  <si>
    <t>158334</t>
  </si>
  <si>
    <t>162526</t>
  </si>
  <si>
    <t>167416</t>
  </si>
  <si>
    <t>173355</t>
  </si>
  <si>
    <t>178996</t>
  </si>
  <si>
    <t>185373</t>
  </si>
  <si>
    <t>191302</t>
  </si>
  <si>
    <t>196543</t>
  </si>
  <si>
    <t>201919</t>
  </si>
  <si>
    <t>206743</t>
  </si>
  <si>
    <t>213535</t>
  </si>
  <si>
    <t>220682</t>
  </si>
  <si>
    <t>228195</t>
  </si>
  <si>
    <t>235677</t>
  </si>
  <si>
    <t>241811</t>
  </si>
  <si>
    <t>246499</t>
  </si>
  <si>
    <t>253868</t>
  </si>
  <si>
    <t>260911</t>
  </si>
  <si>
    <t>268574</t>
  </si>
  <si>
    <t>276072</t>
  </si>
  <si>
    <t>282437</t>
  </si>
  <si>
    <t>289100</t>
  </si>
  <si>
    <t>294569</t>
  </si>
  <si>
    <t>299126</t>
  </si>
  <si>
    <t>305966</t>
  </si>
  <si>
    <t>312659</t>
  </si>
  <si>
    <t>320884</t>
  </si>
  <si>
    <t>329043</t>
  </si>
  <si>
    <t>336802</t>
  </si>
  <si>
    <t>342154</t>
  </si>
  <si>
    <t>350867</t>
  </si>
  <si>
    <t>359638</t>
  </si>
  <si>
    <t>370188</t>
  </si>
  <si>
    <t>380292</t>
  </si>
  <si>
    <t>392009</t>
  </si>
  <si>
    <t>401239</t>
  </si>
  <si>
    <t>408426</t>
  </si>
  <si>
    <t>417735</t>
  </si>
  <si>
    <t>13</t>
  </si>
  <si>
    <t>23</t>
  </si>
  <si>
    <t>50</t>
  </si>
  <si>
    <t>109</t>
  </si>
  <si>
    <t>169</t>
  </si>
  <si>
    <t>200</t>
  </si>
  <si>
    <t>239</t>
  </si>
  <si>
    <t>267</t>
  </si>
  <si>
    <t>314</t>
  </si>
  <si>
    <t>559</t>
  </si>
  <si>
    <t>689</t>
  </si>
  <si>
    <t>886</t>
  </si>
  <si>
    <t>1058</t>
  </si>
  <si>
    <t>1243</t>
  </si>
  <si>
    <t>1486</t>
  </si>
  <si>
    <t>2257</t>
  </si>
  <si>
    <t>2815</t>
  </si>
  <si>
    <t>3401</t>
  </si>
  <si>
    <t>3743</t>
  </si>
  <si>
    <t>4269</t>
  </si>
  <si>
    <t>4937</t>
  </si>
  <si>
    <t>6235</t>
  </si>
  <si>
    <t>7284</t>
  </si>
  <si>
    <t>9134</t>
  </si>
  <si>
    <t>10836</t>
  </si>
  <si>
    <t>11899</t>
  </si>
  <si>
    <t>12775</t>
  </si>
  <si>
    <t>13964</t>
  </si>
  <si>
    <t>15348</t>
  </si>
  <si>
    <t>16770</t>
  </si>
  <si>
    <t>18431</t>
  </si>
  <si>
    <t>19691</t>
  </si>
  <si>
    <t>20814</t>
  </si>
  <si>
    <t>22194</t>
  </si>
  <si>
    <t>23403</t>
  </si>
  <si>
    <t>24983</t>
  </si>
  <si>
    <t>26667</t>
  </si>
  <si>
    <t>28018</t>
  </si>
  <si>
    <t>29647</t>
  </si>
  <si>
    <t>30589</t>
  </si>
  <si>
    <t>31119</t>
  </si>
  <si>
    <t>33573</t>
  </si>
  <si>
    <t>34809</t>
  </si>
  <si>
    <t>36138</t>
  </si>
  <si>
    <t>37183</t>
  </si>
  <si>
    <t>38496</t>
  </si>
  <si>
    <t>39983</t>
  </si>
  <si>
    <t>40956</t>
  </si>
  <si>
    <t>41889</t>
  </si>
  <si>
    <t>42797</t>
  </si>
  <si>
    <t>44293</t>
  </si>
  <si>
    <t>45325</t>
  </si>
  <si>
    <t>46134</t>
  </si>
  <si>
    <t>46687</t>
  </si>
  <si>
    <t>47334</t>
  </si>
  <si>
    <t>47859</t>
  </si>
  <si>
    <t>48519</t>
  </si>
  <si>
    <t>49032</t>
  </si>
  <si>
    <t>49517</t>
  </si>
  <si>
    <t>49906</t>
  </si>
  <si>
    <t>50267</t>
  </si>
  <si>
    <t>50509</t>
  </si>
  <si>
    <t>50781</t>
  </si>
  <si>
    <t>51420</t>
  </si>
  <si>
    <t>52011</t>
  </si>
  <si>
    <t>52596</t>
  </si>
  <si>
    <t>53081</t>
  </si>
  <si>
    <t>53449</t>
  </si>
  <si>
    <t>53779</t>
  </si>
  <si>
    <t>53981</t>
  </si>
  <si>
    <t>54288</t>
  </si>
  <si>
    <t>54644</t>
  </si>
  <si>
    <t>54989</t>
  </si>
  <si>
    <t>55280</t>
  </si>
  <si>
    <t>55559</t>
  </si>
  <si>
    <t>55791</t>
  </si>
  <si>
    <t>55983</t>
  </si>
  <si>
    <t>56235</t>
  </si>
  <si>
    <t>56511</t>
  </si>
  <si>
    <t>56810</t>
  </si>
  <si>
    <t>57092</t>
  </si>
  <si>
    <t>57342</t>
  </si>
  <si>
    <t>57455</t>
  </si>
  <si>
    <t>57592</t>
  </si>
  <si>
    <t>57849</t>
  </si>
  <si>
    <t>58061</t>
  </si>
  <si>
    <t>58186</t>
  </si>
  <si>
    <t>58381</t>
  </si>
  <si>
    <t>58517</t>
  </si>
  <si>
    <t>58615</t>
  </si>
  <si>
    <t>58685</t>
  </si>
  <si>
    <t>58767</t>
  </si>
  <si>
    <t>58907</t>
  </si>
  <si>
    <t>59072</t>
  </si>
  <si>
    <t>59226</t>
  </si>
  <si>
    <t>59348</t>
  </si>
  <si>
    <t>59437</t>
  </si>
  <si>
    <t>59569</t>
  </si>
  <si>
    <t>59711</t>
  </si>
  <si>
    <t>59819</t>
  </si>
  <si>
    <t>59918</t>
  </si>
  <si>
    <t>60029</t>
  </si>
  <si>
    <t>60100</t>
  </si>
  <si>
    <t>60155</t>
  </si>
  <si>
    <t>60244</t>
  </si>
  <si>
    <t>60348</t>
  </si>
  <si>
    <t>60476</t>
  </si>
  <si>
    <t>60550</t>
  </si>
  <si>
    <t>60810</t>
  </si>
  <si>
    <t>60898</t>
  </si>
  <si>
    <t>61007</t>
  </si>
  <si>
    <t>61106</t>
  </si>
  <si>
    <t>61209</t>
  </si>
  <si>
    <t>61295</t>
  </si>
  <si>
    <t>61361</t>
  </si>
  <si>
    <t>61427</t>
  </si>
  <si>
    <t>61509</t>
  </si>
  <si>
    <t>61598</t>
  </si>
  <si>
    <t>61727</t>
  </si>
  <si>
    <t>61838</t>
  </si>
  <si>
    <t>62016</t>
  </si>
  <si>
    <t>62058</t>
  </si>
  <si>
    <t>62123</t>
  </si>
  <si>
    <t>62210</t>
  </si>
  <si>
    <t>62357</t>
  </si>
  <si>
    <t>62469</t>
  </si>
  <si>
    <t>62707</t>
  </si>
  <si>
    <t>62781</t>
  </si>
  <si>
    <t>62872</t>
  </si>
  <si>
    <t>63238</t>
  </si>
  <si>
    <t>63499</t>
  </si>
  <si>
    <t>63706</t>
  </si>
  <si>
    <t>64094</t>
  </si>
  <si>
    <t>64258</t>
  </si>
  <si>
    <t>64627</t>
  </si>
  <si>
    <t>64847</t>
  </si>
  <si>
    <t>65199</t>
  </si>
  <si>
    <t>65727</t>
  </si>
  <si>
    <t>66026</t>
  </si>
  <si>
    <t>66428</t>
  </si>
  <si>
    <t>66662</t>
  </si>
  <si>
    <t>67335</t>
  </si>
  <si>
    <t>68006</t>
  </si>
  <si>
    <t>68751</t>
  </si>
  <si>
    <t>69402</t>
  </si>
  <si>
    <t>69849</t>
  </si>
  <si>
    <t>70314</t>
  </si>
  <si>
    <t>70648</t>
  </si>
  <si>
    <t>71158</t>
  </si>
  <si>
    <t>72016</t>
  </si>
  <si>
    <t>72784</t>
  </si>
  <si>
    <t>73401</t>
  </si>
  <si>
    <t>74152</t>
  </si>
  <si>
    <t>74620</t>
  </si>
  <si>
    <t>75008</t>
  </si>
  <si>
    <t>75647</t>
  </si>
  <si>
    <t>76191</t>
  </si>
  <si>
    <t>77113</t>
  </si>
  <si>
    <t>77869</t>
  </si>
  <si>
    <t>78323</t>
  </si>
  <si>
    <t>78534</t>
  </si>
  <si>
    <t>78897</t>
  </si>
  <si>
    <t>79479</t>
  </si>
  <si>
    <t>80178</t>
  </si>
  <si>
    <t>80894</t>
  </si>
  <si>
    <t>81468</t>
  </si>
  <si>
    <t>81936</t>
  </si>
  <si>
    <t>82092</t>
  </si>
  <si>
    <t>82447</t>
  </si>
  <si>
    <t>83030</t>
  </si>
  <si>
    <t>83500</t>
  </si>
  <si>
    <t>83952</t>
  </si>
  <si>
    <t>84599</t>
  </si>
  <si>
    <t>85042</t>
  </si>
  <si>
    <t>85236</t>
  </si>
  <si>
    <t>4</t>
  </si>
  <si>
    <t>20</t>
  </si>
  <si>
    <t>25</t>
  </si>
  <si>
    <t>38</t>
  </si>
  <si>
    <t>52</t>
  </si>
  <si>
    <t>151</t>
  </si>
  <si>
    <t>162</t>
  </si>
  <si>
    <t>321</t>
  </si>
  <si>
    <t>372</t>
  </si>
  <si>
    <t>621</t>
  </si>
  <si>
    <t>793</t>
  </si>
  <si>
    <t>1021</t>
  </si>
  <si>
    <t>1546</t>
  </si>
  <si>
    <t>1924</t>
  </si>
  <si>
    <t>2247</t>
  </si>
  <si>
    <t>2554</t>
  </si>
  <si>
    <t>2985</t>
  </si>
  <si>
    <t>3417</t>
  </si>
  <si>
    <t>3904</t>
  </si>
  <si>
    <t>4256</t>
  </si>
  <si>
    <t>4579</t>
  </si>
  <si>
    <t>5717</t>
  </si>
  <si>
    <t>6836</t>
  </si>
  <si>
    <t>8044</t>
  </si>
  <si>
    <t>9056</t>
  </si>
  <si>
    <t>10360</t>
  </si>
  <si>
    <t>11130</t>
  </si>
  <si>
    <t>12161</t>
  </si>
  <si>
    <t>14034</t>
  </si>
  <si>
    <t>16170</t>
  </si>
  <si>
    <t>18092</t>
  </si>
  <si>
    <t>19638</t>
  </si>
  <si>
    <t>20727</t>
  </si>
  <si>
    <t>22192</t>
  </si>
  <si>
    <t>23430</t>
  </si>
  <si>
    <t>25262</t>
  </si>
  <si>
    <t>28320</t>
  </si>
  <si>
    <t>30425</t>
  </si>
  <si>
    <t>33682</t>
  </si>
  <si>
    <t>36658</t>
  </si>
  <si>
    <t>38654</t>
  </si>
  <si>
    <t>40743</t>
  </si>
  <si>
    <t>43079</t>
  </si>
  <si>
    <t>45757</t>
  </si>
  <si>
    <t>50036</t>
  </si>
  <si>
    <t>54043</t>
  </si>
  <si>
    <t>59324</t>
  </si>
  <si>
    <t>63100</t>
  </si>
  <si>
    <t>67446</t>
  </si>
  <si>
    <t>73235</t>
  </si>
  <si>
    <t>79685</t>
  </si>
  <si>
    <t>87187</t>
  </si>
  <si>
    <t>92202</t>
  </si>
  <si>
    <t>97100</t>
  </si>
  <si>
    <t>101826</t>
  </si>
  <si>
    <t>108620</t>
  </si>
  <si>
    <t>115455</t>
  </si>
  <si>
    <t>126611</t>
  </si>
  <si>
    <t>135773</t>
  </si>
  <si>
    <t>146894</t>
  </si>
  <si>
    <t>156061</t>
  </si>
  <si>
    <t>162699</t>
  </si>
  <si>
    <t>169594</t>
  </si>
  <si>
    <t>178214</t>
  </si>
  <si>
    <t>190137</t>
  </si>
  <si>
    <t>203165</t>
  </si>
  <si>
    <t>220291</t>
  </si>
  <si>
    <t>233511</t>
  </si>
  <si>
    <t>241080</t>
  </si>
  <si>
    <t>255368</t>
  </si>
  <si>
    <t>271885</t>
  </si>
  <si>
    <t>291579</t>
  </si>
  <si>
    <t>310087</t>
  </si>
  <si>
    <t>330890</t>
  </si>
  <si>
    <t>347398</t>
  </si>
  <si>
    <t>363211</t>
  </si>
  <si>
    <t>374898</t>
  </si>
  <si>
    <t>391222</t>
  </si>
  <si>
    <t>411821</t>
  </si>
  <si>
    <t>438238</t>
  </si>
  <si>
    <t>465166</t>
  </si>
  <si>
    <t>498440</t>
  </si>
  <si>
    <t>514849</t>
  </si>
  <si>
    <t>526447</t>
  </si>
  <si>
    <t>555383</t>
  </si>
  <si>
    <t>584016</t>
  </si>
  <si>
    <t>614941</t>
  </si>
  <si>
    <t>645771</t>
  </si>
  <si>
    <t>672846</t>
  </si>
  <si>
    <t>691758</t>
  </si>
  <si>
    <t>707412</t>
  </si>
  <si>
    <t>739503</t>
  </si>
  <si>
    <t>772416</t>
  </si>
  <si>
    <t>802828</t>
  </si>
  <si>
    <t>828810</t>
  </si>
  <si>
    <t>850514</t>
  </si>
  <si>
    <t>867624</t>
  </si>
  <si>
    <t>888271</t>
  </si>
  <si>
    <t>923189</t>
  </si>
  <si>
    <t>955377</t>
  </si>
  <si>
    <t>978142</t>
  </si>
  <si>
    <t>1032913</t>
  </si>
  <si>
    <t>1067579</t>
  </si>
  <si>
    <t>1083341</t>
  </si>
  <si>
    <t>1106470</t>
  </si>
  <si>
    <t>1145906</t>
  </si>
  <si>
    <t>1188631</t>
  </si>
  <si>
    <t>1228114</t>
  </si>
  <si>
    <t>1274974</t>
  </si>
  <si>
    <t>1313667</t>
  </si>
  <si>
    <t>1344143</t>
  </si>
  <si>
    <t>1368195</t>
  </si>
  <si>
    <t>1402041</t>
  </si>
  <si>
    <t>1448753</t>
  </si>
  <si>
    <t>1496858</t>
  </si>
  <si>
    <t>1539081</t>
  </si>
  <si>
    <t>1577004</t>
  </si>
  <si>
    <t>1603055</t>
  </si>
  <si>
    <t>1623284</t>
  </si>
  <si>
    <t>1668589</t>
  </si>
  <si>
    <t>1713160</t>
  </si>
  <si>
    <t>1755779</t>
  </si>
  <si>
    <t>1800827</t>
  </si>
  <si>
    <t>1839850</t>
  </si>
  <si>
    <t>1864681</t>
  </si>
  <si>
    <t>1884967</t>
  </si>
  <si>
    <t>1926824</t>
  </si>
  <si>
    <t>1966748</t>
  </si>
  <si>
    <t>2012151</t>
  </si>
  <si>
    <t>2046328</t>
  </si>
  <si>
    <t>2074860</t>
  </si>
  <si>
    <t>2098389</t>
  </si>
  <si>
    <t>2118646</t>
  </si>
  <si>
    <t>2159654</t>
  </si>
  <si>
    <t>2227514</t>
  </si>
  <si>
    <t>2287475</t>
  </si>
  <si>
    <t>2343366</t>
  </si>
  <si>
    <t>2394513</t>
  </si>
  <si>
    <t>2419091</t>
  </si>
  <si>
    <t>2442375</t>
  </si>
  <si>
    <t>2483191</t>
  </si>
  <si>
    <t>2552265</t>
  </si>
  <si>
    <t>2610102</t>
  </si>
  <si>
    <t>2662485</t>
  </si>
  <si>
    <t>2707877</t>
  </si>
  <si>
    <t>2733677</t>
  </si>
  <si>
    <t>2750318</t>
  </si>
  <si>
    <t>2801921</t>
  </si>
  <si>
    <t>2859073</t>
  </si>
  <si>
    <t>2912212</t>
  </si>
  <si>
    <t>2962442</t>
  </si>
  <si>
    <t>3012412</t>
  </si>
  <si>
    <t>3035422</t>
  </si>
  <si>
    <t>3057470</t>
  </si>
  <si>
    <t>3109630</t>
  </si>
  <si>
    <t>3164785</t>
  </si>
  <si>
    <t>3224876</t>
  </si>
  <si>
    <t>3275520</t>
  </si>
  <si>
    <t>3317096</t>
  </si>
  <si>
    <t>3340197</t>
  </si>
  <si>
    <t>3359570</t>
  </si>
  <si>
    <t>3407354</t>
  </si>
  <si>
    <t>3456652</t>
  </si>
  <si>
    <t>3501975</t>
  </si>
  <si>
    <t>3532330</t>
  </si>
  <si>
    <t>3582362</t>
  </si>
  <si>
    <t>3605783</t>
  </si>
  <si>
    <t>3622861</t>
  </si>
  <si>
    <t>3669995</t>
  </si>
  <si>
    <t>3717156</t>
  </si>
  <si>
    <t>3761391</t>
  </si>
  <si>
    <t>3804803</t>
  </si>
  <si>
    <t>3846153</t>
  </si>
  <si>
    <t>3862311</t>
  </si>
  <si>
    <t>3908272</t>
  </si>
  <si>
    <t>5</t>
  </si>
  <si>
    <t>7</t>
  </si>
  <si>
    <t>9</t>
  </si>
  <si>
    <t>10</t>
  </si>
  <si>
    <t>11</t>
  </si>
  <si>
    <t>14</t>
  </si>
  <si>
    <t>24</t>
  </si>
  <si>
    <t>27</t>
  </si>
  <si>
    <t>30</t>
  </si>
  <si>
    <t>33</t>
  </si>
  <si>
    <t>37</t>
  </si>
  <si>
    <t>49</t>
  </si>
  <si>
    <t>54</t>
  </si>
  <si>
    <t>64</t>
  </si>
  <si>
    <t>77</t>
  </si>
  <si>
    <t>108</t>
  </si>
  <si>
    <t>117</t>
  </si>
  <si>
    <t>193</t>
  </si>
  <si>
    <t>198</t>
  </si>
  <si>
    <t>252</t>
  </si>
  <si>
    <t>415</t>
  </si>
  <si>
    <t>478</t>
  </si>
  <si>
    <t>657</t>
  </si>
  <si>
    <t>800</t>
  </si>
  <si>
    <t>943</t>
  </si>
  <si>
    <t>1277</t>
  </si>
  <si>
    <t>1469</t>
  </si>
  <si>
    <t>2088</t>
  </si>
  <si>
    <t>2790</t>
  </si>
  <si>
    <t>3251</t>
  </si>
  <si>
    <t>4042</t>
  </si>
  <si>
    <t>4682</t>
  </si>
  <si>
    <t>5576</t>
  </si>
  <si>
    <t>6280</t>
  </si>
  <si>
    <t>7398</t>
  </si>
  <si>
    <t>8527</t>
  </si>
  <si>
    <t>9560</t>
  </si>
  <si>
    <t>11284</t>
  </si>
  <si>
    <t>12437</t>
  </si>
  <si>
    <t>12978</t>
  </si>
  <si>
    <t>15756</t>
  </si>
  <si>
    <t>16563</t>
  </si>
  <si>
    <t>17872</t>
  </si>
  <si>
    <t>19141</t>
  </si>
  <si>
    <t>20654</t>
  </si>
  <si>
    <t>22059</t>
  </si>
  <si>
    <t>23316</t>
  </si>
  <si>
    <t>24299</t>
  </si>
  <si>
    <t>25680</t>
  </si>
  <si>
    <t>27035</t>
  </si>
  <si>
    <t>28209</t>
  </si>
  <si>
    <t>30809</t>
  </si>
  <si>
    <t>32814</t>
  </si>
  <si>
    <t>34356</t>
  </si>
  <si>
    <t>35633</t>
  </si>
  <si>
    <t>37658</t>
  </si>
  <si>
    <t>39402</t>
  </si>
  <si>
    <t>41663</t>
  </si>
  <si>
    <t>43299</t>
  </si>
  <si>
    <t>44919</t>
  </si>
  <si>
    <t>46371</t>
  </si>
  <si>
    <t>48033</t>
  </si>
  <si>
    <t>49616</t>
  </si>
  <si>
    <t>51150</t>
  </si>
  <si>
    <t>52865</t>
  </si>
  <si>
    <t>54457</t>
  </si>
  <si>
    <t>56343</t>
  </si>
  <si>
    <t>57926</t>
  </si>
  <si>
    <t>60504</t>
  </si>
  <si>
    <t>61957</t>
  </si>
  <si>
    <t>63215</t>
  </si>
  <si>
    <t>64694</t>
  </si>
  <si>
    <t>66201</t>
  </si>
  <si>
    <t>67674</t>
  </si>
  <si>
    <t>68918</t>
  </si>
  <si>
    <t>70091</t>
  </si>
  <si>
    <t>71264</t>
  </si>
  <si>
    <t>72419</t>
  </si>
  <si>
    <t>73568</t>
  </si>
  <si>
    <t>74781</t>
  </si>
  <si>
    <t>75959</t>
  </si>
  <si>
    <t>77206</t>
  </si>
  <si>
    <t>78332</t>
  </si>
  <si>
    <t>79411</t>
  </si>
  <si>
    <t>80493</t>
  </si>
  <si>
    <t>81575</t>
  </si>
  <si>
    <t>82742</t>
  </si>
  <si>
    <t>83947</t>
  </si>
  <si>
    <t>85151</t>
  </si>
  <si>
    <t>86106</t>
  </si>
  <si>
    <t>87119</t>
  </si>
  <si>
    <t>88090</t>
  </si>
  <si>
    <t>88989</t>
  </si>
  <si>
    <t>89976</t>
  </si>
  <si>
    <t>90909</t>
  </si>
  <si>
    <t>91681</t>
  </si>
  <si>
    <t>92479</t>
  </si>
  <si>
    <t>93288</t>
  </si>
  <si>
    <t>93960</t>
  </si>
  <si>
    <t>94641</t>
  </si>
  <si>
    <t>95269</t>
  </si>
  <si>
    <t>95947</t>
  </si>
  <si>
    <t>96475</t>
  </si>
  <si>
    <t>97178</t>
  </si>
  <si>
    <t>97779</t>
  </si>
  <si>
    <t>98241</t>
  </si>
  <si>
    <t>98720</t>
  </si>
  <si>
    <t>99159</t>
  </si>
  <si>
    <t>99595</t>
  </si>
  <si>
    <t>100043</t>
  </si>
  <si>
    <t>100404</t>
  </si>
  <si>
    <t>100763</t>
  </si>
  <si>
    <t>101087</t>
  </si>
  <si>
    <t>101491</t>
  </si>
  <si>
    <t>101877</t>
  </si>
  <si>
    <t>102314</t>
  </si>
  <si>
    <t>102762</t>
  </si>
  <si>
    <t>103078</t>
  </si>
  <si>
    <t>103418</t>
  </si>
  <si>
    <t>103767</t>
  </si>
  <si>
    <t>104087</t>
  </si>
  <si>
    <t>104463</t>
  </si>
  <si>
    <t>104629</t>
  </si>
  <si>
    <t>104878</t>
  </si>
  <si>
    <t>105193</t>
  </si>
  <si>
    <t>105830</t>
  </si>
  <si>
    <t>106097</t>
  </si>
  <si>
    <t>106288</t>
  </si>
  <si>
    <t>106643</t>
  </si>
  <si>
    <t>106962</t>
  </si>
  <si>
    <t>107185</t>
  </si>
  <si>
    <t>107394</t>
  </si>
  <si>
    <t>107815</t>
  </si>
  <si>
    <t>108023</t>
  </si>
  <si>
    <t>108334</t>
  </si>
  <si>
    <t>108656</t>
  </si>
  <si>
    <t>108984</t>
  </si>
  <si>
    <t>109150</t>
  </si>
  <si>
    <t>109348</t>
  </si>
  <si>
    <t>109984</t>
  </si>
  <si>
    <t>110350</t>
  </si>
  <si>
    <t>110693</t>
  </si>
  <si>
    <t>111144</t>
  </si>
  <si>
    <t>111559</t>
  </si>
  <si>
    <t>111875</t>
  </si>
  <si>
    <t>112168</t>
  </si>
  <si>
    <t>112938</t>
  </si>
  <si>
    <t>113473</t>
  </si>
  <si>
    <t>113790</t>
  </si>
  <si>
    <t>114398</t>
  </si>
  <si>
    <t>115115</t>
  </si>
  <si>
    <t>115470</t>
  </si>
  <si>
    <t>115789</t>
  </si>
  <si>
    <t>116471</t>
  </si>
  <si>
    <t>116871</t>
  </si>
  <si>
    <t>117357</t>
  </si>
  <si>
    <t>117677</t>
  </si>
  <si>
    <t>118281</t>
  </si>
  <si>
    <t>118523</t>
  </si>
  <si>
    <t>118768</t>
  </si>
  <si>
    <t>118973</t>
  </si>
  <si>
    <t>119659</t>
  </si>
  <si>
    <t>120033</t>
  </si>
  <si>
    <t>120387</t>
  </si>
  <si>
    <t>120903</t>
  </si>
  <si>
    <t>121148</t>
  </si>
  <si>
    <t>121367</t>
  </si>
  <si>
    <t>122053</t>
  </si>
  <si>
    <t>122389</t>
  </si>
  <si>
    <t>122703</t>
  </si>
  <si>
    <t>123180</t>
  </si>
  <si>
    <t>123605</t>
  </si>
  <si>
    <t>123825</t>
  </si>
  <si>
    <t>124004</t>
  </si>
  <si>
    <t>124218</t>
  </si>
  <si>
    <t>125084</t>
  </si>
  <si>
    <t>125408</t>
  </si>
  <si>
    <t>125625</t>
  </si>
  <si>
    <t>126319</t>
  </si>
  <si>
    <t>126560</t>
  </si>
  <si>
    <t>126817</t>
  </si>
  <si>
    <t>127594</t>
  </si>
  <si>
    <t>127903</t>
  </si>
  <si>
    <t>128380</t>
  </si>
  <si>
    <t>128836</t>
  </si>
  <si>
    <t>129342</t>
  </si>
  <si>
    <t>129639</t>
  </si>
  <si>
    <t>129888</t>
  </si>
  <si>
    <t>130918</t>
  </si>
  <si>
    <t>35</t>
  </si>
  <si>
    <t>55</t>
  </si>
  <si>
    <t>88</t>
  </si>
  <si>
    <t>101</t>
  </si>
  <si>
    <t>182</t>
  </si>
  <si>
    <t>228</t>
  </si>
  <si>
    <t>265</t>
  </si>
  <si>
    <t>461</t>
  </si>
  <si>
    <t>592</t>
  </si>
  <si>
    <t>687</t>
  </si>
  <si>
    <t>801</t>
  </si>
  <si>
    <t>977</t>
  </si>
  <si>
    <t>1197</t>
  </si>
  <si>
    <t>1361</t>
  </si>
  <si>
    <t>1665</t>
  </si>
  <si>
    <t>2015</t>
  </si>
  <si>
    <t>2245</t>
  </si>
  <si>
    <t>2555</t>
  </si>
  <si>
    <t>2844</t>
  </si>
  <si>
    <t>3137</t>
  </si>
  <si>
    <t>3510</t>
  </si>
  <si>
    <t>3843</t>
  </si>
  <si>
    <t>4355</t>
  </si>
  <si>
    <t>4665</t>
  </si>
  <si>
    <t>5009</t>
  </si>
  <si>
    <t>5310</t>
  </si>
  <si>
    <t>5740</t>
  </si>
  <si>
    <t>6166</t>
  </si>
  <si>
    <t>6695</t>
  </si>
  <si>
    <t>7366</t>
  </si>
  <si>
    <t>7652</t>
  </si>
  <si>
    <t>7964</t>
  </si>
  <si>
    <t>8356</t>
  </si>
  <si>
    <t>8712</t>
  </si>
  <si>
    <t>9246</t>
  </si>
  <si>
    <t>9691</t>
  </si>
  <si>
    <t>10598</t>
  </si>
  <si>
    <t>10956</t>
  </si>
  <si>
    <t>11375</t>
  </si>
  <si>
    <t>11700</t>
  </si>
  <si>
    <t>12164</t>
  </si>
  <si>
    <t>12680</t>
  </si>
  <si>
    <t>13174</t>
  </si>
  <si>
    <t>14537</t>
  </si>
  <si>
    <t>15010</t>
  </si>
  <si>
    <t>15492</t>
  </si>
  <si>
    <t>16044</t>
  </si>
  <si>
    <t>16564</t>
  </si>
  <si>
    <t>17702</t>
  </si>
  <si>
    <t>18687</t>
  </si>
  <si>
    <t>21213</t>
  </si>
  <si>
    <t>22441</t>
  </si>
  <si>
    <t>23421</t>
  </si>
  <si>
    <t>24794</t>
  </si>
  <si>
    <t>25826</t>
  </si>
  <si>
    <t>27359</t>
  </si>
  <si>
    <t>28750</t>
  </si>
  <si>
    <t>32208</t>
  </si>
  <si>
    <t>33855</t>
  </si>
  <si>
    <t>35052</t>
  </si>
  <si>
    <t>36710</t>
  </si>
  <si>
    <t>39370</t>
  </si>
  <si>
    <t>42029</t>
  </si>
  <si>
    <t>44531</t>
  </si>
  <si>
    <t>50016</t>
  </si>
  <si>
    <t>52369</t>
  </si>
  <si>
    <t>54647</t>
  </si>
  <si>
    <t>58167</t>
  </si>
  <si>
    <t>62205</t>
  </si>
  <si>
    <t>66169</t>
  </si>
  <si>
    <t>70445</t>
  </si>
  <si>
    <t>80287</t>
  </si>
  <si>
    <t>83996</t>
  </si>
  <si>
    <t>88891</t>
  </si>
  <si>
    <t>92855</t>
  </si>
  <si>
    <t>97183</t>
  </si>
  <si>
    <t>101837</t>
  </si>
  <si>
    <t>105532</t>
  </si>
  <si>
    <t>118720</t>
  </si>
  <si>
    <t>123550</t>
  </si>
  <si>
    <t>129020</t>
  </si>
  <si>
    <t>132548</t>
  </si>
  <si>
    <t>137490</t>
  </si>
  <si>
    <t>142154</t>
  </si>
  <si>
    <t>146361</t>
  </si>
  <si>
    <t>160351</t>
  </si>
  <si>
    <t>166756</t>
  </si>
  <si>
    <t>171452</t>
  </si>
  <si>
    <t>175365</t>
  </si>
  <si>
    <t>181062</t>
  </si>
  <si>
    <t>186698</t>
  </si>
  <si>
    <t>193452</t>
  </si>
  <si>
    <t>201634</t>
  </si>
  <si>
    <t>208572</t>
  </si>
  <si>
    <t>213715</t>
  </si>
  <si>
    <t>218728</t>
  </si>
  <si>
    <t>220628</t>
  </si>
  <si>
    <t>225103</t>
  </si>
  <si>
    <t>231393</t>
  </si>
  <si>
    <t>236748</t>
  </si>
  <si>
    <t>242355</t>
  </si>
  <si>
    <t>246963</t>
  </si>
  <si>
    <t>250767</t>
  </si>
  <si>
    <t>254416</t>
  </si>
  <si>
    <t>259064</t>
  </si>
  <si>
    <t>263360</t>
  </si>
  <si>
    <t>267766</t>
  </si>
  <si>
    <t>271982</t>
  </si>
  <si>
    <t>275999</t>
  </si>
  <si>
    <t>279393</t>
  </si>
  <si>
    <t>282043</t>
  </si>
  <si>
    <t>284541</t>
  </si>
  <si>
    <t>288089</t>
  </si>
  <si>
    <t>291847</t>
  </si>
  <si>
    <t>295532</t>
  </si>
  <si>
    <t>298557</t>
  </si>
  <si>
    <t>301019</t>
  </si>
  <si>
    <t>303083</t>
  </si>
  <si>
    <t>306216</t>
  </si>
  <si>
    <t>309274</t>
  </si>
  <si>
    <t>312029</t>
  </si>
  <si>
    <t>315041</t>
  </si>
  <si>
    <t>317657</t>
  </si>
  <si>
    <t>319493</t>
  </si>
  <si>
    <t>321205</t>
  </si>
  <si>
    <t>323698</t>
  </si>
  <si>
    <t>326439</t>
  </si>
  <si>
    <t>328846</t>
  </si>
  <si>
    <t>330930</t>
  </si>
  <si>
    <t>333029</t>
  </si>
  <si>
    <t>334683</t>
  </si>
  <si>
    <t>336402</t>
  </si>
  <si>
    <t>338759</t>
  </si>
  <si>
    <t>341304</t>
  </si>
  <si>
    <t>343592</t>
  </si>
  <si>
    <t>345790</t>
  </si>
  <si>
    <t>347923</t>
  </si>
  <si>
    <t>349800</t>
  </si>
  <si>
    <t>351575</t>
  </si>
  <si>
    <t>353536</t>
  </si>
  <si>
    <t>355667</t>
  </si>
  <si>
    <t>357658</t>
  </si>
  <si>
    <t>359731</t>
  </si>
  <si>
    <t>361493</t>
  </si>
  <si>
    <t>362962</t>
  </si>
  <si>
    <t>364723</t>
  </si>
  <si>
    <t>366671</t>
  </si>
  <si>
    <t>368825</t>
  </si>
  <si>
    <t>371023</t>
  </si>
  <si>
    <t>373056</t>
  </si>
  <si>
    <t>375044</t>
  </si>
  <si>
    <t>376616</t>
  </si>
  <si>
    <t>378168</t>
  </si>
  <si>
    <t>380034</t>
  </si>
  <si>
    <t>382111</t>
  </si>
  <si>
    <t>383902</t>
  </si>
  <si>
    <t>385946</t>
  </si>
  <si>
    <t>387502</t>
  </si>
  <si>
    <t>388855</t>
  </si>
  <si>
    <t>390037</t>
  </si>
  <si>
    <t>391849</t>
  </si>
  <si>
    <t>393769</t>
  </si>
  <si>
    <t>395708</t>
  </si>
  <si>
    <t>397665</t>
  </si>
  <si>
    <t>399568</t>
  </si>
  <si>
    <t>400985</t>
  </si>
  <si>
    <t>402365</t>
  </si>
  <si>
    <t>404102</t>
  </si>
  <si>
    <t>405972</t>
  </si>
  <si>
    <t>408009</t>
  </si>
  <si>
    <t>409974</t>
  </si>
  <si>
    <t>411726</t>
  </si>
  <si>
    <t>548</t>
  </si>
  <si>
    <t>643</t>
  </si>
  <si>
    <t>920</t>
  </si>
  <si>
    <t>1406</t>
  </si>
  <si>
    <t>2075</t>
  </si>
  <si>
    <t>2877</t>
  </si>
  <si>
    <t>5509</t>
  </si>
  <si>
    <t>6087</t>
  </si>
  <si>
    <t>8141</t>
  </si>
  <si>
    <t>9802</t>
  </si>
  <si>
    <t>11891</t>
  </si>
  <si>
    <t>16630</t>
  </si>
  <si>
    <t>19716</t>
  </si>
  <si>
    <t>23707</t>
  </si>
  <si>
    <t>27440</t>
  </si>
  <si>
    <t>30587</t>
  </si>
  <si>
    <t>34110</t>
  </si>
  <si>
    <t>36814</t>
  </si>
  <si>
    <t>39829</t>
  </si>
  <si>
    <t>42354</t>
  </si>
  <si>
    <t>44386</t>
  </si>
  <si>
    <t>44759</t>
  </si>
  <si>
    <t>59895</t>
  </si>
  <si>
    <t>66358</t>
  </si>
  <si>
    <t>68413</t>
  </si>
  <si>
    <t>70513</t>
  </si>
  <si>
    <t>72434</t>
  </si>
  <si>
    <t>74211</t>
  </si>
  <si>
    <t>74619</t>
  </si>
  <si>
    <t>75077</t>
  </si>
  <si>
    <t>75550</t>
  </si>
  <si>
    <t>77001</t>
  </si>
  <si>
    <t>77022</t>
  </si>
  <si>
    <t>77241</t>
  </si>
  <si>
    <t>77754</t>
  </si>
  <si>
    <t>78166</t>
  </si>
  <si>
    <t>78600</t>
  </si>
  <si>
    <t>78928</t>
  </si>
  <si>
    <t>79356</t>
  </si>
  <si>
    <t>79932</t>
  </si>
  <si>
    <t>80136</t>
  </si>
  <si>
    <t>80261</t>
  </si>
  <si>
    <t>80386</t>
  </si>
  <si>
    <t>80537</t>
  </si>
  <si>
    <t>80690</t>
  </si>
  <si>
    <t>80770</t>
  </si>
  <si>
    <t>80823</t>
  </si>
  <si>
    <t>80860</t>
  </si>
  <si>
    <t>80887</t>
  </si>
  <si>
    <t>80921</t>
  </si>
  <si>
    <t>80932</t>
  </si>
  <si>
    <t>80945</t>
  </si>
  <si>
    <t>80977</t>
  </si>
  <si>
    <t>81003</t>
  </si>
  <si>
    <t>81033</t>
  </si>
  <si>
    <t>81058</t>
  </si>
  <si>
    <t>81102</t>
  </si>
  <si>
    <t>81156</t>
  </si>
  <si>
    <t>81250</t>
  </si>
  <si>
    <t>81305</t>
  </si>
  <si>
    <t>81435</t>
  </si>
  <si>
    <t>81498</t>
  </si>
  <si>
    <t>81591</t>
  </si>
  <si>
    <t>81661</t>
  </si>
  <si>
    <t>81782</t>
  </si>
  <si>
    <t>81897</t>
  </si>
  <si>
    <t>81999</t>
  </si>
  <si>
    <t>82122</t>
  </si>
  <si>
    <t>82198</t>
  </si>
  <si>
    <t>82279</t>
  </si>
  <si>
    <t>82361</t>
  </si>
  <si>
    <t>82432</t>
  </si>
  <si>
    <t>82511</t>
  </si>
  <si>
    <t>82543</t>
  </si>
  <si>
    <t>82602</t>
  </si>
  <si>
    <t>82665</t>
  </si>
  <si>
    <t>82718</t>
  </si>
  <si>
    <t>82809</t>
  </si>
  <si>
    <t>82883</t>
  </si>
  <si>
    <t>82941</t>
  </si>
  <si>
    <t>83014</t>
  </si>
  <si>
    <t>83134</t>
  </si>
  <si>
    <t>83213</t>
  </si>
  <si>
    <t>83306</t>
  </si>
  <si>
    <t>83356</t>
  </si>
  <si>
    <t>83403</t>
  </si>
  <si>
    <t>83760</t>
  </si>
  <si>
    <t>83787</t>
  </si>
  <si>
    <t>83805</t>
  </si>
  <si>
    <t>83817</t>
  </si>
  <si>
    <t>83853</t>
  </si>
  <si>
    <t>83868</t>
  </si>
  <si>
    <t>83884</t>
  </si>
  <si>
    <t>83899</t>
  </si>
  <si>
    <t>83909</t>
  </si>
  <si>
    <t>83912</t>
  </si>
  <si>
    <t>83918</t>
  </si>
  <si>
    <t>83940</t>
  </si>
  <si>
    <t>83944</t>
  </si>
  <si>
    <t>83956</t>
  </si>
  <si>
    <t>83959</t>
  </si>
  <si>
    <t>83964</t>
  </si>
  <si>
    <t>83966</t>
  </si>
  <si>
    <t>83968</t>
  </si>
  <si>
    <t>83970</t>
  </si>
  <si>
    <t>83975</t>
  </si>
  <si>
    <t>83976</t>
  </si>
  <si>
    <t>83990</t>
  </si>
  <si>
    <t>84010</t>
  </si>
  <si>
    <t>84011</t>
  </si>
  <si>
    <t>84018</t>
  </si>
  <si>
    <t>84024</t>
  </si>
  <si>
    <t>84029</t>
  </si>
  <si>
    <t>84038</t>
  </si>
  <si>
    <t>84044</t>
  </si>
  <si>
    <t>84054</t>
  </si>
  <si>
    <t>84063</t>
  </si>
  <si>
    <t>84081</t>
  </si>
  <si>
    <t>84084</t>
  </si>
  <si>
    <t>84095</t>
  </si>
  <si>
    <t>84102</t>
  </si>
  <si>
    <t>84103</t>
  </si>
  <si>
    <t>84106</t>
  </si>
  <si>
    <t>84123</t>
  </si>
  <si>
    <t>84128</t>
  </si>
  <si>
    <t>84146</t>
  </si>
  <si>
    <t>84154</t>
  </si>
  <si>
    <t>84171</t>
  </si>
  <si>
    <t>84177</t>
  </si>
  <si>
    <t>84186</t>
  </si>
  <si>
    <t>84191</t>
  </si>
  <si>
    <t>84195</t>
  </si>
  <si>
    <t>84198</t>
  </si>
  <si>
    <t>84209</t>
  </si>
  <si>
    <t>84216</t>
  </si>
  <si>
    <t>84228</t>
  </si>
  <si>
    <t>84286</t>
  </si>
  <si>
    <t>84335</t>
  </si>
  <si>
    <t>84378</t>
  </si>
  <si>
    <t>84422</t>
  </si>
  <si>
    <t>84458</t>
  </si>
  <si>
    <t>84494</t>
  </si>
  <si>
    <t>84553</t>
  </si>
  <si>
    <t>84572</t>
  </si>
  <si>
    <t>84624</t>
  </si>
  <si>
    <t>84653</t>
  </si>
  <si>
    <t>84673</t>
  </si>
  <si>
    <t>84701</t>
  </si>
  <si>
    <t>84725</t>
  </si>
  <si>
    <t>84743</t>
  </si>
  <si>
    <t>84757</t>
  </si>
  <si>
    <t>84780</t>
  </si>
  <si>
    <t>84785</t>
  </si>
  <si>
    <t>84816</t>
  </si>
  <si>
    <t>84830</t>
  </si>
  <si>
    <t>84838</t>
  </si>
  <si>
    <t>84857</t>
  </si>
  <si>
    <t>84871</t>
  </si>
  <si>
    <t>84889</t>
  </si>
  <si>
    <t>84917</t>
  </si>
  <si>
    <t>84950</t>
  </si>
  <si>
    <t>84992</t>
  </si>
  <si>
    <t>85071</t>
  </si>
  <si>
    <t>85117</t>
  </si>
  <si>
    <t>85226</t>
  </si>
  <si>
    <t>85246</t>
  </si>
  <si>
    <t>85327</t>
  </si>
  <si>
    <t>85402</t>
  </si>
  <si>
    <t>85418</t>
  </si>
  <si>
    <t>85503</t>
  </si>
  <si>
    <t>85622</t>
  </si>
  <si>
    <t>85708</t>
  </si>
  <si>
    <t>85906</t>
  </si>
  <si>
    <t>86045</t>
  </si>
  <si>
    <t>86202</t>
  </si>
  <si>
    <t>86381</t>
  </si>
  <si>
    <t>86570</t>
  </si>
  <si>
    <t>86783</t>
  </si>
  <si>
    <t>86990</t>
  </si>
  <si>
    <t>87213</t>
  </si>
  <si>
    <t>87489</t>
  </si>
  <si>
    <t>87655</t>
  </si>
  <si>
    <t>87827</t>
  </si>
  <si>
    <t>87985</t>
  </si>
  <si>
    <t>88099</t>
  </si>
  <si>
    <t>88206</t>
  </si>
  <si>
    <t>88328</t>
  </si>
  <si>
    <t>88460</t>
  </si>
  <si>
    <t>88580</t>
  </si>
  <si>
    <t>88672</t>
  </si>
  <si>
    <t>88793</t>
  </si>
  <si>
    <t>88906</t>
  </si>
  <si>
    <t>88958</t>
  </si>
  <si>
    <t>89045</t>
  </si>
  <si>
    <t>89144</t>
  </si>
  <si>
    <t>89214</t>
  </si>
  <si>
    <t>89279</t>
  </si>
  <si>
    <t>89375</t>
  </si>
  <si>
    <t>89441</t>
  </si>
  <si>
    <t>89494</t>
  </si>
  <si>
    <t>89527</t>
  </si>
  <si>
    <t>89567</t>
  </si>
  <si>
    <t>89616</t>
  </si>
  <si>
    <t>89654</t>
  </si>
  <si>
    <t>89695</t>
  </si>
  <si>
    <t>89718</t>
  </si>
  <si>
    <t>89752</t>
  </si>
  <si>
    <t>89784</t>
  </si>
  <si>
    <t>89814</t>
  </si>
  <si>
    <t>89836</t>
  </si>
  <si>
    <t>89863</t>
  </si>
  <si>
    <t>89895</t>
  </si>
  <si>
    <t>89914</t>
  </si>
  <si>
    <t>3</t>
  </si>
  <si>
    <t>6</t>
  </si>
  <si>
    <t>32</t>
  </si>
  <si>
    <t>57</t>
  </si>
  <si>
    <t>65</t>
  </si>
  <si>
    <t>81</t>
  </si>
  <si>
    <t>105</t>
  </si>
  <si>
    <t>206</t>
  </si>
  <si>
    <t>254</t>
  </si>
  <si>
    <t>315</t>
  </si>
  <si>
    <t>382</t>
  </si>
  <si>
    <t>442</t>
  </si>
  <si>
    <t>495</t>
  </si>
  <si>
    <t>586</t>
  </si>
  <si>
    <t>713</t>
  </si>
  <si>
    <t>790</t>
  </si>
  <si>
    <t>867</t>
  </si>
  <si>
    <t>963</t>
  </si>
  <si>
    <t>1011</t>
  </si>
  <si>
    <t>1079</t>
  </si>
  <si>
    <t>1126</t>
  </si>
  <si>
    <t>1182</t>
  </si>
  <si>
    <t>1222</t>
  </si>
  <si>
    <t>1282</t>
  </si>
  <si>
    <t>1343</t>
  </si>
  <si>
    <t>1407</t>
  </si>
  <si>
    <t>1495</t>
  </si>
  <si>
    <t>1534</t>
  </si>
  <si>
    <t>1600</t>
  </si>
  <si>
    <t>1650</t>
  </si>
  <si>
    <t>1704</t>
  </si>
  <si>
    <t>1741</t>
  </si>
  <si>
    <t>1791</t>
  </si>
  <si>
    <t>1814</t>
  </si>
  <si>
    <t>1832</t>
  </si>
  <si>
    <t>1871</t>
  </si>
  <si>
    <t>1881</t>
  </si>
  <si>
    <t>1908</t>
  </si>
  <si>
    <t>1950</t>
  </si>
  <si>
    <t>1981</t>
  </si>
  <si>
    <t>2009</t>
  </si>
  <si>
    <t>2016</t>
  </si>
  <si>
    <t>2030</t>
  </si>
  <si>
    <t>2039</t>
  </si>
  <si>
    <t>2047</t>
  </si>
  <si>
    <t>2062</t>
  </si>
  <si>
    <t>2076</t>
  </si>
  <si>
    <t>2085</t>
  </si>
  <si>
    <t>2096</t>
  </si>
  <si>
    <t>2101</t>
  </si>
  <si>
    <t>2112</t>
  </si>
  <si>
    <t>2119</t>
  </si>
  <si>
    <t>2125</t>
  </si>
  <si>
    <t>2161</t>
  </si>
  <si>
    <t>2176</t>
  </si>
  <si>
    <t>2187</t>
  </si>
  <si>
    <t>2196</t>
  </si>
  <si>
    <t>2207</t>
  </si>
  <si>
    <t>2213</t>
  </si>
  <si>
    <t>2221</t>
  </si>
  <si>
    <t>2222</t>
  </si>
  <si>
    <t>2224</t>
  </si>
  <si>
    <t>2226</t>
  </si>
  <si>
    <t>2228</t>
  </si>
  <si>
    <t>2232</t>
  </si>
  <si>
    <t>2234</t>
  </si>
  <si>
    <t>2237</t>
  </si>
  <si>
    <t>2243</t>
  </si>
  <si>
    <t>2244</t>
  </si>
  <si>
    <t>2246</t>
  </si>
  <si>
    <t>2249</t>
  </si>
  <si>
    <t>2251</t>
  </si>
  <si>
    <t>2252</t>
  </si>
  <si>
    <t>2254</t>
  </si>
  <si>
    <t>2255</t>
  </si>
  <si>
    <t>2258</t>
  </si>
  <si>
    <t>2269</t>
  </si>
  <si>
    <t>2280</t>
  </si>
  <si>
    <t>2299</t>
  </si>
  <si>
    <t>2317</t>
  </si>
  <si>
    <t>2336</t>
  </si>
  <si>
    <t>2366</t>
  </si>
  <si>
    <t>2388</t>
  </si>
  <si>
    <t>2483</t>
  </si>
  <si>
    <t>2539</t>
  </si>
  <si>
    <t>2624</t>
  </si>
  <si>
    <t>2691</t>
  </si>
  <si>
    <t>2725</t>
  </si>
  <si>
    <t>2777</t>
  </si>
  <si>
    <t>2831</t>
  </si>
  <si>
    <t>2912</t>
  </si>
  <si>
    <t>3008</t>
  </si>
  <si>
    <t>3094</t>
  </si>
  <si>
    <t>3151</t>
  </si>
  <si>
    <t>3220</t>
  </si>
  <si>
    <t>3272</t>
  </si>
  <si>
    <t>3325</t>
  </si>
  <si>
    <t>3416</t>
  </si>
  <si>
    <t>3532</t>
  </si>
  <si>
    <t>3672</t>
  </si>
  <si>
    <t>3722</t>
  </si>
  <si>
    <t>3775</t>
  </si>
  <si>
    <t>3827</t>
  </si>
  <si>
    <t>3953</t>
  </si>
  <si>
    <t>4039</t>
  </si>
  <si>
    <t>4137</t>
  </si>
  <si>
    <t>4253</t>
  </si>
  <si>
    <t>4345</t>
  </si>
  <si>
    <t>4370</t>
  </si>
  <si>
    <t>4422</t>
  </si>
  <si>
    <t>4530</t>
  </si>
  <si>
    <t>4634</t>
  </si>
  <si>
    <t>4715</t>
  </si>
  <si>
    <t>4792</t>
  </si>
  <si>
    <t>4857</t>
  </si>
  <si>
    <t>4881</t>
  </si>
  <si>
    <t>4923</t>
  </si>
  <si>
    <t>4993</t>
  </si>
  <si>
    <t>5071</t>
  </si>
  <si>
    <t>5139</t>
  </si>
  <si>
    <t>5224</t>
  </si>
  <si>
    <t>5260</t>
  </si>
  <si>
    <t>5294</t>
  </si>
  <si>
    <t>5318</t>
  </si>
  <si>
    <t>5376</t>
  </si>
  <si>
    <t>5404</t>
  </si>
  <si>
    <t>5466</t>
  </si>
  <si>
    <t>5543</t>
  </si>
  <si>
    <t>5604</t>
  </si>
  <si>
    <t>5649</t>
  </si>
  <si>
    <t>5870</t>
  </si>
  <si>
    <t>6050</t>
  </si>
  <si>
    <t>6258</t>
  </si>
  <si>
    <t>6420</t>
  </si>
  <si>
    <t>6571</t>
  </si>
  <si>
    <t>6656</t>
  </si>
  <si>
    <t>6855</t>
  </si>
  <si>
    <t>7074</t>
  </si>
  <si>
    <t>7329</t>
  </si>
  <si>
    <t>7594</t>
  </si>
  <si>
    <t>7900</t>
  </si>
  <si>
    <t>8175</t>
  </si>
  <si>
    <t>8311</t>
  </si>
  <si>
    <t>8530</t>
  </si>
  <si>
    <t>8888</t>
  </si>
  <si>
    <t>9192</t>
  </si>
  <si>
    <t>9549</t>
  </si>
  <si>
    <t>9861</t>
  </si>
  <si>
    <t>10123</t>
  </si>
  <si>
    <t>10269</t>
  </si>
  <si>
    <t>18</t>
  </si>
  <si>
    <t>100</t>
  </si>
  <si>
    <t>130</t>
  </si>
  <si>
    <t>191</t>
  </si>
  <si>
    <t>204</t>
  </si>
  <si>
    <t>288</t>
  </si>
  <si>
    <t>380</t>
  </si>
  <si>
    <t>656</t>
  </si>
  <si>
    <t>959</t>
  </si>
  <si>
    <t>1136</t>
  </si>
  <si>
    <t>1219</t>
  </si>
  <si>
    <t>1794</t>
  </si>
  <si>
    <t>2293</t>
  </si>
  <si>
    <t>3681</t>
  </si>
  <si>
    <t>4496</t>
  </si>
  <si>
    <t>6683</t>
  </si>
  <si>
    <t>7715</t>
  </si>
  <si>
    <t>9124</t>
  </si>
  <si>
    <t>10970</t>
  </si>
  <si>
    <t>12758</t>
  </si>
  <si>
    <t>14463</t>
  </si>
  <si>
    <t>16243</t>
  </si>
  <si>
    <t>20123</t>
  </si>
  <si>
    <t>22622</t>
  </si>
  <si>
    <t>25600</t>
  </si>
  <si>
    <t>29551</t>
  </si>
  <si>
    <t>33402</t>
  </si>
  <si>
    <t>38105</t>
  </si>
  <si>
    <t>40708</t>
  </si>
  <si>
    <t>45170</t>
  </si>
  <si>
    <t>52827</t>
  </si>
  <si>
    <t>57749</t>
  </si>
  <si>
    <t>59929</t>
  </si>
  <si>
    <t>65202</t>
  </si>
  <si>
    <t>69500</t>
  </si>
  <si>
    <t>71412</t>
  </si>
  <si>
    <t>75343</t>
  </si>
  <si>
    <t>79163</t>
  </si>
  <si>
    <t>83057</t>
  </si>
  <si>
    <t>87366</t>
  </si>
  <si>
    <t>91738</t>
  </si>
  <si>
    <t>94863</t>
  </si>
  <si>
    <t>121712</t>
  </si>
  <si>
    <t>125394</t>
  </si>
  <si>
    <t>130365</t>
  </si>
  <si>
    <t>133585</t>
  </si>
  <si>
    <t>146075</t>
  </si>
  <si>
    <t>148084</t>
  </si>
  <si>
    <t>148086</t>
  </si>
  <si>
    <t>153011</t>
  </si>
  <si>
    <t>155393</t>
  </si>
  <si>
    <t>158168</t>
  </si>
  <si>
    <t>155980</t>
  </si>
  <si>
    <t>158303</t>
  </si>
  <si>
    <t>159952</t>
  </si>
  <si>
    <t>161644</t>
  </si>
  <si>
    <t>162220</t>
  </si>
  <si>
    <t>165963</t>
  </si>
  <si>
    <t>169053</t>
  </si>
  <si>
    <t>166543</t>
  </si>
  <si>
    <t>167299</t>
  </si>
  <si>
    <t>167305</t>
  </si>
  <si>
    <t>168518</t>
  </si>
  <si>
    <t>168925</t>
  </si>
  <si>
    <t>169583</t>
  </si>
  <si>
    <t>170687</t>
  </si>
  <si>
    <t>174224</t>
  </si>
  <si>
    <t>174918</t>
  </si>
  <si>
    <t>176202</t>
  </si>
  <si>
    <t>176782</t>
  </si>
  <si>
    <t>177094</t>
  </si>
  <si>
    <t>177547</t>
  </si>
  <si>
    <t>178349</t>
  </si>
  <si>
    <t>178184</t>
  </si>
  <si>
    <t>178994</t>
  </si>
  <si>
    <t>179630</t>
  </si>
  <si>
    <t>179693</t>
  </si>
  <si>
    <t>180051</t>
  </si>
  <si>
    <t>180933</t>
  </si>
  <si>
    <t>181700</t>
  </si>
  <si>
    <t>181951</t>
  </si>
  <si>
    <t>182354</t>
  </si>
  <si>
    <t>182694</t>
  </si>
  <si>
    <t>182709</t>
  </si>
  <si>
    <t>183067</t>
  </si>
  <si>
    <t>182847</t>
  </si>
  <si>
    <t>183038</t>
  </si>
  <si>
    <t>186364</t>
  </si>
  <si>
    <t>186923</t>
  </si>
  <si>
    <t>188752</t>
  </si>
  <si>
    <t>189009</t>
  </si>
  <si>
    <t>189348</t>
  </si>
  <si>
    <t>188582</t>
  </si>
  <si>
    <t>188934</t>
  </si>
  <si>
    <t>189701</t>
  </si>
  <si>
    <t>190312</t>
  </si>
  <si>
    <t>190891</t>
  </si>
  <si>
    <t>191234</t>
  </si>
  <si>
    <t>191445</t>
  </si>
  <si>
    <t>191849</t>
  </si>
  <si>
    <t>192394</t>
  </si>
  <si>
    <t>192819</t>
  </si>
  <si>
    <t>193546</t>
  </si>
  <si>
    <t>194072</t>
  </si>
  <si>
    <t>194479</t>
  </si>
  <si>
    <t>194631</t>
  </si>
  <si>
    <t>194975</t>
  </si>
  <si>
    <t>195433</t>
  </si>
  <si>
    <t>195900</t>
  </si>
  <si>
    <t>196711</t>
  </si>
  <si>
    <t>197352</t>
  </si>
  <si>
    <t>197636</t>
  </si>
  <si>
    <t>198009</t>
  </si>
  <si>
    <t>198526</t>
  </si>
  <si>
    <t>198607</t>
  </si>
  <si>
    <t>200195</t>
  </si>
  <si>
    <t>199476</t>
  </si>
  <si>
    <t>201522</t>
  </si>
  <si>
    <t>202063</t>
  </si>
  <si>
    <t>202981</t>
  </si>
  <si>
    <t>203640</t>
  </si>
  <si>
    <t>204222</t>
  </si>
  <si>
    <t>205597</t>
  </si>
  <si>
    <t>206072</t>
  </si>
  <si>
    <t>207356</t>
  </si>
  <si>
    <t>208015</t>
  </si>
  <si>
    <t>209640</t>
  </si>
  <si>
    <t>210568</t>
  </si>
  <si>
    <t>211102</t>
  </si>
  <si>
    <t>211943</t>
  </si>
  <si>
    <t>214023</t>
  </si>
  <si>
    <t>214607</t>
  </si>
  <si>
    <t>215605</t>
  </si>
  <si>
    <t>216667</t>
  </si>
  <si>
    <t>217797</t>
  </si>
  <si>
    <t>217801</t>
  </si>
  <si>
    <t>220352</t>
  </si>
  <si>
    <t>221077</t>
  </si>
  <si>
    <t>222469</t>
  </si>
  <si>
    <t>225197</t>
  </si>
  <si>
    <t>225198</t>
  </si>
  <si>
    <t>228576</t>
  </si>
  <si>
    <t>231310</t>
  </si>
  <si>
    <t>235207</t>
  </si>
  <si>
    <t>235208</t>
  </si>
  <si>
    <t>235237</t>
  </si>
  <si>
    <t>239349</t>
  </si>
  <si>
    <t>239355</t>
  </si>
  <si>
    <t>244088</t>
  </si>
  <si>
    <t>244096</t>
  </si>
  <si>
    <t>249655</t>
  </si>
  <si>
    <t>252965</t>
  </si>
  <si>
    <t>256533</t>
  </si>
  <si>
    <t>256534</t>
  </si>
  <si>
    <t>271960</t>
  </si>
  <si>
    <t>275562</t>
  </si>
  <si>
    <t>280459</t>
  </si>
  <si>
    <t>282414</t>
  </si>
  <si>
    <t>285902</t>
  </si>
  <si>
    <t>291374</t>
  </si>
  <si>
    <t>297485</t>
  </si>
  <si>
    <t>304947</t>
  </si>
  <si>
    <t>315813</t>
  </si>
  <si>
    <t>318986</t>
  </si>
  <si>
    <t>16</t>
  </si>
  <si>
    <t>46</t>
  </si>
  <si>
    <t>48</t>
  </si>
  <si>
    <t>159</t>
  </si>
  <si>
    <t>196</t>
  </si>
  <si>
    <t>262</t>
  </si>
  <si>
    <t>482</t>
  </si>
  <si>
    <t>670</t>
  </si>
  <si>
    <t>799</t>
  </si>
  <si>
    <t>1040</t>
  </si>
  <si>
    <t>1176</t>
  </si>
  <si>
    <t>1457</t>
  </si>
  <si>
    <t>2078</t>
  </si>
  <si>
    <t>3675</t>
  </si>
  <si>
    <t>4585</t>
  </si>
  <si>
    <t>5795</t>
  </si>
  <si>
    <t>7272</t>
  </si>
  <si>
    <t>9257</t>
  </si>
  <si>
    <t>12327</t>
  </si>
  <si>
    <t>15320</t>
  </si>
  <si>
    <t>19848</t>
  </si>
  <si>
    <t>22213</t>
  </si>
  <si>
    <t>24873</t>
  </si>
  <si>
    <t>29056</t>
  </si>
  <si>
    <t>32986</t>
  </si>
  <si>
    <t>37323</t>
  </si>
  <si>
    <t>43938</t>
  </si>
  <si>
    <t>50871</t>
  </si>
  <si>
    <t>57695</t>
  </si>
  <si>
    <t>62095</t>
  </si>
  <si>
    <t>66885</t>
  </si>
  <si>
    <t>71808</t>
  </si>
  <si>
    <t>77872</t>
  </si>
  <si>
    <t>84794</t>
  </si>
  <si>
    <t>91159</t>
  </si>
  <si>
    <t>96092</t>
  </si>
  <si>
    <t>100123</t>
  </si>
  <si>
    <t>103374</t>
  </si>
  <si>
    <t>107663</t>
  </si>
  <si>
    <t>113296</t>
  </si>
  <si>
    <t>118181</t>
  </si>
  <si>
    <t>122171</t>
  </si>
  <si>
    <t>124908</t>
  </si>
  <si>
    <t>127854</t>
  </si>
  <si>
    <t>130072</t>
  </si>
  <si>
    <t>131359</t>
  </si>
  <si>
    <t>134753</t>
  </si>
  <si>
    <t>137698</t>
  </si>
  <si>
    <t>141397</t>
  </si>
  <si>
    <t>143342</t>
  </si>
  <si>
    <t>145184</t>
  </si>
  <si>
    <t>147065</t>
  </si>
  <si>
    <t>148291</t>
  </si>
  <si>
    <t>150648</t>
  </si>
  <si>
    <t>153129</t>
  </si>
  <si>
    <t>154999</t>
  </si>
  <si>
    <t>156513</t>
  </si>
  <si>
    <t>157770</t>
  </si>
  <si>
    <t>158758</t>
  </si>
  <si>
    <t>159912</t>
  </si>
  <si>
    <t>161539</t>
  </si>
  <si>
    <t>163009</t>
  </si>
  <si>
    <t>164077</t>
  </si>
  <si>
    <t>164967</t>
  </si>
  <si>
    <t>165664</t>
  </si>
  <si>
    <t>166152</t>
  </si>
  <si>
    <t>167007</t>
  </si>
  <si>
    <t>168162</t>
  </si>
  <si>
    <t>169430</t>
  </si>
  <si>
    <t>170588</t>
  </si>
  <si>
    <t>171324</t>
  </si>
  <si>
    <t>171879</t>
  </si>
  <si>
    <t>172576</t>
  </si>
  <si>
    <t>173171</t>
  </si>
  <si>
    <t>174098</t>
  </si>
  <si>
    <t>174478</t>
  </si>
  <si>
    <t>175233</t>
  </si>
  <si>
    <t>175752</t>
  </si>
  <si>
    <t>176369</t>
  </si>
  <si>
    <t>176551</t>
  </si>
  <si>
    <t>177778</t>
  </si>
  <si>
    <t>178473</t>
  </si>
  <si>
    <t>179021</t>
  </si>
  <si>
    <t>179710</t>
  </si>
  <si>
    <t>179986</t>
  </si>
  <si>
    <t>180328</t>
  </si>
  <si>
    <t>180600</t>
  </si>
  <si>
    <t>181200</t>
  </si>
  <si>
    <t>181524</t>
  </si>
  <si>
    <t>182196</t>
  </si>
  <si>
    <t>182922</t>
  </si>
  <si>
    <t>183189</t>
  </si>
  <si>
    <t>183410</t>
  </si>
  <si>
    <t>183594</t>
  </si>
  <si>
    <t>183879</t>
  </si>
  <si>
    <t>184121</t>
  </si>
  <si>
    <t>184472</t>
  </si>
  <si>
    <t>184924</t>
  </si>
  <si>
    <t>185450</t>
  </si>
  <si>
    <t>185750</t>
  </si>
  <si>
    <t>186109</t>
  </si>
  <si>
    <t>186506</t>
  </si>
  <si>
    <t>186522</t>
  </si>
  <si>
    <t>186691</t>
  </si>
  <si>
    <t>187226</t>
  </si>
  <si>
    <t>187267</t>
  </si>
  <si>
    <t>187518</t>
  </si>
  <si>
    <t>187682</t>
  </si>
  <si>
    <t>188252</t>
  </si>
  <si>
    <t>188604</t>
  </si>
  <si>
    <t>189817</t>
  </si>
  <si>
    <t>190299</t>
  </si>
  <si>
    <t>190670</t>
  </si>
  <si>
    <t>191272</t>
  </si>
  <si>
    <t>191768</t>
  </si>
  <si>
    <t>192480</t>
  </si>
  <si>
    <t>192871</t>
  </si>
  <si>
    <t>193371</t>
  </si>
  <si>
    <t>194036</t>
  </si>
  <si>
    <t>194458</t>
  </si>
  <si>
    <t>194693</t>
  </si>
  <si>
    <t>195042</t>
  </si>
  <si>
    <t>195418</t>
  </si>
  <si>
    <t>195893</t>
  </si>
  <si>
    <t>196370</t>
  </si>
  <si>
    <t>196780</t>
  </si>
  <si>
    <t>197198</t>
  </si>
  <si>
    <t>197523</t>
  </si>
  <si>
    <t>198064</t>
  </si>
  <si>
    <t>198343</t>
  </si>
  <si>
    <t>198699</t>
  </si>
  <si>
    <t>199001</t>
  </si>
  <si>
    <t>199332</t>
  </si>
  <si>
    <t>199709</t>
  </si>
  <si>
    <t>199919</t>
  </si>
  <si>
    <t>200180</t>
  </si>
  <si>
    <t>200456</t>
  </si>
  <si>
    <t>200890</t>
  </si>
  <si>
    <t>201450</t>
  </si>
  <si>
    <t>202045</t>
  </si>
  <si>
    <t>202426</t>
  </si>
  <si>
    <t>202735</t>
  </si>
  <si>
    <t>203325</t>
  </si>
  <si>
    <t>203717</t>
  </si>
  <si>
    <t>204276</t>
  </si>
  <si>
    <t>204881</t>
  </si>
  <si>
    <t>205623</t>
  </si>
  <si>
    <t>206278</t>
  </si>
  <si>
    <t>206667</t>
  </si>
  <si>
    <t>207112</t>
  </si>
  <si>
    <t>207707</t>
  </si>
  <si>
    <t>208546</t>
  </si>
  <si>
    <t>209535</t>
  </si>
  <si>
    <t>210399</t>
  </si>
  <si>
    <t>211005</t>
  </si>
  <si>
    <t>211220</t>
  </si>
  <si>
    <t>212111</t>
  </si>
  <si>
    <t>212828</t>
  </si>
  <si>
    <t>214113</t>
  </si>
  <si>
    <t>215039</t>
  </si>
  <si>
    <t>216196</t>
  </si>
  <si>
    <t>216903</t>
  </si>
  <si>
    <t>217288</t>
  </si>
  <si>
    <t>218508</t>
  </si>
  <si>
    <t>219540</t>
  </si>
  <si>
    <t>220859</t>
  </si>
  <si>
    <t>222281</t>
  </si>
  <si>
    <t>223791</t>
  </si>
  <si>
    <t>224488</t>
  </si>
  <si>
    <t>225007</t>
  </si>
  <si>
    <t>226700</t>
  </si>
  <si>
    <t>228120</t>
  </si>
  <si>
    <t>229706</t>
  </si>
  <si>
    <t>231292</t>
  </si>
  <si>
    <t>233029</t>
  </si>
  <si>
    <t>233861</t>
  </si>
  <si>
    <t>234494</t>
  </si>
  <si>
    <t>236122</t>
  </si>
  <si>
    <t>237583</t>
  </si>
  <si>
    <t>239010</t>
  </si>
  <si>
    <t>240571</t>
  </si>
  <si>
    <t>242126</t>
  </si>
  <si>
    <t>242835</t>
  </si>
  <si>
    <t>243305</t>
  </si>
  <si>
    <t>244802</t>
  </si>
  <si>
    <t>73</t>
  </si>
  <si>
    <t>89</t>
  </si>
  <si>
    <t>99</t>
  </si>
  <si>
    <t>190</t>
  </si>
  <si>
    <t>331</t>
  </si>
  <si>
    <t>418</t>
  </si>
  <si>
    <t>530</t>
  </si>
  <si>
    <t>624</t>
  </si>
  <si>
    <t>695</t>
  </si>
  <si>
    <t>743</t>
  </si>
  <si>
    <t>821</t>
  </si>
  <si>
    <t>892</t>
  </si>
  <si>
    <t>966</t>
  </si>
  <si>
    <t>1061</t>
  </si>
  <si>
    <t>1156</t>
  </si>
  <si>
    <t>1212</t>
  </si>
  <si>
    <t>1314</t>
  </si>
  <si>
    <t>1415</t>
  </si>
  <si>
    <t>1544</t>
  </si>
  <si>
    <t>1613</t>
  </si>
  <si>
    <t>1673</t>
  </si>
  <si>
    <t>1735</t>
  </si>
  <si>
    <t>1755</t>
  </si>
  <si>
    <t>1884</t>
  </si>
  <si>
    <t>1955</t>
  </si>
  <si>
    <t>2011</t>
  </si>
  <si>
    <t>2081</t>
  </si>
  <si>
    <t>2114</t>
  </si>
  <si>
    <t>2145</t>
  </si>
  <si>
    <t>2170</t>
  </si>
  <si>
    <t>2192</t>
  </si>
  <si>
    <t>2235</t>
  </si>
  <si>
    <t>2401</t>
  </si>
  <si>
    <t>2408</t>
  </si>
  <si>
    <t>2463</t>
  </si>
  <si>
    <t>2490</t>
  </si>
  <si>
    <t>2506</t>
  </si>
  <si>
    <t>2517</t>
  </si>
  <si>
    <t>2534</t>
  </si>
  <si>
    <t>2566</t>
  </si>
  <si>
    <t>2576</t>
  </si>
  <si>
    <t>2591</t>
  </si>
  <si>
    <t>2612</t>
  </si>
  <si>
    <t>2620</t>
  </si>
  <si>
    <t>2626</t>
  </si>
  <si>
    <t>2632</t>
  </si>
  <si>
    <t>2642</t>
  </si>
  <si>
    <t>2663</t>
  </si>
  <si>
    <t>2678</t>
  </si>
  <si>
    <t>2710</t>
  </si>
  <si>
    <t>2716</t>
  </si>
  <si>
    <t>2726</t>
  </si>
  <si>
    <t>2744</t>
  </si>
  <si>
    <t>2760</t>
  </si>
  <si>
    <t>2770</t>
  </si>
  <si>
    <t>2810</t>
  </si>
  <si>
    <t>2819</t>
  </si>
  <si>
    <t>2834</t>
  </si>
  <si>
    <t>2836</t>
  </si>
  <si>
    <t>2840</t>
  </si>
  <si>
    <t>2850</t>
  </si>
  <si>
    <t>2853</t>
  </si>
  <si>
    <t>2874</t>
  </si>
  <si>
    <t>2876</t>
  </si>
  <si>
    <t>2878</t>
  </si>
  <si>
    <t>2882</t>
  </si>
  <si>
    <t>2892</t>
  </si>
  <si>
    <t>2903</t>
  </si>
  <si>
    <t>2906</t>
  </si>
  <si>
    <t>2909</t>
  </si>
  <si>
    <t>2915</t>
  </si>
  <si>
    <t>2917</t>
  </si>
  <si>
    <t>2918</t>
  </si>
  <si>
    <t>2937</t>
  </si>
  <si>
    <t>2952</t>
  </si>
  <si>
    <t>2967</t>
  </si>
  <si>
    <t>2980</t>
  </si>
  <si>
    <t>2997</t>
  </si>
  <si>
    <t>3049</t>
  </si>
  <si>
    <t>3058</t>
  </si>
  <si>
    <t>3068</t>
  </si>
  <si>
    <t>3088</t>
  </si>
  <si>
    <t>3108</t>
  </si>
  <si>
    <t>3112</t>
  </si>
  <si>
    <t>3121</t>
  </si>
  <si>
    <t>3134</t>
  </si>
  <si>
    <t>3148</t>
  </si>
  <si>
    <t>3203</t>
  </si>
  <si>
    <t>3227</t>
  </si>
  <si>
    <t>3237</t>
  </si>
  <si>
    <t>3256</t>
  </si>
  <si>
    <t>3266</t>
  </si>
  <si>
    <t>3287</t>
  </si>
  <si>
    <t>3302</t>
  </si>
  <si>
    <t>3310</t>
  </si>
  <si>
    <t>3321</t>
  </si>
  <si>
    <t>3343</t>
  </si>
  <si>
    <t>3366</t>
  </si>
  <si>
    <t>3376</t>
  </si>
  <si>
    <t>3390</t>
  </si>
  <si>
    <t>3409</t>
  </si>
  <si>
    <t>3432</t>
  </si>
  <si>
    <t>3458</t>
  </si>
  <si>
    <t>3486</t>
  </si>
  <si>
    <t>3511</t>
  </si>
  <si>
    <t>3519</t>
  </si>
  <si>
    <t>3562</t>
  </si>
  <si>
    <t>3589</t>
  </si>
  <si>
    <t>3622</t>
  </si>
  <si>
    <t>3732</t>
  </si>
  <si>
    <t>3772</t>
  </si>
  <si>
    <t>3803</t>
  </si>
  <si>
    <t>3826</t>
  </si>
  <si>
    <t>3883</t>
  </si>
  <si>
    <t>3910</t>
  </si>
  <si>
    <t>3939</t>
  </si>
  <si>
    <t>3964</t>
  </si>
  <si>
    <t>3983</t>
  </si>
  <si>
    <t>4007</t>
  </si>
  <si>
    <t>4012</t>
  </si>
  <si>
    <t>4048</t>
  </si>
  <si>
    <t>4077</t>
  </si>
  <si>
    <t>4110</t>
  </si>
  <si>
    <t>4135</t>
  </si>
  <si>
    <t>4166</t>
  </si>
  <si>
    <t>4193</t>
  </si>
  <si>
    <t>4227</t>
  </si>
  <si>
    <t>4279</t>
  </si>
  <si>
    <t>4336</t>
  </si>
  <si>
    <t>4401</t>
  </si>
  <si>
    <t>4477</t>
  </si>
  <si>
    <t>4587</t>
  </si>
  <si>
    <t>4662</t>
  </si>
  <si>
    <t>4737</t>
  </si>
  <si>
    <t>4855</t>
  </si>
  <si>
    <t>4974</t>
  </si>
  <si>
    <t>5123</t>
  </si>
  <si>
    <t>5270</t>
  </si>
  <si>
    <t>5421</t>
  </si>
  <si>
    <t>5623</t>
  </si>
  <si>
    <t>5749</t>
  </si>
  <si>
    <t>5942</t>
  </si>
  <si>
    <t>6177</t>
  </si>
  <si>
    <t>6381</t>
  </si>
  <si>
    <t>6632</t>
  </si>
  <si>
    <t>6858</t>
  </si>
  <si>
    <t>7075</t>
  </si>
  <si>
    <t>7222</t>
  </si>
  <si>
    <t>7472</t>
  </si>
  <si>
    <t>7684</t>
  </si>
  <si>
    <t>7934</t>
  </si>
  <si>
    <t>8138</t>
  </si>
  <si>
    <t>8381</t>
  </si>
  <si>
    <t>8664</t>
  </si>
  <si>
    <t>8819</t>
  </si>
  <si>
    <t>8987</t>
  </si>
  <si>
    <t>9280</t>
  </si>
  <si>
    <t>9531</t>
  </si>
  <si>
    <t>9800</t>
  </si>
  <si>
    <t>9977</t>
  </si>
  <si>
    <t>10134</t>
  </si>
  <si>
    <t>10317</t>
  </si>
  <si>
    <t>39</t>
  </si>
  <si>
    <t>58</t>
  </si>
  <si>
    <t>85</t>
  </si>
  <si>
    <t>103</t>
  </si>
  <si>
    <t>131</t>
  </si>
  <si>
    <t>167</t>
  </si>
  <si>
    <t>187</t>
  </si>
  <si>
    <t>226</t>
  </si>
  <si>
    <t>261</t>
  </si>
  <si>
    <t>300</t>
  </si>
  <si>
    <t>343</t>
  </si>
  <si>
    <t>408</t>
  </si>
  <si>
    <t>447</t>
  </si>
  <si>
    <t>492</t>
  </si>
  <si>
    <t>525</t>
  </si>
  <si>
    <t>585</t>
  </si>
  <si>
    <t>623</t>
  </si>
  <si>
    <t>678</t>
  </si>
  <si>
    <t>733</t>
  </si>
  <si>
    <t>744</t>
  </si>
  <si>
    <t>817</t>
  </si>
  <si>
    <t>895</t>
  </si>
  <si>
    <t>980</t>
  </si>
  <si>
    <t>1190</t>
  </si>
  <si>
    <t>1310</t>
  </si>
  <si>
    <t>1410</t>
  </si>
  <si>
    <t>1458</t>
  </si>
  <si>
    <t>1512</t>
  </si>
  <si>
    <t>1579</t>
  </si>
  <si>
    <t>1652</t>
  </si>
  <si>
    <t>1763</t>
  </si>
  <si>
    <t>1834</t>
  </si>
  <si>
    <t>1916</t>
  </si>
  <si>
    <t>1984</t>
  </si>
  <si>
    <t>2098</t>
  </si>
  <si>
    <t>2168</t>
  </si>
  <si>
    <t>2284</t>
  </si>
  <si>
    <t>2500</t>
  </si>
  <si>
    <t>2583</t>
  </si>
  <si>
    <t>2649</t>
  </si>
  <si>
    <t>2727</t>
  </si>
  <si>
    <t>2775</t>
  </si>
  <si>
    <t>2863</t>
  </si>
  <si>
    <t>2942</t>
  </si>
  <si>
    <t>2998</t>
  </si>
  <si>
    <t>3035</t>
  </si>
  <si>
    <t>3065</t>
  </si>
  <si>
    <t>3111</t>
  </si>
  <si>
    <t>3150</t>
  </si>
  <si>
    <t>3178</t>
  </si>
  <si>
    <t>3213</t>
  </si>
  <si>
    <t>3263</t>
  </si>
  <si>
    <t>3284</t>
  </si>
  <si>
    <t>3313</t>
  </si>
  <si>
    <t>3341</t>
  </si>
  <si>
    <t>3380</t>
  </si>
  <si>
    <t>3473</t>
  </si>
  <si>
    <t>3509</t>
  </si>
  <si>
    <t>3535</t>
  </si>
  <si>
    <t>3556</t>
  </si>
  <si>
    <t>3598</t>
  </si>
  <si>
    <t>3641</t>
  </si>
  <si>
    <t>3678</t>
  </si>
  <si>
    <t>3713</t>
  </si>
  <si>
    <t>3741</t>
  </si>
  <si>
    <t>3756</t>
  </si>
  <si>
    <t>3771</t>
  </si>
  <si>
    <t>3793</t>
  </si>
  <si>
    <t>3816</t>
  </si>
  <si>
    <t>3841</t>
  </si>
  <si>
    <t>3867</t>
  </si>
  <si>
    <t>3876</t>
  </si>
  <si>
    <t>3921</t>
  </si>
  <si>
    <t>3931</t>
  </si>
  <si>
    <t>3954</t>
  </si>
  <si>
    <t>3970</t>
  </si>
  <si>
    <t>3990</t>
  </si>
  <si>
    <t>4008</t>
  </si>
  <si>
    <t>4014</t>
  </si>
  <si>
    <t>4017</t>
  </si>
  <si>
    <t>4027</t>
  </si>
  <si>
    <t>4053</t>
  </si>
  <si>
    <t>4064</t>
  </si>
  <si>
    <t>4069</t>
  </si>
  <si>
    <t>4076</t>
  </si>
  <si>
    <t>4078</t>
  </si>
  <si>
    <t>4079</t>
  </si>
  <si>
    <t>4081</t>
  </si>
  <si>
    <t>4086</t>
  </si>
  <si>
    <t>4094</t>
  </si>
  <si>
    <t>4102</t>
  </si>
  <si>
    <t>4107</t>
  </si>
  <si>
    <t>4114</t>
  </si>
  <si>
    <t>4123</t>
  </si>
  <si>
    <t>4138</t>
  </si>
  <si>
    <t>4142</t>
  </si>
  <si>
    <t>4145</t>
  </si>
  <si>
    <t>4155</t>
  </si>
  <si>
    <t>4157</t>
  </si>
  <si>
    <t>4172</t>
  </si>
  <si>
    <t>4174</t>
  </si>
  <si>
    <t>4183</t>
  </si>
  <si>
    <t>4189</t>
  </si>
  <si>
    <t>4205</t>
  </si>
  <si>
    <t>4210</t>
  </si>
  <si>
    <t>4220</t>
  </si>
  <si>
    <t>4223</t>
  </si>
  <si>
    <t>4229</t>
  </si>
  <si>
    <t>4234</t>
  </si>
  <si>
    <t>4247</t>
  </si>
  <si>
    <t>4258</t>
  </si>
  <si>
    <t>4263</t>
  </si>
  <si>
    <t>4293</t>
  </si>
  <si>
    <t>4315</t>
  </si>
  <si>
    <t>4333</t>
  </si>
  <si>
    <t>4339</t>
  </si>
  <si>
    <t>4347</t>
  </si>
  <si>
    <t>4366</t>
  </si>
  <si>
    <t>4380</t>
  </si>
  <si>
    <t>4398</t>
  </si>
  <si>
    <t>4424</t>
  </si>
  <si>
    <t>4435</t>
  </si>
  <si>
    <t>4448</t>
  </si>
  <si>
    <t>4456</t>
  </si>
  <si>
    <t>4465</t>
  </si>
  <si>
    <t>4484</t>
  </si>
  <si>
    <t>4505</t>
  </si>
  <si>
    <t>4526</t>
  </si>
  <si>
    <t>4535</t>
  </si>
  <si>
    <t>4544</t>
  </si>
  <si>
    <t>4553</t>
  </si>
  <si>
    <t>4564</t>
  </si>
  <si>
    <t>4597</t>
  </si>
  <si>
    <t>4621</t>
  </si>
  <si>
    <t>4653</t>
  </si>
  <si>
    <t>4696</t>
  </si>
  <si>
    <t>4731</t>
  </si>
  <si>
    <t>4746</t>
  </si>
  <si>
    <t>4768</t>
  </si>
  <si>
    <t>4813</t>
  </si>
  <si>
    <t>4853</t>
  </si>
  <si>
    <t>4877</t>
  </si>
  <si>
    <t>4916</t>
  </si>
  <si>
    <t>4946</t>
  </si>
  <si>
    <t>4970</t>
  </si>
  <si>
    <t>5002</t>
  </si>
  <si>
    <t>5046</t>
  </si>
  <si>
    <t>5098</t>
  </si>
  <si>
    <t>5133</t>
  </si>
  <si>
    <t>5155</t>
  </si>
  <si>
    <t>5191</t>
  </si>
  <si>
    <t>5215</t>
  </si>
  <si>
    <t>5288</t>
  </si>
  <si>
    <t>5379</t>
  </si>
  <si>
    <t>5511</t>
  </si>
  <si>
    <t>5669</t>
  </si>
  <si>
    <t>5961</t>
  </si>
  <si>
    <t>6139</t>
  </si>
  <si>
    <t>28</t>
  </si>
  <si>
    <t>43</t>
  </si>
  <si>
    <t>62</t>
  </si>
  <si>
    <t>82</t>
  </si>
  <si>
    <t>102</t>
  </si>
  <si>
    <t>113</t>
  </si>
  <si>
    <t>119</t>
  </si>
  <si>
    <t>142</t>
  </si>
  <si>
    <t>156</t>
  </si>
  <si>
    <t>194</t>
  </si>
  <si>
    <t>244</t>
  </si>
  <si>
    <t>330</t>
  </si>
  <si>
    <t>396</t>
  </si>
  <si>
    <t>499</t>
  </si>
  <si>
    <t>536</t>
  </si>
  <si>
    <t>727</t>
  </si>
  <si>
    <t>887</t>
  </si>
  <si>
    <t>987</t>
  </si>
  <si>
    <t>1024</t>
  </si>
  <si>
    <t>1251</t>
  </si>
  <si>
    <t>1397</t>
  </si>
  <si>
    <t>1998</t>
  </si>
  <si>
    <t>2543</t>
  </si>
  <si>
    <t>2567</t>
  </si>
  <si>
    <t>3082</t>
  </si>
  <si>
    <t>3588</t>
  </si>
  <si>
    <t>4778</t>
  </si>
  <si>
    <t>5311</t>
  </si>
  <si>
    <t>5916</t>
  </si>
  <si>
    <t>6725</t>
  </si>
  <si>
    <t>7598</t>
  </si>
  <si>
    <t>8446</t>
  </si>
  <si>
    <t>9205</t>
  </si>
  <si>
    <t>10453</t>
  </si>
  <si>
    <t>11487</t>
  </si>
  <si>
    <t>12322</t>
  </si>
  <si>
    <t>13430</t>
  </si>
  <si>
    <t>14352</t>
  </si>
  <si>
    <t>15722</t>
  </si>
  <si>
    <t>17615</t>
  </si>
  <si>
    <t>18539</t>
  </si>
  <si>
    <t>20080</t>
  </si>
  <si>
    <t>21370</t>
  </si>
  <si>
    <t>23077</t>
  </si>
  <si>
    <t>24530</t>
  </si>
  <si>
    <t>26283</t>
  </si>
  <si>
    <t>27890</t>
  </si>
  <si>
    <t>29451</t>
  </si>
  <si>
    <t>31324</t>
  </si>
  <si>
    <t>33062</t>
  </si>
  <si>
    <t>34863</t>
  </si>
  <si>
    <t>37257</t>
  </si>
  <si>
    <t>39699</t>
  </si>
  <si>
    <t>42505</t>
  </si>
  <si>
    <t>46437</t>
  </si>
  <si>
    <t>49400</t>
  </si>
  <si>
    <t>52987</t>
  </si>
  <si>
    <t>56351</t>
  </si>
  <si>
    <t>59695</t>
  </si>
  <si>
    <t>62808</t>
  </si>
  <si>
    <t>67161</t>
  </si>
  <si>
    <t>70768</t>
  </si>
  <si>
    <t>74292</t>
  </si>
  <si>
    <t>78055</t>
  </si>
  <si>
    <t>81997</t>
  </si>
  <si>
    <t>85784</t>
  </si>
  <si>
    <t>90648</t>
  </si>
  <si>
    <t>95698</t>
  </si>
  <si>
    <t>100328</t>
  </si>
  <si>
    <t>106475</t>
  </si>
  <si>
    <t>112028</t>
  </si>
  <si>
    <t>118226</t>
  </si>
  <si>
    <t>124794</t>
  </si>
  <si>
    <t>131423</t>
  </si>
  <si>
    <t>138536</t>
  </si>
  <si>
    <t>144950</t>
  </si>
  <si>
    <t>150793</t>
  </si>
  <si>
    <t>158086</t>
  </si>
  <si>
    <t>165386</t>
  </si>
  <si>
    <t>173491</t>
  </si>
  <si>
    <t>181827</t>
  </si>
  <si>
    <t>190609</t>
  </si>
  <si>
    <t>198370</t>
  </si>
  <si>
    <t>207191</t>
  </si>
  <si>
    <t>216824</t>
  </si>
  <si>
    <t>226713</t>
  </si>
  <si>
    <t>236184</t>
  </si>
  <si>
    <t>246622</t>
  </si>
  <si>
    <t>257486</t>
  </si>
  <si>
    <t>265928</t>
  </si>
  <si>
    <t>276146</t>
  </si>
  <si>
    <t>286605</t>
  </si>
  <si>
    <t>297535</t>
  </si>
  <si>
    <t>308993</t>
  </si>
  <si>
    <t>320922</t>
  </si>
  <si>
    <t>332424</t>
  </si>
  <si>
    <t>343091</t>
  </si>
  <si>
    <t>354065</t>
  </si>
  <si>
    <t>366946</t>
  </si>
  <si>
    <t>380532</t>
  </si>
  <si>
    <t>395048</t>
  </si>
  <si>
    <t>410451</t>
  </si>
  <si>
    <t>425282</t>
  </si>
  <si>
    <t>440215</t>
  </si>
  <si>
    <t>456183</t>
  </si>
  <si>
    <t>473105</t>
  </si>
  <si>
    <t>490401</t>
  </si>
  <si>
    <t>508953</t>
  </si>
  <si>
    <t>528859</t>
  </si>
  <si>
    <t>548318</t>
  </si>
  <si>
    <t>566840</t>
  </si>
  <si>
    <t>585481</t>
  </si>
  <si>
    <t>604641</t>
  </si>
  <si>
    <t>625544</t>
  </si>
  <si>
    <t>648315</t>
  </si>
  <si>
    <t>673165</t>
  </si>
  <si>
    <t>697413</t>
  </si>
  <si>
    <t>719664</t>
  </si>
  <si>
    <t>742417</t>
  </si>
  <si>
    <t>767296</t>
  </si>
  <si>
    <t>793802</t>
  </si>
  <si>
    <t>820916</t>
  </si>
  <si>
    <t>849522</t>
  </si>
  <si>
    <t>878254</t>
  </si>
  <si>
    <t>906752</t>
  </si>
  <si>
    <t>936181</t>
  </si>
  <si>
    <t>968857</t>
  </si>
  <si>
    <t>1003832</t>
  </si>
  <si>
    <t>1039084</t>
  </si>
  <si>
    <t>1077781</t>
  </si>
  <si>
    <t>1118206</t>
  </si>
  <si>
    <t>1155338</t>
  </si>
  <si>
    <t>1193078</t>
  </si>
  <si>
    <t>1238798</t>
  </si>
  <si>
    <t>1288108</t>
  </si>
  <si>
    <t>1337024</t>
  </si>
  <si>
    <t>1385635</t>
  </si>
  <si>
    <t>1435616</t>
  </si>
  <si>
    <t>1480073</t>
  </si>
  <si>
    <t>1531669</t>
  </si>
  <si>
    <t>1581963</t>
  </si>
  <si>
    <t>1634746</t>
  </si>
  <si>
    <t>1695988</t>
  </si>
  <si>
    <t>1750723</t>
  </si>
  <si>
    <t>1803695</t>
  </si>
  <si>
    <t>1855745</t>
  </si>
  <si>
    <t>1908254</t>
  </si>
  <si>
    <t>1964536</t>
  </si>
  <si>
    <t>2027074</t>
  </si>
  <si>
    <t>2088611</t>
  </si>
  <si>
    <t>2153010</t>
  </si>
  <si>
    <t>2215074</t>
  </si>
  <si>
    <t>2268675</t>
  </si>
  <si>
    <t>2329638</t>
  </si>
  <si>
    <t>2396637</t>
  </si>
  <si>
    <t>2461190</t>
  </si>
  <si>
    <t>2525922</t>
  </si>
  <si>
    <t>2589952</t>
  </si>
  <si>
    <t>2647663</t>
  </si>
  <si>
    <t>2702681</t>
  </si>
  <si>
    <t>2767253</t>
  </si>
  <si>
    <t>2836925</t>
  </si>
  <si>
    <t>2905825</t>
  </si>
  <si>
    <t>2975701</t>
  </si>
  <si>
    <t>3044940</t>
  </si>
  <si>
    <t>3106348</t>
  </si>
  <si>
    <t>3167323</t>
  </si>
  <si>
    <t>3224547</t>
  </si>
  <si>
    <t>3310234</t>
  </si>
  <si>
    <t>3387500</t>
  </si>
  <si>
    <t>3463972</t>
  </si>
  <si>
    <t>3542733</t>
  </si>
  <si>
    <t>3621245</t>
  </si>
  <si>
    <t>3691166</t>
  </si>
  <si>
    <t>21</t>
  </si>
  <si>
    <t>90</t>
  </si>
  <si>
    <t>129</t>
  </si>
  <si>
    <t>223</t>
  </si>
  <si>
    <t>292</t>
  </si>
  <si>
    <t>557</t>
  </si>
  <si>
    <t>683</t>
  </si>
  <si>
    <t>785</t>
  </si>
  <si>
    <t>906</t>
  </si>
  <si>
    <t>1125</t>
  </si>
  <si>
    <t>1329</t>
  </si>
  <si>
    <t>1564</t>
  </si>
  <si>
    <t>1819</t>
  </si>
  <si>
    <t>2121</t>
  </si>
  <si>
    <t>2415</t>
  </si>
  <si>
    <t>2615</t>
  </si>
  <si>
    <t>2910</t>
  </si>
  <si>
    <t>3235</t>
  </si>
  <si>
    <t>3447</t>
  </si>
  <si>
    <t>3849</t>
  </si>
  <si>
    <t>4273</t>
  </si>
  <si>
    <t>4604</t>
  </si>
  <si>
    <t>4994</t>
  </si>
  <si>
    <t>5364</t>
  </si>
  <si>
    <t>5709</t>
  </si>
  <si>
    <t>6074</t>
  </si>
  <si>
    <t>6574</t>
  </si>
  <si>
    <t>8089</t>
  </si>
  <si>
    <t>8928</t>
  </si>
  <si>
    <t>9655</t>
  </si>
  <si>
    <t>10647</t>
  </si>
  <si>
    <t>11479</t>
  </si>
  <si>
    <t>12547</t>
  </si>
  <si>
    <t>13271</t>
  </si>
  <si>
    <t>13980</t>
  </si>
  <si>
    <t>14758</t>
  </si>
  <si>
    <t>15251</t>
  </si>
  <si>
    <t>15652</t>
  </si>
  <si>
    <t>16040</t>
  </si>
  <si>
    <t>16671</t>
  </si>
  <si>
    <t>17607</t>
  </si>
  <si>
    <t>18184</t>
  </si>
  <si>
    <t>18561</t>
  </si>
  <si>
    <t>19262</t>
  </si>
  <si>
    <t>19648</t>
  </si>
  <si>
    <t>19877</t>
  </si>
  <si>
    <t>20253</t>
  </si>
  <si>
    <t>20612</t>
  </si>
  <si>
    <t>20833</t>
  </si>
  <si>
    <t>21176</t>
  </si>
  <si>
    <t>21506</t>
  </si>
  <si>
    <t>21772</t>
  </si>
  <si>
    <t>21983</t>
  </si>
  <si>
    <t>22248</t>
  </si>
  <si>
    <t>22385</t>
  </si>
  <si>
    <t>22541</t>
  </si>
  <si>
    <t>22760</t>
  </si>
  <si>
    <t>22996</t>
  </si>
  <si>
    <t>23135</t>
  </si>
  <si>
    <t>23242</t>
  </si>
  <si>
    <t>23401</t>
  </si>
  <si>
    <t>23827</t>
  </si>
  <si>
    <t>23956</t>
  </si>
  <si>
    <t>24048</t>
  </si>
  <si>
    <t>24112</t>
  </si>
  <si>
    <t>24200</t>
  </si>
  <si>
    <t>24251</t>
  </si>
  <si>
    <t>24315</t>
  </si>
  <si>
    <t>24391</t>
  </si>
  <si>
    <t>24506</t>
  </si>
  <si>
    <t>24582</t>
  </si>
  <si>
    <t>24639</t>
  </si>
  <si>
    <t>24698</t>
  </si>
  <si>
    <t>24735</t>
  </si>
  <si>
    <t>24803</t>
  </si>
  <si>
    <t>24841</t>
  </si>
  <si>
    <t>24876</t>
  </si>
  <si>
    <t>24929</t>
  </si>
  <si>
    <t>24990</t>
  </si>
  <si>
    <t>25062</t>
  </si>
  <si>
    <t>25066</t>
  </si>
  <si>
    <t>25111</t>
  </si>
  <si>
    <t>25142</t>
  </si>
  <si>
    <t>25163</t>
  </si>
  <si>
    <t>25183</t>
  </si>
  <si>
    <t>25201</t>
  </si>
  <si>
    <t>25207</t>
  </si>
  <si>
    <t>25215</t>
  </si>
  <si>
    <t>25231</t>
  </si>
  <si>
    <t>25238</t>
  </si>
  <si>
    <t>25250</t>
  </si>
  <si>
    <t>25295</t>
  </si>
  <si>
    <t>25303</t>
  </si>
  <si>
    <t>25321</t>
  </si>
  <si>
    <t>25334</t>
  </si>
  <si>
    <t>25341</t>
  </si>
  <si>
    <t>25355</t>
  </si>
  <si>
    <t>25368</t>
  </si>
  <si>
    <t>25374</t>
  </si>
  <si>
    <t>25379</t>
  </si>
  <si>
    <t>25383</t>
  </si>
  <si>
    <t>25391</t>
  </si>
  <si>
    <t>25396</t>
  </si>
  <si>
    <t>25405</t>
  </si>
  <si>
    <t>25414</t>
  </si>
  <si>
    <t>25437</t>
  </si>
  <si>
    <t>25439</t>
  </si>
  <si>
    <t>25462</t>
  </si>
  <si>
    <t>25473</t>
  </si>
  <si>
    <t>25477</t>
  </si>
  <si>
    <t>25489</t>
  </si>
  <si>
    <t>25498</t>
  </si>
  <si>
    <t>25509</t>
  </si>
  <si>
    <t>25527</t>
  </si>
  <si>
    <t>25531</t>
  </si>
  <si>
    <t>25538</t>
  </si>
  <si>
    <t>25542</t>
  </si>
  <si>
    <t>25565</t>
  </si>
  <si>
    <t>25589</t>
  </si>
  <si>
    <t>25611</t>
  </si>
  <si>
    <t>25628</t>
  </si>
  <si>
    <t>25638</t>
  </si>
  <si>
    <t>25670</t>
  </si>
  <si>
    <t>25683</t>
  </si>
  <si>
    <t>25698</t>
  </si>
  <si>
    <t>25730</t>
  </si>
  <si>
    <t>25750</t>
  </si>
  <si>
    <t>25760</t>
  </si>
  <si>
    <t>25766</t>
  </si>
  <si>
    <t>25802</t>
  </si>
  <si>
    <t>25819</t>
  </si>
  <si>
    <t>25845</t>
  </si>
  <si>
    <t>25869</t>
  </si>
  <si>
    <t>25881</t>
  </si>
  <si>
    <t>25892</t>
  </si>
  <si>
    <t>25929</t>
  </si>
  <si>
    <t>25942</t>
  </si>
  <si>
    <t>26027</t>
  </si>
  <si>
    <t>26065</t>
  </si>
  <si>
    <t>26109</t>
  </si>
  <si>
    <t>26162</t>
  </si>
  <si>
    <t>26208</t>
  </si>
  <si>
    <t>26253</t>
  </si>
  <si>
    <t>26303</t>
  </si>
  <si>
    <t>26372</t>
  </si>
  <si>
    <t>26470</t>
  </si>
  <si>
    <t>26644</t>
  </si>
  <si>
    <t>26712</t>
  </si>
  <si>
    <t>26768</t>
  </si>
  <si>
    <t>26801</t>
  </si>
  <si>
    <t>26838</t>
  </si>
  <si>
    <t>26929</t>
  </si>
  <si>
    <t>26995</t>
  </si>
  <si>
    <t>27191</t>
  </si>
  <si>
    <t>27257</t>
  </si>
  <si>
    <t>27313</t>
  </si>
  <si>
    <t>27499</t>
  </si>
  <si>
    <t>27547</t>
  </si>
  <si>
    <t>27676</t>
  </si>
  <si>
    <t>27755</t>
  </si>
  <si>
    <t>27908</t>
  </si>
  <si>
    <t>27969</t>
  </si>
  <si>
    <t>28116</t>
  </si>
  <si>
    <t>28201</t>
  </si>
  <si>
    <t>28363</t>
  </si>
  <si>
    <t>28453</t>
  </si>
  <si>
    <t>28578</t>
  </si>
  <si>
    <t>28720</t>
  </si>
  <si>
    <t>28760</t>
  </si>
  <si>
    <t>28811</t>
  </si>
  <si>
    <t>15</t>
  </si>
  <si>
    <t>22</t>
  </si>
  <si>
    <t>26</t>
  </si>
  <si>
    <t>60</t>
  </si>
  <si>
    <t>67</t>
  </si>
  <si>
    <t>95</t>
  </si>
  <si>
    <t>112</t>
  </si>
  <si>
    <t>137</t>
  </si>
  <si>
    <t>149</t>
  </si>
  <si>
    <t>160</t>
  </si>
  <si>
    <t>173</t>
  </si>
  <si>
    <t>192</t>
  </si>
  <si>
    <t>218</t>
  </si>
  <si>
    <t>236</t>
  </si>
  <si>
    <t>245</t>
  </si>
  <si>
    <t>259</t>
  </si>
  <si>
    <t>278</t>
  </si>
  <si>
    <t>298</t>
  </si>
  <si>
    <t>333</t>
  </si>
  <si>
    <t>365</t>
  </si>
  <si>
    <t>420</t>
  </si>
  <si>
    <t>466</t>
  </si>
  <si>
    <t>527</t>
  </si>
  <si>
    <t>640</t>
  </si>
  <si>
    <t>696</t>
  </si>
  <si>
    <t>795</t>
  </si>
  <si>
    <t>826</t>
  </si>
  <si>
    <t>843</t>
  </si>
  <si>
    <t>893</t>
  </si>
  <si>
    <t>928</t>
  </si>
  <si>
    <t>968</t>
  </si>
  <si>
    <t>1022</t>
  </si>
  <si>
    <t>1059</t>
  </si>
  <si>
    <t>1104</t>
  </si>
  <si>
    <t>1144</t>
  </si>
  <si>
    <t>1217</t>
  </si>
  <si>
    <t>1416</t>
  </si>
  <si>
    <t>1530</t>
  </si>
  <si>
    <t>1728</t>
  </si>
  <si>
    <t>1907</t>
  </si>
  <si>
    <t>2001</t>
  </si>
  <si>
    <t>2535</t>
  </si>
  <si>
    <t>2818</t>
  </si>
  <si>
    <t>3154</t>
  </si>
  <si>
    <t>3525</t>
  </si>
  <si>
    <t>4485</t>
  </si>
  <si>
    <t>5614</t>
  </si>
  <si>
    <t>6250</t>
  </si>
  <si>
    <t>6951</t>
  </si>
  <si>
    <t>7473</t>
  </si>
  <si>
    <t>7773</t>
  </si>
  <si>
    <t>8277</t>
  </si>
  <si>
    <t>8835</t>
  </si>
  <si>
    <t>9398</t>
  </si>
  <si>
    <t>9958</t>
  </si>
  <si>
    <t>10548</t>
  </si>
  <si>
    <t>10914</t>
  </si>
  <si>
    <t>11258</t>
  </si>
  <si>
    <t>11641</t>
  </si>
  <si>
    <t>12037</t>
  </si>
  <si>
    <t>12469</t>
  </si>
  <si>
    <t>12854</t>
  </si>
  <si>
    <t>13186</t>
  </si>
  <si>
    <t>13405</t>
  </si>
  <si>
    <t>13576</t>
  </si>
  <si>
    <t>13860</t>
  </si>
  <si>
    <t>14076</t>
  </si>
  <si>
    <t>14284</t>
  </si>
  <si>
    <t>14558</t>
  </si>
  <si>
    <t>14861</t>
  </si>
  <si>
    <t>15061</t>
  </si>
  <si>
    <t>15229</t>
  </si>
  <si>
    <t>15354</t>
  </si>
  <si>
    <t>15455</t>
  </si>
  <si>
    <t>15553</t>
  </si>
  <si>
    <t>15640</t>
  </si>
  <si>
    <t>15755</t>
  </si>
  <si>
    <t>15824</t>
  </si>
  <si>
    <t>15861</t>
  </si>
  <si>
    <t>15948</t>
  </si>
  <si>
    <t>15998</t>
  </si>
  <si>
    <t>16096</t>
  </si>
  <si>
    <t>16148</t>
  </si>
  <si>
    <t>16202</t>
  </si>
  <si>
    <t>16226</t>
  </si>
  <si>
    <t>16259</t>
  </si>
  <si>
    <t>16287</t>
  </si>
  <si>
    <t>16321</t>
  </si>
  <si>
    <t>16362</t>
  </si>
  <si>
    <t>16385</t>
  </si>
  <si>
    <t>16410</t>
  </si>
  <si>
    <t>16451</t>
  </si>
  <si>
    <t>16472</t>
  </si>
  <si>
    <t>16502</t>
  </si>
  <si>
    <t>16528</t>
  </si>
  <si>
    <t>16598</t>
  </si>
  <si>
    <t>16673</t>
  </si>
  <si>
    <t>16716</t>
  </si>
  <si>
    <t>16751</t>
  </si>
  <si>
    <t>16787</t>
  </si>
  <si>
    <t>16837</t>
  </si>
  <si>
    <t>16867</t>
  </si>
  <si>
    <t>16911</t>
  </si>
  <si>
    <t>16958</t>
  </si>
  <si>
    <t>17000</t>
  </si>
  <si>
    <t>17039</t>
  </si>
  <si>
    <t>17060</t>
  </si>
  <si>
    <t>17111</t>
  </si>
  <si>
    <t>17146</t>
  </si>
  <si>
    <t>17187</t>
  </si>
  <si>
    <t>17250</t>
  </si>
  <si>
    <t>17293</t>
  </si>
  <si>
    <t>17369</t>
  </si>
  <si>
    <t>17439</t>
  </si>
  <si>
    <t>17484</t>
  </si>
  <si>
    <t>17530</t>
  </si>
  <si>
    <t>17588</t>
  </si>
  <si>
    <t>17658</t>
  </si>
  <si>
    <t>17725</t>
  </si>
  <si>
    <t>17780</t>
  </si>
  <si>
    <t>17820</t>
  </si>
  <si>
    <t>17879</t>
  </si>
  <si>
    <t>17963</t>
  </si>
  <si>
    <t>18055</t>
  </si>
  <si>
    <t>18162</t>
  </si>
  <si>
    <t>18254</t>
  </si>
  <si>
    <t>18366</t>
  </si>
  <si>
    <t>18476</t>
  </si>
  <si>
    <t>18615</t>
  </si>
  <si>
    <t>18838</t>
  </si>
  <si>
    <t>19055</t>
  </si>
  <si>
    <t>19185</t>
  </si>
  <si>
    <t>19461</t>
  </si>
  <si>
    <t>19668</t>
  </si>
  <si>
    <t>20055</t>
  </si>
  <si>
    <t>20261</t>
  </si>
  <si>
    <t>20617</t>
  </si>
  <si>
    <t>21044</t>
  </si>
  <si>
    <t>21430</t>
  </si>
  <si>
    <t>21841</t>
  </si>
  <si>
    <t>22125</t>
  </si>
  <si>
    <t>22437</t>
  </si>
  <si>
    <t>23172</t>
  </si>
  <si>
    <t>23510</t>
  </si>
  <si>
    <t>24104</t>
  </si>
  <si>
    <t>24946</t>
  </si>
  <si>
    <t>25446</t>
  </si>
  <si>
    <t>25706</t>
  </si>
  <si>
    <t>26463</t>
  </si>
  <si>
    <t>27136</t>
  </si>
  <si>
    <t>28114</t>
  </si>
  <si>
    <t>28883</t>
  </si>
  <si>
    <t>29684</t>
  </si>
  <si>
    <t>30548</t>
  </si>
  <si>
    <t>31142</t>
  </si>
  <si>
    <t>32116</t>
  </si>
  <si>
    <t>33382</t>
  </si>
  <si>
    <t>35144</t>
  </si>
  <si>
    <t>36234</t>
  </si>
  <si>
    <t>37804</t>
  </si>
  <si>
    <t>39116</t>
  </si>
  <si>
    <t>40099</t>
  </si>
  <si>
    <t>41347</t>
  </si>
  <si>
    <t>42686</t>
  </si>
  <si>
    <t>44167</t>
  </si>
  <si>
    <t>45764</t>
  </si>
  <si>
    <t>47342</t>
  </si>
  <si>
    <t>48782</t>
  </si>
  <si>
    <t>49617</t>
  </si>
  <si>
    <t>50302</t>
  </si>
  <si>
    <t>51288</t>
  </si>
  <si>
    <t>52471</t>
  </si>
  <si>
    <t>53818</t>
  </si>
  <si>
    <t>55051</t>
  </si>
  <si>
    <t>56074</t>
  </si>
  <si>
    <t>56717</t>
  </si>
  <si>
    <t>57636</t>
  </si>
  <si>
    <t>58728</t>
  </si>
  <si>
    <t>59900</t>
  </si>
  <si>
    <t>60949</t>
  </si>
  <si>
    <t>61916</t>
  </si>
  <si>
    <t>62658</t>
  </si>
  <si>
    <t>63158</t>
  </si>
  <si>
    <t>63888</t>
  </si>
  <si>
    <t>64779</t>
  </si>
  <si>
    <t>65653</t>
  </si>
  <si>
    <t>66499</t>
  </si>
  <si>
    <t>67353</t>
  </si>
  <si>
    <t>67958</t>
  </si>
  <si>
    <t>68396</t>
  </si>
  <si>
    <t>44</t>
  </si>
  <si>
    <t>53</t>
  </si>
  <si>
    <t>72</t>
  </si>
  <si>
    <t>111</t>
  </si>
  <si>
    <t>150</t>
  </si>
  <si>
    <t>284</t>
  </si>
  <si>
    <t>302</t>
  </si>
  <si>
    <t>435</t>
  </si>
  <si>
    <t>464</t>
  </si>
  <si>
    <t>531</t>
  </si>
  <si>
    <t>584</t>
  </si>
  <si>
    <t>662</t>
  </si>
  <si>
    <t>697</t>
  </si>
  <si>
    <t>781</t>
  </si>
  <si>
    <t>812</t>
  </si>
  <si>
    <t>865</t>
  </si>
  <si>
    <t>951</t>
  </si>
  <si>
    <t>1091</t>
  </si>
  <si>
    <t>1232</t>
  </si>
  <si>
    <t>1295</t>
  </si>
  <si>
    <t>1402</t>
  </si>
  <si>
    <t>1615</t>
  </si>
  <si>
    <t>1676</t>
  </si>
  <si>
    <t>1852</t>
  </si>
  <si>
    <t>1995</t>
  </si>
  <si>
    <t>2135</t>
  </si>
  <si>
    <t>2289</t>
  </si>
  <si>
    <t>2482</t>
  </si>
  <si>
    <t>2601</t>
  </si>
  <si>
    <t>2717</t>
  </si>
  <si>
    <t>2835</t>
  </si>
  <si>
    <t>3027</t>
  </si>
  <si>
    <t>3138</t>
  </si>
  <si>
    <t>3402</t>
  </si>
  <si>
    <t>3597</t>
  </si>
  <si>
    <t>3857</t>
  </si>
  <si>
    <t>3920</t>
  </si>
  <si>
    <t>4049</t>
  </si>
  <si>
    <t>4578</t>
  </si>
  <si>
    <t>4834</t>
  </si>
  <si>
    <t>4975</t>
  </si>
  <si>
    <t>5090</t>
  </si>
  <si>
    <t>5207</t>
  </si>
  <si>
    <t>5279</t>
  </si>
  <si>
    <t>5417</t>
  </si>
  <si>
    <t>5571</t>
  </si>
  <si>
    <t>5689</t>
  </si>
  <si>
    <t>5850</t>
  </si>
  <si>
    <t>6157</t>
  </si>
  <si>
    <t>6751</t>
  </si>
  <si>
    <t>6969</t>
  </si>
  <si>
    <t>7234</t>
  </si>
  <si>
    <t>7919</t>
  </si>
  <si>
    <t>8531</t>
  </si>
  <si>
    <t>8969</t>
  </si>
  <si>
    <t>9304</t>
  </si>
  <si>
    <t>9576</t>
  </si>
  <si>
    <t>9932</t>
  </si>
  <si>
    <t>10382</t>
  </si>
  <si>
    <t>10858</t>
  </si>
  <si>
    <t>11308</t>
  </si>
  <si>
    <t>11571</t>
  </si>
  <si>
    <t>12067</t>
  </si>
  <si>
    <t>12312</t>
  </si>
  <si>
    <t>12511</t>
  </si>
  <si>
    <t>12694</t>
  </si>
  <si>
    <t>12859</t>
  </si>
  <si>
    <t>13074</t>
  </si>
  <si>
    <t>13319</t>
  </si>
  <si>
    <t>13872</t>
  </si>
  <si>
    <t>14238</t>
  </si>
  <si>
    <t>14496</t>
  </si>
  <si>
    <t>15192</t>
  </si>
  <si>
    <t>15542</t>
  </si>
  <si>
    <t>15877</t>
  </si>
  <si>
    <t>16779</t>
  </si>
  <si>
    <t>17225</t>
  </si>
  <si>
    <t>17732</t>
  </si>
  <si>
    <t>18231</t>
  </si>
  <si>
    <t>18765</t>
  </si>
  <si>
    <t>19285</t>
  </si>
  <si>
    <t>19750</t>
  </si>
  <si>
    <t>20319</t>
  </si>
  <si>
    <t>21327</t>
  </si>
  <si>
    <t>21819</t>
  </si>
  <si>
    <t>22308</t>
  </si>
  <si>
    <t>41065</t>
  </si>
  <si>
    <t>42574</t>
  </si>
  <si>
    <t>45719</t>
  </si>
  <si>
    <t>47171</t>
  </si>
  <si>
    <t>48574</t>
  </si>
  <si>
    <t>49683</t>
  </si>
  <si>
    <t>51059</t>
  </si>
  <si>
    <t>54747</t>
  </si>
  <si>
    <t>56455</t>
  </si>
  <si>
    <t>58253</t>
  </si>
  <si>
    <t>61755</t>
  </si>
  <si>
    <t>63514</t>
  </si>
  <si>
    <t>65188</t>
  </si>
  <si>
    <t>66895</t>
  </si>
  <si>
    <t>68703</t>
  </si>
  <si>
    <t>71838</t>
  </si>
  <si>
    <t>73468</t>
  </si>
  <si>
    <t>75153</t>
  </si>
  <si>
    <t>78486</t>
  </si>
  <si>
    <t>80226</t>
  </si>
  <si>
    <t>81720</t>
  </si>
  <si>
    <t>83122</t>
  </si>
  <si>
    <t>84648</t>
  </si>
  <si>
    <t>86192</t>
  </si>
  <si>
    <t>87664</t>
  </si>
  <si>
    <t>89078</t>
  </si>
  <si>
    <t>90367</t>
  </si>
  <si>
    <t>92662</t>
  </si>
  <si>
    <t>93820</t>
  </si>
  <si>
    <t>94882</t>
  </si>
  <si>
    <t>95942</t>
  </si>
  <si>
    <t>96922</t>
  </si>
  <si>
    <t>97829</t>
  </si>
  <si>
    <t>98701</t>
  </si>
  <si>
    <t>99442</t>
  </si>
  <si>
    <t>100164</t>
  </si>
  <si>
    <t>100855</t>
  </si>
  <si>
    <t>101372</t>
  </si>
  <si>
    <t>101848</t>
  </si>
  <si>
    <t>102287</t>
  </si>
  <si>
    <t>102696</t>
  </si>
  <si>
    <t>103033</t>
  </si>
  <si>
    <t>103300</t>
  </si>
  <si>
    <t>103571</t>
  </si>
  <si>
    <t>103815</t>
  </si>
  <si>
    <t>104071</t>
  </si>
  <si>
    <t>104313</t>
  </si>
  <si>
    <t>104543</t>
  </si>
  <si>
    <t>104718</t>
  </si>
  <si>
    <t>104902</t>
  </si>
  <si>
    <t>105075</t>
  </si>
  <si>
    <t>105243</t>
  </si>
  <si>
    <t>105408</t>
  </si>
  <si>
    <t>105558</t>
  </si>
  <si>
    <t>105684</t>
  </si>
  <si>
    <t>105795</t>
  </si>
  <si>
    <t>105872</t>
  </si>
  <si>
    <t>29</t>
  </si>
  <si>
    <t>36</t>
  </si>
  <si>
    <t>83</t>
  </si>
  <si>
    <t>93</t>
  </si>
  <si>
    <t>197</t>
  </si>
  <si>
    <t>238</t>
  </si>
  <si>
    <t>428</t>
  </si>
  <si>
    <t>566</t>
  </si>
  <si>
    <t>673</t>
  </si>
  <si>
    <t>900</t>
  </si>
  <si>
    <t>1030</t>
  </si>
  <si>
    <t>1183</t>
  </si>
  <si>
    <t>1306</t>
  </si>
  <si>
    <t>1518</t>
  </si>
  <si>
    <t>1624</t>
  </si>
  <si>
    <t>1796</t>
  </si>
  <si>
    <t>2031</t>
  </si>
  <si>
    <t>2320</t>
  </si>
  <si>
    <t>2470</t>
  </si>
  <si>
    <t>2766</t>
  </si>
  <si>
    <t>2908</t>
  </si>
  <si>
    <t>3116</t>
  </si>
  <si>
    <t>3333</t>
  </si>
  <si>
    <t>3483</t>
  </si>
  <si>
    <t>3662</t>
  </si>
  <si>
    <t>3963</t>
  </si>
  <si>
    <t>4119</t>
  </si>
  <si>
    <t>4228</t>
  </si>
  <si>
    <t>4346</t>
  </si>
  <si>
    <t>4683</t>
  </si>
  <si>
    <t>4817</t>
  </si>
  <si>
    <t>4987</t>
  </si>
  <si>
    <t>5072</t>
  </si>
  <si>
    <t>5182</t>
  </si>
  <si>
    <t>5251</t>
  </si>
  <si>
    <t>5305</t>
  </si>
  <si>
    <t>5389</t>
  </si>
  <si>
    <t>5425</t>
  </si>
  <si>
    <t>5482</t>
  </si>
  <si>
    <t>5532</t>
  </si>
  <si>
    <t>5603</t>
  </si>
  <si>
    <t>5691</t>
  </si>
  <si>
    <t>5742</t>
  </si>
  <si>
    <t>5780</t>
  </si>
  <si>
    <t>5820</t>
  </si>
  <si>
    <t>5851</t>
  </si>
  <si>
    <t>5945</t>
  </si>
  <si>
    <t>6002</t>
  </si>
  <si>
    <t>6071</t>
  </si>
  <si>
    <t>6176</t>
  </si>
  <si>
    <t>6298</t>
  </si>
  <si>
    <t>6353</t>
  </si>
  <si>
    <t>6383</t>
  </si>
  <si>
    <t>6428</t>
  </si>
  <si>
    <t>6467</t>
  </si>
  <si>
    <t>6535</t>
  </si>
  <si>
    <t>6589</t>
  </si>
  <si>
    <t>6726</t>
  </si>
  <si>
    <t>6742</t>
  </si>
  <si>
    <t>6779</t>
  </si>
  <si>
    <t>6819</t>
  </si>
  <si>
    <t>6872</t>
  </si>
  <si>
    <t>6894</t>
  </si>
  <si>
    <t>6941</t>
  </si>
  <si>
    <t>6978</t>
  </si>
  <si>
    <t>7009</t>
  </si>
  <si>
    <t>7059</t>
  </si>
  <si>
    <t>7137</t>
  </si>
  <si>
    <t>7185</t>
  </si>
  <si>
    <t>7245</t>
  </si>
  <si>
    <t>7417</t>
  </si>
  <si>
    <t>7604</t>
  </si>
  <si>
    <t>7619</t>
  </si>
  <si>
    <t>7629</t>
  </si>
  <si>
    <t>7732</t>
  </si>
  <si>
    <t>7762</t>
  </si>
  <si>
    <t>7819</t>
  </si>
  <si>
    <t>7857</t>
  </si>
  <si>
    <t>7877</t>
  </si>
  <si>
    <t>7970</t>
  </si>
  <si>
    <t>8247</t>
  </si>
  <si>
    <t>8266</t>
  </si>
  <si>
    <t>8303</t>
  </si>
  <si>
    <t>8322</t>
  </si>
  <si>
    <t>8329</t>
  </si>
  <si>
    <t>8336</t>
  </si>
  <si>
    <t>8338</t>
  </si>
  <si>
    <t>8369</t>
  </si>
  <si>
    <t>8402</t>
  </si>
  <si>
    <t>8445</t>
  </si>
  <si>
    <t>8453</t>
  </si>
  <si>
    <t>8494</t>
  </si>
  <si>
    <t>8505</t>
  </si>
  <si>
    <t>8515</t>
  </si>
  <si>
    <t>8529</t>
  </si>
  <si>
    <t>8535</t>
  </si>
  <si>
    <t>8556</t>
  </si>
  <si>
    <t>8572</t>
  </si>
  <si>
    <t>8587</t>
  </si>
  <si>
    <t>8590</t>
  </si>
  <si>
    <t>8596</t>
  </si>
  <si>
    <t>8600</t>
  </si>
  <si>
    <t>8606</t>
  </si>
  <si>
    <t>8616</t>
  </si>
  <si>
    <t>8634</t>
  </si>
  <si>
    <t>8637</t>
  </si>
  <si>
    <t>8639</t>
  </si>
  <si>
    <t>8640</t>
  </si>
  <si>
    <t>8643</t>
  </si>
  <si>
    <t>8648</t>
  </si>
  <si>
    <t>8658</t>
  </si>
  <si>
    <t>8663</t>
  </si>
  <si>
    <t>8668</t>
  </si>
  <si>
    <t>8674</t>
  </si>
  <si>
    <t>8677</t>
  </si>
  <si>
    <t>8683</t>
  </si>
  <si>
    <t>8696</t>
  </si>
  <si>
    <t>8704</t>
  </si>
  <si>
    <t>8718</t>
  </si>
  <si>
    <t>8725</t>
  </si>
  <si>
    <t>8729</t>
  </si>
  <si>
    <t>8734</t>
  </si>
  <si>
    <t>8737</t>
  </si>
  <si>
    <t>8755</t>
  </si>
  <si>
    <t>8764</t>
  </si>
  <si>
    <t>8779</t>
  </si>
  <si>
    <t>8800</t>
  </si>
  <si>
    <t>8815</t>
  </si>
  <si>
    <t>8831</t>
  </si>
  <si>
    <t>8840</t>
  </si>
  <si>
    <t>8861</t>
  </si>
  <si>
    <t>8884</t>
  </si>
  <si>
    <t>8897</t>
  </si>
  <si>
    <t>8904</t>
  </si>
  <si>
    <t>8943</t>
  </si>
  <si>
    <t>8956</t>
  </si>
  <si>
    <t>8964</t>
  </si>
  <si>
    <t>8976</t>
  </si>
  <si>
    <t>8985</t>
  </si>
  <si>
    <t>8999</t>
  </si>
  <si>
    <t>9001</t>
  </si>
  <si>
    <t>9002</t>
  </si>
  <si>
    <t>9023</t>
  </si>
  <si>
    <t>9038</t>
  </si>
  <si>
    <t>9063</t>
  </si>
  <si>
    <t>9070</t>
  </si>
  <si>
    <t>9083</t>
  </si>
  <si>
    <t>9094</t>
  </si>
  <si>
    <t>9103</t>
  </si>
  <si>
    <t>9114</t>
  </si>
  <si>
    <t>9129</t>
  </si>
  <si>
    <t>9149</t>
  </si>
  <si>
    <t>9175</t>
  </si>
  <si>
    <t>9200</t>
  </si>
  <si>
    <t>9212</t>
  </si>
  <si>
    <t>9219</t>
  </si>
  <si>
    <t>9235</t>
  </si>
  <si>
    <t>9240</t>
  </si>
  <si>
    <t>9249</t>
  </si>
  <si>
    <t>9267</t>
  </si>
  <si>
    <t>9274</t>
  </si>
  <si>
    <t>9285</t>
  </si>
  <si>
    <t>9291</t>
  </si>
  <si>
    <t>9296</t>
  </si>
  <si>
    <t>9306</t>
  </si>
  <si>
    <t>9317</t>
  </si>
  <si>
    <t>9334</t>
  </si>
  <si>
    <t>9340</t>
  </si>
  <si>
    <t>41</t>
  </si>
  <si>
    <t>118</t>
  </si>
  <si>
    <t>164</t>
  </si>
  <si>
    <t>203</t>
  </si>
  <si>
    <t>251</t>
  </si>
  <si>
    <t>316</t>
  </si>
  <si>
    <t>367</t>
  </si>
  <si>
    <t>405</t>
  </si>
  <si>
    <t>475</t>
  </si>
  <si>
    <t>717</t>
  </si>
  <si>
    <t>848</t>
  </si>
  <si>
    <t>993</t>
  </si>
  <si>
    <t>1094</t>
  </si>
  <si>
    <t>1215</t>
  </si>
  <si>
    <t>1378</t>
  </si>
  <si>
    <t>1510</t>
  </si>
  <si>
    <t>1688</t>
  </si>
  <si>
    <t>1890</t>
  </si>
  <si>
    <t>2143</t>
  </si>
  <si>
    <t>2439</t>
  </si>
  <si>
    <t>2785</t>
  </si>
  <si>
    <t>3181</t>
  </si>
  <si>
    <t>3441</t>
  </si>
  <si>
    <t>3844</t>
  </si>
  <si>
    <t>4219</t>
  </si>
  <si>
    <t>4661</t>
  </si>
  <si>
    <t>5014</t>
  </si>
  <si>
    <t>5399</t>
  </si>
  <si>
    <t>5847</t>
  </si>
  <si>
    <t>6297</t>
  </si>
  <si>
    <t>6875</t>
  </si>
  <si>
    <t>7497</t>
  </si>
  <si>
    <t>8261</t>
  </si>
  <si>
    <t>8772</t>
  </si>
  <si>
    <t>9501</t>
  </si>
  <si>
    <t>10544</t>
  </si>
  <si>
    <t>11633</t>
  </si>
  <si>
    <t>12872</t>
  </si>
  <si>
    <t>13842</t>
  </si>
  <si>
    <t>14677</t>
  </si>
  <si>
    <t>15529</t>
  </si>
  <si>
    <t>16752</t>
  </si>
  <si>
    <t>17799</t>
  </si>
  <si>
    <t>19224</t>
  </si>
  <si>
    <t>20739</t>
  </si>
  <si>
    <t>22088</t>
  </si>
  <si>
    <t>23471</t>
  </si>
  <si>
    <t>24905</t>
  </si>
  <si>
    <t>26025</t>
  </si>
  <si>
    <t>27634</t>
  </si>
  <si>
    <t>29616</t>
  </si>
  <si>
    <t>31522</t>
  </si>
  <si>
    <t>33460</t>
  </si>
  <si>
    <t>35022</t>
  </si>
  <si>
    <t>36327</t>
  </si>
  <si>
    <t>38324</t>
  </si>
  <si>
    <t>40186</t>
  </si>
  <si>
    <t>42595</t>
  </si>
  <si>
    <t>45032</t>
  </si>
  <si>
    <t>47144</t>
  </si>
  <si>
    <t>49219</t>
  </si>
  <si>
    <t>51633</t>
  </si>
  <si>
    <t>54346</t>
  </si>
  <si>
    <t>56594</t>
  </si>
  <si>
    <t>59567</t>
  </si>
  <si>
    <t>62527</t>
  </si>
  <si>
    <t>65856</t>
  </si>
  <si>
    <t>68620</t>
  </si>
  <si>
    <t>71105</t>
  </si>
  <si>
    <t>74560</t>
  </si>
  <si>
    <t>78023</t>
  </si>
  <si>
    <t>81400</t>
  </si>
  <si>
    <t>84627</t>
  </si>
  <si>
    <t>87512</t>
  </si>
  <si>
    <t>90664</t>
  </si>
  <si>
    <t>93435</t>
  </si>
  <si>
    <t>97326</t>
  </si>
  <si>
    <t>101238</t>
  </si>
  <si>
    <t>105680</t>
  </si>
  <si>
    <t>110026</t>
  </si>
  <si>
    <t>113619</t>
  </si>
  <si>
    <t>117103</t>
  </si>
  <si>
    <t>120102</t>
  </si>
  <si>
    <t>124301</t>
  </si>
  <si>
    <t>129184</t>
  </si>
  <si>
    <t>133974</t>
  </si>
  <si>
    <t>139196</t>
  </si>
  <si>
    <t>142690</t>
  </si>
  <si>
    <t>146837</t>
  </si>
  <si>
    <t>150264</t>
  </si>
  <si>
    <t>154863</t>
  </si>
  <si>
    <t>159793</t>
  </si>
  <si>
    <t>165455</t>
  </si>
  <si>
    <t>170485</t>
  </si>
  <si>
    <t>175202</t>
  </si>
  <si>
    <t>180545</t>
  </si>
  <si>
    <t>185122</t>
  </si>
  <si>
    <t>191410</t>
  </si>
  <si>
    <t>196847</t>
  </si>
  <si>
    <t>202951</t>
  </si>
  <si>
    <t>208392</t>
  </si>
  <si>
    <t>212802</t>
  </si>
  <si>
    <t>216852</t>
  </si>
  <si>
    <t>220657</t>
  </si>
  <si>
    <t>226089</t>
  </si>
  <si>
    <t>231770</t>
  </si>
  <si>
    <t>238511</t>
  </si>
  <si>
    <t>245251</t>
  </si>
  <si>
    <t>252165</t>
  </si>
  <si>
    <t>256848</t>
  </si>
  <si>
    <t>261750</t>
  </si>
  <si>
    <t>268008</t>
  </si>
  <si>
    <t>275003</t>
  </si>
  <si>
    <t>282283</t>
  </si>
  <si>
    <t>289174</t>
  </si>
  <si>
    <t>295268</t>
  </si>
  <si>
    <t>299750</t>
  </si>
  <si>
    <t>304435</t>
  </si>
  <si>
    <t>311486</t>
  </si>
  <si>
    <t>317635</t>
  </si>
  <si>
    <t>324041</t>
  </si>
  <si>
    <t>331298</t>
  </si>
  <si>
    <t>338913</t>
  </si>
  <si>
    <t>344224</t>
  </si>
  <si>
    <t>349396</t>
  </si>
  <si>
    <t>356255</t>
  </si>
  <si>
    <t>362274</t>
  </si>
  <si>
    <t>370712</t>
  </si>
  <si>
    <t>378285</t>
  </si>
  <si>
    <t>385036</t>
  </si>
  <si>
    <t>390516</t>
  </si>
  <si>
    <t>395489</t>
  </si>
  <si>
    <t>402697</t>
  </si>
  <si>
    <t>408449</t>
  </si>
  <si>
    <t>416179</t>
  </si>
  <si>
    <t>424637</t>
  </si>
  <si>
    <t>434193</t>
  </si>
  <si>
    <t>439046</t>
  </si>
  <si>
    <t>443813</t>
  </si>
  <si>
    <t>449961</t>
  </si>
  <si>
    <t>456100</t>
  </si>
  <si>
    <t>462690</t>
  </si>
  <si>
    <t>469407</t>
  </si>
  <si>
    <t>475902</t>
  </si>
  <si>
    <t>480278</t>
  </si>
  <si>
    <t>485836</t>
  </si>
  <si>
    <t>492522</t>
  </si>
  <si>
    <t>498380</t>
  </si>
  <si>
    <t>505751</t>
  </si>
  <si>
    <t>511369</t>
  </si>
  <si>
    <t>517714</t>
  </si>
  <si>
    <t>522162</t>
  </si>
  <si>
    <t>525733</t>
  </si>
  <si>
    <t>531239</t>
  </si>
  <si>
    <t>537031</t>
  </si>
  <si>
    <t>543806</t>
  </si>
  <si>
    <t>549734</t>
  </si>
  <si>
    <t>556216</t>
  </si>
  <si>
    <t>560164</t>
  </si>
  <si>
    <t>563705</t>
  </si>
  <si>
    <t>568621</t>
  </si>
  <si>
    <t>573888</t>
  </si>
  <si>
    <t>579914</t>
  </si>
  <si>
    <t>585738</t>
  </si>
  <si>
    <t>591712</t>
  </si>
  <si>
    <t>595841</t>
  </si>
  <si>
    <t>599560</t>
  </si>
  <si>
    <t>188</t>
  </si>
  <si>
    <t>503</t>
  </si>
  <si>
    <t>804</t>
  </si>
  <si>
    <t>960</t>
  </si>
  <si>
    <t>1414</t>
  </si>
  <si>
    <t>1708</t>
  </si>
  <si>
    <t>2054</t>
  </si>
  <si>
    <t>3635</t>
  </si>
  <si>
    <t>4208</t>
  </si>
  <si>
    <t>4755</t>
  </si>
  <si>
    <t>5568</t>
  </si>
  <si>
    <t>6421</t>
  </si>
  <si>
    <t>7440</t>
  </si>
  <si>
    <t>8614</t>
  </si>
  <si>
    <t>9773</t>
  </si>
  <si>
    <t>10880</t>
  </si>
  <si>
    <t>11767</t>
  </si>
  <si>
    <t>12612</t>
  </si>
  <si>
    <t>13641</t>
  </si>
  <si>
    <t>14728</t>
  </si>
  <si>
    <t>15759</t>
  </si>
  <si>
    <t>16663</t>
  </si>
  <si>
    <t>17889</t>
  </si>
  <si>
    <t>18855</t>
  </si>
  <si>
    <t>19635</t>
  </si>
  <si>
    <t>20605</t>
  </si>
  <si>
    <t>21821</t>
  </si>
  <si>
    <t>23163</t>
  </si>
  <si>
    <t>24479</t>
  </si>
  <si>
    <t>25654</t>
  </si>
  <si>
    <t>26618</t>
  </si>
  <si>
    <t>27488</t>
  </si>
  <si>
    <t>28223</t>
  </si>
  <si>
    <t>29288</t>
  </si>
  <si>
    <t>30523</t>
  </si>
  <si>
    <t>31670</t>
  </si>
  <si>
    <t>32741</t>
  </si>
  <si>
    <t>33491</t>
  </si>
  <si>
    <t>34220</t>
  </si>
  <si>
    <t>34932</t>
  </si>
  <si>
    <t>35821</t>
  </si>
  <si>
    <t>36629</t>
  </si>
  <si>
    <t>37284</t>
  </si>
  <si>
    <t>37940</t>
  </si>
  <si>
    <t>38340</t>
  </si>
  <si>
    <t>38512</t>
  </si>
  <si>
    <t>38898</t>
  </si>
  <si>
    <t>39412</t>
  </si>
  <si>
    <t>39889</t>
  </si>
  <si>
    <t>40334</t>
  </si>
  <si>
    <t>40669</t>
  </si>
  <si>
    <t>40868</t>
  </si>
  <si>
    <t>41185</t>
  </si>
  <si>
    <t>41417</t>
  </si>
  <si>
    <t>41872</t>
  </si>
  <si>
    <t>42191</t>
  </si>
  <si>
    <t>42480</t>
  </si>
  <si>
    <t>42725</t>
  </si>
  <si>
    <t>42886</t>
  </si>
  <si>
    <t>43082</t>
  </si>
  <si>
    <t>43309</t>
  </si>
  <si>
    <t>43579</t>
  </si>
  <si>
    <t>43779</t>
  </si>
  <si>
    <t>43969</t>
  </si>
  <si>
    <t>44094</t>
  </si>
  <si>
    <t>44240</t>
  </si>
  <si>
    <t>44348</t>
  </si>
  <si>
    <t>44546</t>
  </si>
  <si>
    <t>44799</t>
  </si>
  <si>
    <t>44987</t>
  </si>
  <si>
    <t>45164</t>
  </si>
  <si>
    <t>45336</t>
  </si>
  <si>
    <t>45546</t>
  </si>
  <si>
    <t>45679</t>
  </si>
  <si>
    <t>45869</t>
  </si>
  <si>
    <t>46051</t>
  </si>
  <si>
    <t>46227</t>
  </si>
  <si>
    <t>46359</t>
  </si>
  <si>
    <t>46544</t>
  </si>
  <si>
    <t>46648</t>
  </si>
  <si>
    <t>46751</t>
  </si>
  <si>
    <t>46838</t>
  </si>
  <si>
    <t>47047</t>
  </si>
  <si>
    <t>47257</t>
  </si>
  <si>
    <t>47440</t>
  </si>
  <si>
    <t>47679</t>
  </si>
  <si>
    <t>47844</t>
  </si>
  <si>
    <t>48008</t>
  </si>
  <si>
    <t>48193</t>
  </si>
  <si>
    <t>48357</t>
  </si>
  <si>
    <t>48567</t>
  </si>
  <si>
    <t>48746</t>
  </si>
  <si>
    <t>48889</t>
  </si>
  <si>
    <t>49054</t>
  </si>
  <si>
    <t>49194</t>
  </si>
  <si>
    <t>49311</t>
  </si>
  <si>
    <t>49426</t>
  </si>
  <si>
    <t>49533</t>
  </si>
  <si>
    <t>49609</t>
  </si>
  <si>
    <t>49700</t>
  </si>
  <si>
    <t>49765</t>
  </si>
  <si>
    <t>49829</t>
  </si>
  <si>
    <t>49911</t>
  </si>
  <si>
    <t>50021</t>
  </si>
  <si>
    <t>50112</t>
  </si>
  <si>
    <t>50181</t>
  </si>
  <si>
    <t>50254</t>
  </si>
  <si>
    <t>50330</t>
  </si>
  <si>
    <t>50380</t>
  </si>
  <si>
    <t>50442</t>
  </si>
  <si>
    <t>50519</t>
  </si>
  <si>
    <t>50594</t>
  </si>
  <si>
    <t>50656</t>
  </si>
  <si>
    <t>50729</t>
  </si>
  <si>
    <t>50765</t>
  </si>
  <si>
    <t>50802</t>
  </si>
  <si>
    <t>50854</t>
  </si>
  <si>
    <t>50908</t>
  </si>
  <si>
    <t>50950</t>
  </si>
  <si>
    <t>51031</t>
  </si>
  <si>
    <t>51132</t>
  </si>
  <si>
    <t>51203</t>
  </si>
  <si>
    <t>51256</t>
  </si>
  <si>
    <t>51365</t>
  </si>
  <si>
    <t>51464</t>
  </si>
  <si>
    <t>51571</t>
  </si>
  <si>
    <t>51698</t>
  </si>
  <si>
    <t>51842</t>
  </si>
  <si>
    <t>52027</t>
  </si>
  <si>
    <t>52190</t>
  </si>
  <si>
    <t>52358</t>
  </si>
  <si>
    <t>52523</t>
  </si>
  <si>
    <t>52719</t>
  </si>
  <si>
    <t>53159</t>
  </si>
  <si>
    <t>53305</t>
  </si>
  <si>
    <t>53528</t>
  </si>
  <si>
    <t>53776</t>
  </si>
  <si>
    <t>54129</t>
  </si>
  <si>
    <t>54469</t>
  </si>
  <si>
    <t>54900</t>
  </si>
  <si>
    <t>55286</t>
  </si>
  <si>
    <t>55662</t>
  </si>
  <si>
    <t>56147</t>
  </si>
  <si>
    <t>56579</t>
  </si>
  <si>
    <t>57202</t>
  </si>
  <si>
    <t>57721</t>
  </si>
  <si>
    <t>58208</t>
  </si>
  <si>
    <t>58797</t>
  </si>
  <si>
    <t>59428</t>
  </si>
  <si>
    <t>59674</t>
  </si>
  <si>
    <t>60920</t>
  </si>
  <si>
    <t>61512</t>
  </si>
  <si>
    <t>62154</t>
  </si>
  <si>
    <t>62841</t>
  </si>
  <si>
    <t>63366</t>
  </si>
  <si>
    <t>63859</t>
  </si>
  <si>
    <t>64355</t>
  </si>
  <si>
    <t>64922</t>
  </si>
  <si>
    <t>65456</t>
  </si>
  <si>
    <t>65992</t>
  </si>
  <si>
    <t>66517</t>
  </si>
  <si>
    <t>67002</t>
  </si>
  <si>
    <t>67596</t>
  </si>
  <si>
    <t>68013</t>
  </si>
  <si>
    <t>68622</t>
  </si>
  <si>
    <t>69136</t>
  </si>
  <si>
    <t>69651</t>
  </si>
  <si>
    <t>70153</t>
  </si>
  <si>
    <t>70682</t>
  </si>
  <si>
    <t>71226</t>
  </si>
  <si>
    <t>177</t>
  </si>
  <si>
    <t>355</t>
  </si>
  <si>
    <t>425</t>
  </si>
  <si>
    <t>634</t>
  </si>
  <si>
    <t>749</t>
  </si>
  <si>
    <t>901</t>
  </si>
  <si>
    <t>1051</t>
  </si>
  <si>
    <t>1221</t>
  </si>
  <si>
    <t>1389</t>
  </si>
  <si>
    <t>1638</t>
  </si>
  <si>
    <t>1862</t>
  </si>
  <si>
    <t>2055</t>
  </si>
  <si>
    <t>2311</t>
  </si>
  <si>
    <t>2946</t>
  </si>
  <si>
    <t>3383</t>
  </si>
  <si>
    <t>3627</t>
  </si>
  <si>
    <t>4413</t>
  </si>
  <si>
    <t>4848</t>
  </si>
  <si>
    <t>5205</t>
  </si>
  <si>
    <t>5575</t>
  </si>
  <si>
    <t>5955</t>
  </si>
  <si>
    <t>6356</t>
  </si>
  <si>
    <t>6674</t>
  </si>
  <si>
    <t>6934</t>
  </si>
  <si>
    <t>7202</t>
  </si>
  <si>
    <t>7582</t>
  </si>
  <si>
    <t>7918</t>
  </si>
  <si>
    <t>8379</t>
  </si>
  <si>
    <t>8742</t>
  </si>
  <si>
    <t>9287</t>
  </si>
  <si>
    <t>9593</t>
  </si>
  <si>
    <t>9856</t>
  </si>
  <si>
    <t>10169</t>
  </si>
  <si>
    <t>10511</t>
  </si>
  <si>
    <t>10892</t>
  </si>
  <si>
    <t>11273</t>
  </si>
  <si>
    <t>11617</t>
  </si>
  <si>
    <t>11902</t>
  </si>
  <si>
    <t>12218</t>
  </si>
  <si>
    <t>12640</t>
  </si>
  <si>
    <t>12877</t>
  </si>
  <si>
    <t>13105</t>
  </si>
  <si>
    <t>13375</t>
  </si>
  <si>
    <t>13693</t>
  </si>
  <si>
    <t>14006</t>
  </si>
  <si>
    <t>14431</t>
  </si>
  <si>
    <t>14740</t>
  </si>
  <si>
    <t>15047</t>
  </si>
  <si>
    <t>15366</t>
  </si>
  <si>
    <t>15651</t>
  </si>
  <si>
    <t>15996</t>
  </si>
  <si>
    <t>16326</t>
  </si>
  <si>
    <t>16921</t>
  </si>
  <si>
    <t>17204</t>
  </si>
  <si>
    <t>18016</t>
  </si>
  <si>
    <t>18257</t>
  </si>
  <si>
    <t>18529</t>
  </si>
  <si>
    <t>18885</t>
  </si>
  <si>
    <t>19739</t>
  </si>
  <si>
    <t>20143</t>
  </si>
  <si>
    <t>20619</t>
  </si>
  <si>
    <t>20931</t>
  </si>
  <si>
    <t>21326</t>
  </si>
  <si>
    <t>21631</t>
  </si>
  <si>
    <t>22074</t>
  </si>
  <si>
    <t>22473</t>
  </si>
  <si>
    <t>22825</t>
  </si>
  <si>
    <t>23155</t>
  </si>
  <si>
    <t>23571</t>
  </si>
  <si>
    <t>23786</t>
  </si>
  <si>
    <t>24165</t>
  </si>
  <si>
    <t>24395</t>
  </si>
  <si>
    <t>24687</t>
  </si>
  <si>
    <t>25048</t>
  </si>
  <si>
    <t>25410</t>
  </si>
  <si>
    <t>25986</t>
  </si>
  <si>
    <t>26561</t>
  </si>
  <si>
    <t>27160</t>
  </si>
  <si>
    <t>27560</t>
  </si>
  <si>
    <t>27842</t>
  </si>
  <si>
    <t>28577</t>
  </si>
  <si>
    <t>29017</t>
  </si>
  <si>
    <t>29392</t>
  </si>
  <si>
    <t>29788</t>
  </si>
  <si>
    <t>30195</t>
  </si>
  <si>
    <t>30701</t>
  </si>
  <si>
    <t>31015</t>
  </si>
  <si>
    <t>31316</t>
  </si>
  <si>
    <t>31620</t>
  </si>
  <si>
    <t>31931</t>
  </si>
  <si>
    <t>32227</t>
  </si>
  <si>
    <t>32527</t>
  </si>
  <si>
    <t>32821</t>
  </si>
  <si>
    <t>33119</t>
  </si>
  <si>
    <t>33395</t>
  </si>
  <si>
    <t>33714</t>
  </si>
  <si>
    <t>33907</t>
  </si>
  <si>
    <t>34154</t>
  </si>
  <si>
    <t>34393</t>
  </si>
  <si>
    <t>34775</t>
  </si>
  <si>
    <t>35146</t>
  </si>
  <si>
    <t>35405</t>
  </si>
  <si>
    <t>35719</t>
  </si>
  <si>
    <t>35950</t>
  </si>
  <si>
    <t>36155</t>
  </si>
  <si>
    <t>36412</t>
  </si>
  <si>
    <t>36689</t>
  </si>
  <si>
    <t>36951</t>
  </si>
  <si>
    <t>37216</t>
  </si>
  <si>
    <t>37521</t>
  </si>
  <si>
    <t>37891</t>
  </si>
  <si>
    <t>38190</t>
  </si>
  <si>
    <t>38457</t>
  </si>
  <si>
    <t>38721</t>
  </si>
  <si>
    <t>39054</t>
  </si>
  <si>
    <t>39407</t>
  </si>
  <si>
    <t>39746</t>
  </si>
  <si>
    <t>40104</t>
  </si>
  <si>
    <t>40383</t>
  </si>
  <si>
    <t>40782</t>
  </si>
  <si>
    <t>41162</t>
  </si>
  <si>
    <t>41580</t>
  </si>
  <si>
    <t>42038</t>
  </si>
  <si>
    <t>42622</t>
  </si>
  <si>
    <t>43065</t>
  </si>
  <si>
    <t>43402</t>
  </si>
  <si>
    <t>43904</t>
  </si>
  <si>
    <t>44416</t>
  </si>
  <si>
    <t>45031</t>
  </si>
  <si>
    <t>45688</t>
  </si>
  <si>
    <t>46346</t>
  </si>
  <si>
    <t>46894</t>
  </si>
  <si>
    <t>47469</t>
  </si>
  <si>
    <t>48149</t>
  </si>
  <si>
    <t>48789</t>
  </si>
  <si>
    <t>49515</t>
  </si>
  <si>
    <t>50324</t>
  </si>
  <si>
    <t>51167</t>
  </si>
  <si>
    <t>51791</t>
  </si>
  <si>
    <t>52410</t>
  </si>
  <si>
    <t>52961</t>
  </si>
  <si>
    <t>53676</t>
  </si>
  <si>
    <t>54487</t>
  </si>
  <si>
    <t>55319</t>
  </si>
  <si>
    <t>56090</t>
  </si>
  <si>
    <t>56684</t>
  </si>
  <si>
    <t>57279</t>
  </si>
  <si>
    <t>57876</t>
  </si>
  <si>
    <t>58611</t>
  </si>
  <si>
    <t>59378</t>
  </si>
  <si>
    <t>60281</t>
  </si>
  <si>
    <t>61181</t>
  </si>
  <si>
    <t>61762</t>
  </si>
  <si>
    <t>62310</t>
  </si>
  <si>
    <t>63073</t>
  </si>
  <si>
    <t>63802</t>
  </si>
  <si>
    <t>64689</t>
  </si>
  <si>
    <t>65480</t>
  </si>
  <si>
    <t>66239</t>
  </si>
  <si>
    <t>66870</t>
  </si>
  <si>
    <t>67372</t>
  </si>
  <si>
    <t>320</t>
  </si>
  <si>
    <t>337</t>
  </si>
  <si>
    <t>401</t>
  </si>
  <si>
    <t>439</t>
  </si>
  <si>
    <t>452</t>
  </si>
  <si>
    <t>460</t>
  </si>
  <si>
    <t>470</t>
  </si>
  <si>
    <t>481</t>
  </si>
  <si>
    <t>494</t>
  </si>
  <si>
    <t>501</t>
  </si>
  <si>
    <t>526</t>
  </si>
  <si>
    <t>537</t>
  </si>
  <si>
    <t>549</t>
  </si>
  <si>
    <t>562</t>
  </si>
  <si>
    <t>590</t>
  </si>
  <si>
    <t>693</t>
  </si>
  <si>
    <t>835</t>
  </si>
  <si>
    <t>949</t>
  </si>
  <si>
    <t>1075</t>
  </si>
  <si>
    <t>1325</t>
  </si>
  <si>
    <t>1604</t>
  </si>
  <si>
    <t>2057</t>
  </si>
  <si>
    <t>2210</t>
  </si>
  <si>
    <t>2376</t>
  </si>
  <si>
    <t>2512</t>
  </si>
  <si>
    <t>2728</t>
  </si>
  <si>
    <t>2979</t>
  </si>
  <si>
    <t>3231</t>
  </si>
  <si>
    <t>3428</t>
  </si>
  <si>
    <t>3711</t>
  </si>
  <si>
    <t>4103</t>
  </si>
  <si>
    <t>4663</t>
  </si>
  <si>
    <t>5008</t>
  </si>
  <si>
    <t>5448</t>
  </si>
  <si>
    <t>6015</t>
  </si>
  <si>
    <t>6533</t>
  </si>
  <si>
    <t>7141</t>
  </si>
  <si>
    <t>7764</t>
  </si>
  <si>
    <t>8525</t>
  </si>
  <si>
    <t>9358</t>
  </si>
  <si>
    <t>10287</t>
  </si>
  <si>
    <t>11244</t>
  </si>
  <si>
    <t>11921</t>
  </si>
  <si>
    <t>12564</t>
  </si>
  <si>
    <t>13409</t>
  </si>
  <si>
    <t>14096</t>
  </si>
  <si>
    <t>14872</t>
  </si>
  <si>
    <t>15551</t>
  </si>
  <si>
    <t>16191</t>
  </si>
  <si>
    <t>17142</t>
  </si>
  <si>
    <t>17972</t>
  </si>
  <si>
    <t>18890</t>
  </si>
  <si>
    <t>20201</t>
  </si>
  <si>
    <t>21331</t>
  </si>
  <si>
    <t>22520</t>
  </si>
  <si>
    <t>23623</t>
  </si>
  <si>
    <t>25149</t>
  </si>
  <si>
    <t>26539</t>
  </si>
  <si>
    <t>28272</t>
  </si>
  <si>
    <t>29425</t>
  </si>
  <si>
    <t>30972</t>
  </si>
  <si>
    <t>32604</t>
  </si>
  <si>
    <t>33969</t>
  </si>
  <si>
    <t>35606</t>
  </si>
  <si>
    <t>37097</t>
  </si>
  <si>
    <t>38651</t>
  </si>
  <si>
    <t>40481</t>
  </si>
  <si>
    <t>42213</t>
  </si>
  <si>
    <t>43714</t>
  </si>
  <si>
    <t>45465</t>
  </si>
  <si>
    <t>47207</t>
  </si>
  <si>
    <t>48947</t>
  </si>
  <si>
    <t>50914</t>
  </si>
  <si>
    <t>52907</t>
  </si>
  <si>
    <t>55262</t>
  </si>
  <si>
    <t>56910</t>
  </si>
  <si>
    <t>58433</t>
  </si>
  <si>
    <t>60259</t>
  </si>
  <si>
    <t>62160</t>
  </si>
  <si>
    <t>63741</t>
  </si>
  <si>
    <t>65495</t>
  </si>
  <si>
    <t>67195</t>
  </si>
  <si>
    <t>68790</t>
  </si>
  <si>
    <t>70158</t>
  </si>
  <si>
    <t>71879</t>
  </si>
  <si>
    <t>73595</t>
  </si>
  <si>
    <t>75071</t>
  </si>
  <si>
    <t>76588</t>
  </si>
  <si>
    <t>78416</t>
  </si>
  <si>
    <t>79602</t>
  </si>
  <si>
    <t>80876</t>
  </si>
  <si>
    <t>82077</t>
  </si>
  <si>
    <t>83174</t>
  </si>
  <si>
    <t>84441</t>
  </si>
  <si>
    <t>85462</t>
  </si>
  <si>
    <t>86488</t>
  </si>
  <si>
    <t>87369</t>
  </si>
  <si>
    <t>88403</t>
  </si>
  <si>
    <t>89579</t>
  </si>
  <si>
    <t>90778</t>
  </si>
  <si>
    <t>91838</t>
  </si>
  <si>
    <t>92784</t>
  </si>
  <si>
    <t>93663</t>
  </si>
  <si>
    <t>94413</t>
  </si>
  <si>
    <t>95106</t>
  </si>
  <si>
    <t>96088</t>
  </si>
  <si>
    <t>97003</t>
  </si>
  <si>
    <t>97897</t>
  </si>
  <si>
    <t>98653</t>
  </si>
  <si>
    <t>99183</t>
  </si>
  <si>
    <t>99799</t>
  </si>
  <si>
    <t>100345</t>
  </si>
  <si>
    <t>100945</t>
  </si>
  <si>
    <t>101553</t>
  </si>
  <si>
    <t>102110</t>
  </si>
  <si>
    <t>102630</t>
  </si>
  <si>
    <t>103128</t>
  </si>
  <si>
    <t>103598</t>
  </si>
  <si>
    <t>104016</t>
  </si>
  <si>
    <t>104533</t>
  </si>
  <si>
    <t>104983</t>
  </si>
  <si>
    <t>105477</t>
  </si>
  <si>
    <t>105898</t>
  </si>
  <si>
    <t>106308</t>
  </si>
  <si>
    <t>106648</t>
  </si>
  <si>
    <t>107037</t>
  </si>
  <si>
    <t>107430</t>
  </si>
  <si>
    <t>107871</t>
  </si>
  <si>
    <t>108244</t>
  </si>
  <si>
    <t>108638</t>
  </si>
  <si>
    <t>109036</t>
  </si>
  <si>
    <t>109305</t>
  </si>
  <si>
    <t>109597</t>
  </si>
  <si>
    <t>109880</t>
  </si>
  <si>
    <t>110153</t>
  </si>
  <si>
    <t>110460</t>
  </si>
  <si>
    <t>110695</t>
  </si>
  <si>
    <t>110911</t>
  </si>
  <si>
    <t>111107</t>
  </si>
  <si>
    <t>111322</t>
  </si>
  <si>
    <t>111538</t>
  </si>
  <si>
    <t>111805</t>
  </si>
  <si>
    <t>112092</t>
  </si>
  <si>
    <t>112383</t>
  </si>
  <si>
    <t>112650</t>
  </si>
  <si>
    <t>112947</t>
  </si>
  <si>
    <t>113262</t>
  </si>
  <si>
    <t>113646</t>
  </si>
  <si>
    <t>113938</t>
  </si>
  <si>
    <t>114281</t>
  </si>
  <si>
    <t>114532</t>
  </si>
  <si>
    <t>114809</t>
  </si>
  <si>
    <t>115080</t>
  </si>
  <si>
    <t>115368</t>
  </si>
  <si>
    <t>115661</t>
  </si>
  <si>
    <t>115956</t>
  </si>
  <si>
    <t>116224</t>
  </si>
  <si>
    <t>116481</t>
  </si>
  <si>
    <t>116765</t>
  </si>
  <si>
    <t>117008</t>
  </si>
  <si>
    <t>117266</t>
  </si>
  <si>
    <t>117498</t>
  </si>
  <si>
    <t>117742</t>
  </si>
  <si>
    <t>117988</t>
  </si>
  <si>
    <t>118196</t>
  </si>
  <si>
    <t>118407</t>
  </si>
  <si>
    <t>118575</t>
  </si>
  <si>
    <t>118778</t>
  </si>
  <si>
    <t>123</t>
  </si>
  <si>
    <t>184</t>
  </si>
  <si>
    <t>260</t>
  </si>
  <si>
    <t>277</t>
  </si>
  <si>
    <t>308</t>
  </si>
  <si>
    <t>433</t>
  </si>
  <si>
    <t>576</t>
  </si>
  <si>
    <t>794</t>
  </si>
  <si>
    <t>1029</t>
  </si>
  <si>
    <t>1292</t>
  </si>
  <si>
    <t>1452</t>
  </si>
  <si>
    <t>1815</t>
  </si>
  <si>
    <t>2109</t>
  </si>
  <si>
    <t>2460</t>
  </si>
  <si>
    <t>2738</t>
  </si>
  <si>
    <t>3183</t>
  </si>
  <si>
    <t>3613</t>
  </si>
  <si>
    <t>3864</t>
  </si>
  <si>
    <t>4057</t>
  </si>
  <si>
    <t>4417</t>
  </si>
  <si>
    <t>4761</t>
  </si>
  <si>
    <t>5202</t>
  </si>
  <si>
    <t>5467</t>
  </si>
  <si>
    <t>5990</t>
  </si>
  <si>
    <t>6300</t>
  </si>
  <si>
    <t>6633</t>
  </si>
  <si>
    <t>7216</t>
  </si>
  <si>
    <t>7707</t>
  </si>
  <si>
    <t>8067</t>
  </si>
  <si>
    <t>8418</t>
  </si>
  <si>
    <t>8746</t>
  </si>
  <si>
    <t>8936</t>
  </si>
  <si>
    <t>9242</t>
  </si>
  <si>
    <t>9710</t>
  </si>
  <si>
    <t>10096</t>
  </si>
  <si>
    <t>10417</t>
  </si>
  <si>
    <t>10635</t>
  </si>
  <si>
    <t>11036</t>
  </si>
  <si>
    <t>11339</t>
  </si>
  <si>
    <t>11616</t>
  </si>
  <si>
    <t>11978</t>
  </si>
  <si>
    <t>12240</t>
  </si>
  <si>
    <t>12567</t>
  </si>
  <si>
    <t>12732</t>
  </si>
  <si>
    <t>13163</t>
  </si>
  <si>
    <t>13512</t>
  </si>
  <si>
    <t>13837</t>
  </si>
  <si>
    <t>14107</t>
  </si>
  <si>
    <t>14499</t>
  </si>
  <si>
    <t>14811</t>
  </si>
  <si>
    <t>15131</t>
  </si>
  <si>
    <t>15362</t>
  </si>
  <si>
    <t>15588</t>
  </si>
  <si>
    <t>15778</t>
  </si>
  <si>
    <t>16002</t>
  </si>
  <si>
    <t>16247</t>
  </si>
  <si>
    <t>16437</t>
  </si>
  <si>
    <t>16704</t>
  </si>
  <si>
    <t>16871</t>
  </si>
  <si>
    <t>17036</t>
  </si>
  <si>
    <t>17191</t>
  </si>
  <si>
    <t>17387</t>
  </si>
  <si>
    <t>17585</t>
  </si>
  <si>
    <t>17712</t>
  </si>
  <si>
    <t>17857</t>
  </si>
  <si>
    <t>18070</t>
  </si>
  <si>
    <t>18283</t>
  </si>
  <si>
    <t>18429</t>
  </si>
  <si>
    <t>18594</t>
  </si>
  <si>
    <t>18791</t>
  </si>
  <si>
    <t>18982</t>
  </si>
  <si>
    <t>19133</t>
  </si>
  <si>
    <t>19257</t>
  </si>
  <si>
    <t>19398</t>
  </si>
  <si>
    <t>19517</t>
  </si>
  <si>
    <t>19669</t>
  </si>
  <si>
    <t>19907</t>
  </si>
  <si>
    <t>20103</t>
  </si>
  <si>
    <t>20290</t>
  </si>
  <si>
    <t>20479</t>
  </si>
  <si>
    <t>20604</t>
  </si>
  <si>
    <t>20749</t>
  </si>
  <si>
    <t>20945</t>
  </si>
  <si>
    <t>21182</t>
  </si>
  <si>
    <t>21404</t>
  </si>
  <si>
    <t>21679</t>
  </si>
  <si>
    <t>21999</t>
  </si>
  <si>
    <t>22165</t>
  </si>
  <si>
    <t>22415</t>
  </si>
  <si>
    <t>23080</t>
  </si>
  <si>
    <t>23400</t>
  </si>
  <si>
    <t>23730</t>
  </si>
  <si>
    <t>24045</t>
  </si>
  <si>
    <t>24291</t>
  </si>
  <si>
    <t>24505</t>
  </si>
  <si>
    <t>24826</t>
  </si>
  <si>
    <t>25286</t>
  </si>
  <si>
    <t>25697</t>
  </si>
  <si>
    <t>26022</t>
  </si>
  <si>
    <t>26313</t>
  </si>
  <si>
    <t>26582</t>
  </si>
  <si>
    <t>26970</t>
  </si>
  <si>
    <t>27296</t>
  </si>
  <si>
    <t>27746</t>
  </si>
  <si>
    <t>28166</t>
  </si>
  <si>
    <t>28582</t>
  </si>
  <si>
    <t>28973</t>
  </si>
  <si>
    <t>29223</t>
  </si>
  <si>
    <t>29620</t>
  </si>
  <si>
    <t>30175</t>
  </si>
  <si>
    <t>30789</t>
  </si>
  <si>
    <t>31381</t>
  </si>
  <si>
    <t>32079</t>
  </si>
  <si>
    <t>32535</t>
  </si>
  <si>
    <t>32948</t>
  </si>
  <si>
    <t>33585</t>
  </si>
  <si>
    <t>34226</t>
  </si>
  <si>
    <t>35003</t>
  </si>
  <si>
    <t>35802</t>
  </si>
  <si>
    <t>36691</t>
  </si>
  <si>
    <t>37458</t>
  </si>
  <si>
    <t>38139</t>
  </si>
  <si>
    <t>39133</t>
  </si>
  <si>
    <t>40163</t>
  </si>
  <si>
    <t>41275</t>
  </si>
  <si>
    <t>42394</t>
  </si>
  <si>
    <t>43678</t>
  </si>
  <si>
    <t>44798</t>
  </si>
  <si>
    <t>45902</t>
  </si>
  <si>
    <t>47053</t>
  </si>
  <si>
    <t>48235</t>
  </si>
  <si>
    <t>49591</t>
  </si>
  <si>
    <t>50886</t>
  </si>
  <si>
    <t>52111</t>
  </si>
  <si>
    <t>53186</t>
  </si>
  <si>
    <t>54009</t>
  </si>
  <si>
    <t>55241</t>
  </si>
  <si>
    <t>56550</t>
  </si>
  <si>
    <t>57895</t>
  </si>
  <si>
    <t>59273</t>
  </si>
  <si>
    <t>60623</t>
  </si>
  <si>
    <t>61768</t>
  </si>
  <si>
    <t>62547</t>
  </si>
  <si>
    <t>63762</t>
  </si>
  <si>
    <t>65177</t>
  </si>
  <si>
    <t>66631</t>
  </si>
  <si>
    <t>68046</t>
  </si>
  <si>
    <t>69374</t>
  </si>
  <si>
    <t>70461</t>
  </si>
  <si>
    <t>71194</t>
  </si>
  <si>
    <t>72208</t>
  </si>
  <si>
    <t>73617</t>
  </si>
  <si>
    <t>74963</t>
  </si>
  <si>
    <t>76355</t>
  </si>
  <si>
    <t>77544</t>
  </si>
  <si>
    <t>78505</t>
  </si>
  <si>
    <t>79330</t>
  </si>
  <si>
    <t>80390</t>
  </si>
  <si>
    <t>81646</t>
  </si>
  <si>
    <t>83150</t>
  </si>
  <si>
    <t>84468</t>
  </si>
  <si>
    <t>85833</t>
  </si>
  <si>
    <t>86785</t>
  </si>
  <si>
    <t>87540</t>
  </si>
  <si>
    <t>40</t>
  </si>
  <si>
    <t>47</t>
  </si>
  <si>
    <t>75</t>
  </si>
  <si>
    <t>84</t>
  </si>
  <si>
    <t>91</t>
  </si>
  <si>
    <t>106</t>
  </si>
  <si>
    <t>110</t>
  </si>
  <si>
    <t>138</t>
  </si>
  <si>
    <t>178</t>
  </si>
  <si>
    <t>212</t>
  </si>
  <si>
    <t>243</t>
  </si>
  <si>
    <t>313</t>
  </si>
  <si>
    <t>345</t>
  </si>
  <si>
    <t>385</t>
  </si>
  <si>
    <t>432</t>
  </si>
  <si>
    <t>455</t>
  </si>
  <si>
    <t>509</t>
  </si>
  <si>
    <t>558</t>
  </si>
  <si>
    <t>631</t>
  </si>
  <si>
    <t>732</t>
  </si>
  <si>
    <t>802</t>
  </si>
  <si>
    <t>844</t>
  </si>
  <si>
    <t>879</t>
  </si>
  <si>
    <t>926</t>
  </si>
  <si>
    <t>1000</t>
  </si>
  <si>
    <t>1049</t>
  </si>
  <si>
    <t>1114</t>
  </si>
  <si>
    <t>1189</t>
  </si>
  <si>
    <t>1309</t>
  </si>
  <si>
    <t>1375</t>
  </si>
  <si>
    <t>1481</t>
  </si>
  <si>
    <t>1623</t>
  </si>
  <si>
    <t>1910</t>
  </si>
  <si>
    <t>2108</t>
  </si>
  <si>
    <t>2532</t>
  </si>
  <si>
    <t>3252</t>
  </si>
  <si>
    <t>3699</t>
  </si>
  <si>
    <t>4427</t>
  </si>
  <si>
    <t>5050</t>
  </si>
  <si>
    <t>5992</t>
  </si>
  <si>
    <t>6588</t>
  </si>
  <si>
    <t>8014</t>
  </si>
  <si>
    <t>9125</t>
  </si>
  <si>
    <t>10141</t>
  </si>
  <si>
    <t>11178</t>
  </si>
  <si>
    <t>12075</t>
  </si>
  <si>
    <t>12693</t>
  </si>
  <si>
    <t>13624</t>
  </si>
  <si>
    <t>14423</t>
  </si>
  <si>
    <t>14951</t>
  </si>
  <si>
    <t>15641</t>
  </si>
  <si>
    <t>16169</t>
  </si>
  <si>
    <t>17101</t>
  </si>
  <si>
    <t>17548</t>
  </si>
  <si>
    <t>18205</t>
  </si>
  <si>
    <t>18778</t>
  </si>
  <si>
    <t>19410</t>
  </si>
  <si>
    <t>20198</t>
  </si>
  <si>
    <t>20939</t>
  </si>
  <si>
    <t>21707</t>
  </si>
  <si>
    <t>22460</t>
  </si>
  <si>
    <t>23336</t>
  </si>
  <si>
    <t>23822</t>
  </si>
  <si>
    <t>24671</t>
  </si>
  <si>
    <t>25346</t>
  </si>
  <si>
    <t>26098</t>
  </si>
  <si>
    <t>26891</t>
  </si>
  <si>
    <t>27356</t>
  </si>
  <si>
    <t>28038</t>
  </si>
  <si>
    <t>28343</t>
  </si>
  <si>
    <t>28794</t>
  </si>
  <si>
    <t>29364</t>
  </si>
  <si>
    <t>29812</t>
  </si>
  <si>
    <t>30426</t>
  </si>
  <si>
    <t>31068</t>
  </si>
  <si>
    <t>31616</t>
  </si>
  <si>
    <t>31960</t>
  </si>
  <si>
    <t>32343</t>
  </si>
  <si>
    <t>32876</t>
  </si>
  <si>
    <t>33249</t>
  </si>
  <si>
    <t>33860</t>
  </si>
  <si>
    <t>34366</t>
  </si>
  <si>
    <t>34884</t>
  </si>
  <si>
    <t>35292</t>
  </si>
  <si>
    <t>35836</t>
  </si>
  <si>
    <t>36405</t>
  </si>
  <si>
    <t>36922</t>
  </si>
  <si>
    <t>37527</t>
  </si>
  <si>
    <t>37910</t>
  </si>
  <si>
    <t>38296</t>
  </si>
  <si>
    <t>38514</t>
  </si>
  <si>
    <t>38965</t>
  </si>
  <si>
    <t>39387</t>
  </si>
  <si>
    <t>39850</t>
  </si>
  <si>
    <t>40197</t>
  </si>
  <si>
    <t>40604</t>
  </si>
  <si>
    <t>40818</t>
  </si>
  <si>
    <t>40969</t>
  </si>
  <si>
    <t>41216</t>
  </si>
  <si>
    <t>41473</t>
  </si>
  <si>
    <t>41615</t>
  </si>
  <si>
    <t>41833</t>
  </si>
  <si>
    <t>42095</t>
  </si>
  <si>
    <t>42313</t>
  </si>
  <si>
    <t>42432</t>
  </si>
  <si>
    <t>42623</t>
  </si>
  <si>
    <t>42736</t>
  </si>
  <si>
    <t>42955</t>
  </si>
  <si>
    <t>43246</t>
  </si>
  <si>
    <t>43459</t>
  </si>
  <si>
    <t>43661</t>
  </si>
  <si>
    <t>43907</t>
  </si>
  <si>
    <t>44122</t>
  </si>
  <si>
    <t>44310</t>
  </si>
  <si>
    <t>44479</t>
  </si>
  <si>
    <t>44664</t>
  </si>
  <si>
    <t>44800</t>
  </si>
  <si>
    <t>44983</t>
  </si>
  <si>
    <t>45140</t>
  </si>
  <si>
    <t>45298</t>
  </si>
  <si>
    <t>45423</t>
  </si>
  <si>
    <t>45614</t>
  </si>
  <si>
    <t>45783</t>
  </si>
  <si>
    <t>45961</t>
  </si>
  <si>
    <t>46283</t>
  </si>
  <si>
    <t>46630</t>
  </si>
  <si>
    <t>46878</t>
  </si>
  <si>
    <t>47126</t>
  </si>
  <si>
    <t>47453</t>
  </si>
  <si>
    <t>47655</t>
  </si>
  <si>
    <t>47912</t>
  </si>
  <si>
    <t>48035</t>
  </si>
  <si>
    <t>48434</t>
  </si>
  <si>
    <t>48744</t>
  </si>
  <si>
    <t>49098</t>
  </si>
  <si>
    <t>49375</t>
  </si>
  <si>
    <t>49888</t>
  </si>
  <si>
    <t>50369</t>
  </si>
  <si>
    <t>50838</t>
  </si>
  <si>
    <t>51197</t>
  </si>
  <si>
    <t>51531</t>
  </si>
  <si>
    <t>51809</t>
  </si>
  <si>
    <t>52205</t>
  </si>
  <si>
    <t>52512</t>
  </si>
  <si>
    <t>52825</t>
  </si>
  <si>
    <t>53051</t>
  </si>
  <si>
    <t>53346</t>
  </si>
  <si>
    <t>54254</t>
  </si>
  <si>
    <t>54555</t>
  </si>
  <si>
    <t>54797</t>
  </si>
  <si>
    <t>54929</t>
  </si>
  <si>
    <t>55104</t>
  </si>
  <si>
    <t>55292</t>
  </si>
  <si>
    <t>55353</t>
  </si>
  <si>
    <t>55395</t>
  </si>
  <si>
    <t>55497</t>
  </si>
  <si>
    <t>55580</t>
  </si>
  <si>
    <t>55661</t>
  </si>
  <si>
    <t>55747</t>
  </si>
  <si>
    <t>55838</t>
  </si>
  <si>
    <t>55938</t>
  </si>
  <si>
    <t>56031</t>
  </si>
  <si>
    <t>56099</t>
  </si>
  <si>
    <t>56216</t>
  </si>
  <si>
    <t>56266</t>
  </si>
  <si>
    <t>56353</t>
  </si>
  <si>
    <t>56404</t>
  </si>
  <si>
    <t>56435</t>
  </si>
  <si>
    <t>56495</t>
  </si>
  <si>
    <t>56572</t>
  </si>
  <si>
    <t>56666</t>
  </si>
  <si>
    <t>56771</t>
  </si>
  <si>
    <t>56812</t>
  </si>
  <si>
    <t>141</t>
  </si>
  <si>
    <t>181</t>
  </si>
  <si>
    <t>219</t>
  </si>
  <si>
    <t>253</t>
  </si>
  <si>
    <t>275</t>
  </si>
  <si>
    <t>286</t>
  </si>
  <si>
    <t>341</t>
  </si>
  <si>
    <t>383</t>
  </si>
  <si>
    <t>414</t>
  </si>
  <si>
    <t>480</t>
  </si>
  <si>
    <t>528</t>
  </si>
  <si>
    <t>632</t>
  </si>
  <si>
    <t>684</t>
  </si>
  <si>
    <t>730</t>
  </si>
  <si>
    <t>756</t>
  </si>
  <si>
    <t>841</t>
  </si>
  <si>
    <t>897</t>
  </si>
  <si>
    <t>934</t>
  </si>
  <si>
    <t>997</t>
  </si>
  <si>
    <t>1124</t>
  </si>
  <si>
    <t>1160</t>
  </si>
  <si>
    <t>1188</t>
  </si>
  <si>
    <t>1205</t>
  </si>
  <si>
    <t>1220</t>
  </si>
  <si>
    <t>1248</t>
  </si>
  <si>
    <t>1268</t>
  </si>
  <si>
    <t>1304</t>
  </si>
  <si>
    <t>1317</t>
  </si>
  <si>
    <t>1330</t>
  </si>
  <si>
    <t>1335</t>
  </si>
  <si>
    <t>1344</t>
  </si>
  <si>
    <t>1353</t>
  </si>
  <si>
    <t>1366</t>
  </si>
  <si>
    <t>1373</t>
  </si>
  <si>
    <t>1388</t>
  </si>
  <si>
    <t>1396</t>
  </si>
  <si>
    <t>1408</t>
  </si>
  <si>
    <t>1418</t>
  </si>
  <si>
    <t>1429</t>
  </si>
  <si>
    <t>1434</t>
  </si>
  <si>
    <t>1439</t>
  </si>
  <si>
    <t>1445</t>
  </si>
  <si>
    <t>1448</t>
  </si>
  <si>
    <t>1449</t>
  </si>
  <si>
    <t>1450</t>
  </si>
  <si>
    <t>1454</t>
  </si>
  <si>
    <t>1460</t>
  </si>
  <si>
    <t>1461</t>
  </si>
  <si>
    <t>1463</t>
  </si>
  <si>
    <t>1464</t>
  </si>
  <si>
    <t>1465</t>
  </si>
  <si>
    <t>1466</t>
  </si>
  <si>
    <t>1467</t>
  </si>
  <si>
    <t>1468</t>
  </si>
  <si>
    <t>1471</t>
  </si>
  <si>
    <t>1473</t>
  </si>
  <si>
    <t>1475</t>
  </si>
  <si>
    <t>1477</t>
  </si>
  <si>
    <t>1479</t>
  </si>
  <si>
    <t>1484</t>
  </si>
  <si>
    <t>1485</t>
  </si>
  <si>
    <t>1488</t>
  </si>
  <si>
    <t>1490</t>
  </si>
  <si>
    <t>1492</t>
  </si>
  <si>
    <t>1496</t>
  </si>
  <si>
    <t>1499</t>
  </si>
  <si>
    <t>1503</t>
  </si>
  <si>
    <t>1511</t>
  </si>
  <si>
    <t>1513</t>
  </si>
  <si>
    <t>1519</t>
  </si>
  <si>
    <t>1520</t>
  </si>
  <si>
    <t>1521</t>
  </si>
  <si>
    <t>1541</t>
  </si>
  <si>
    <t>1547</t>
  </si>
  <si>
    <t>1558</t>
  </si>
  <si>
    <t>1572</t>
  </si>
  <si>
    <t>1581</t>
  </si>
  <si>
    <t>1585</t>
  </si>
  <si>
    <t>1634</t>
  </si>
  <si>
    <t>1679</t>
  </si>
  <si>
    <t>1700</t>
  </si>
  <si>
    <t>1716</t>
  </si>
  <si>
    <t>1739</t>
  </si>
  <si>
    <t>1776</t>
  </si>
  <si>
    <t>1793</t>
  </si>
  <si>
    <t>1827</t>
  </si>
  <si>
    <t>1841</t>
  </si>
  <si>
    <t>1849</t>
  </si>
  <si>
    <t>1859</t>
  </si>
  <si>
    <t>1878</t>
  </si>
  <si>
    <t>1897</t>
  </si>
  <si>
    <t>1940</t>
  </si>
  <si>
    <t>1946</t>
  </si>
  <si>
    <t>1953</t>
  </si>
  <si>
    <t>1977</t>
  </si>
  <si>
    <t>2006</t>
  </si>
  <si>
    <t>2033</t>
  </si>
  <si>
    <t>2052</t>
  </si>
  <si>
    <t>2066</t>
  </si>
  <si>
    <t>2082</t>
  </si>
  <si>
    <t>2087</t>
  </si>
  <si>
    <t>2115</t>
  </si>
  <si>
    <t>2139</t>
  </si>
  <si>
    <t>2156</t>
  </si>
  <si>
    <t>2171</t>
  </si>
  <si>
    <t>2180</t>
  </si>
  <si>
    <t>2181</t>
  </si>
  <si>
    <t>2190</t>
  </si>
  <si>
    <t>2223</t>
  </si>
  <si>
    <t>2233</t>
  </si>
  <si>
    <t>2272</t>
  </si>
  <si>
    <t>2303</t>
  </si>
  <si>
    <t>2332</t>
  </si>
  <si>
    <t>2369</t>
  </si>
  <si>
    <t>2416</t>
  </si>
  <si>
    <t>2429</t>
  </si>
  <si>
    <t>2456</t>
  </si>
  <si>
    <t>2493</t>
  </si>
  <si>
    <t>2536</t>
  </si>
  <si>
    <t>2574</t>
  </si>
  <si>
    <t>2617</t>
  </si>
  <si>
    <t>2651</t>
  </si>
  <si>
    <t>2665</t>
  </si>
  <si>
    <t>2686</t>
  </si>
  <si>
    <t>2722</t>
  </si>
  <si>
    <t>2755</t>
  </si>
  <si>
    <t>2797</t>
  </si>
  <si>
    <t>2865</t>
  </si>
  <si>
    <t>2883</t>
  </si>
  <si>
    <t>51</t>
  </si>
  <si>
    <t>116</t>
  </si>
  <si>
    <t>202</t>
  </si>
  <si>
    <t>240</t>
  </si>
  <si>
    <t>274</t>
  </si>
  <si>
    <t>402</t>
  </si>
  <si>
    <t>554</t>
  </si>
  <si>
    <t>709</t>
  </si>
  <si>
    <t>927</t>
  </si>
  <si>
    <t>1170</t>
  </si>
  <si>
    <t>1187</t>
  </si>
  <si>
    <t>1280</t>
  </si>
  <si>
    <t>1326</t>
  </si>
  <si>
    <t>1380</t>
  </si>
  <si>
    <t>1462</t>
  </si>
  <si>
    <t>1505</t>
  </si>
  <si>
    <t>1655</t>
  </si>
  <si>
    <t>1686</t>
  </si>
  <si>
    <t>1749</t>
  </si>
  <si>
    <t>1845</t>
  </si>
  <si>
    <t>1934</t>
  </si>
  <si>
    <t>2003</t>
  </si>
  <si>
    <t>2028</t>
  </si>
  <si>
    <t>2173</t>
  </si>
  <si>
    <t>2605</t>
  </si>
  <si>
    <t>2783</t>
  </si>
  <si>
    <t>3034</t>
  </si>
  <si>
    <t>3158</t>
  </si>
  <si>
    <t>3300</t>
  </si>
  <si>
    <t>3465</t>
  </si>
  <si>
    <t>4361</t>
  </si>
  <si>
    <t>4546</t>
  </si>
  <si>
    <t>4793</t>
  </si>
  <si>
    <t>4996</t>
  </si>
  <si>
    <t>5350</t>
  </si>
  <si>
    <t>5647</t>
  </si>
  <si>
    <t>5951</t>
  </si>
  <si>
    <t>6336</t>
  </si>
  <si>
    <t>6783</t>
  </si>
  <si>
    <t>7220</t>
  </si>
  <si>
    <t>7572</t>
  </si>
  <si>
    <t>7808</t>
  </si>
  <si>
    <t>8232</t>
  </si>
  <si>
    <t>8895</t>
  </si>
  <si>
    <t>9420</t>
  </si>
  <si>
    <t>10015</t>
  </si>
  <si>
    <t>10652</t>
  </si>
  <si>
    <t>11350</t>
  </si>
  <si>
    <t>12074</t>
  </si>
  <si>
    <t>12739</t>
  </si>
  <si>
    <t>13524</t>
  </si>
  <si>
    <t>14355</t>
  </si>
  <si>
    <t>15515</t>
  </si>
  <si>
    <t>16433</t>
  </si>
  <si>
    <t>17200</t>
  </si>
  <si>
    <t>18003</t>
  </si>
  <si>
    <t>19137</t>
  </si>
  <si>
    <t>20125</t>
  </si>
  <si>
    <t>21343</t>
  </si>
  <si>
    <t>22583</t>
  </si>
  <si>
    <t>23615</t>
  </si>
  <si>
    <t>24264</t>
  </si>
  <si>
    <t>25937</t>
  </si>
  <si>
    <t>27403</t>
  </si>
  <si>
    <t>29240</t>
  </si>
  <si>
    <t>30967</t>
  </si>
  <si>
    <t>32683</t>
  </si>
  <si>
    <t>34357</t>
  </si>
  <si>
    <t>35812</t>
  </si>
  <si>
    <t>37525</t>
  </si>
  <si>
    <t>40792</t>
  </si>
  <si>
    <t>43434</t>
  </si>
  <si>
    <t>45973</t>
  </si>
  <si>
    <t>48285</t>
  </si>
  <si>
    <t>50879</t>
  </si>
  <si>
    <t>52991</t>
  </si>
  <si>
    <t>55421</t>
  </si>
  <si>
    <t>58568</t>
  </si>
  <si>
    <t>61927</t>
  </si>
  <si>
    <t>65736</t>
  </si>
  <si>
    <t>70038</t>
  </si>
  <si>
    <t>73533</t>
  </si>
  <si>
    <t>76334</t>
  </si>
  <si>
    <t>80412</t>
  </si>
  <si>
    <t>83890</t>
  </si>
  <si>
    <t>87715</t>
  </si>
  <si>
    <t>92681</t>
  </si>
  <si>
    <t>97302</t>
  </si>
  <si>
    <t>101590</t>
  </si>
  <si>
    <t>106108</t>
  </si>
  <si>
    <t>111796</t>
  </si>
  <si>
    <t>118375</t>
  </si>
  <si>
    <t>124590</t>
  </si>
  <si>
    <t>131800</t>
  </si>
  <si>
    <t>138134</t>
  </si>
  <si>
    <t>144264</t>
  </si>
  <si>
    <t>151209</t>
  </si>
  <si>
    <t>159333</t>
  </si>
  <si>
    <t>168061</t>
  </si>
  <si>
    <t>177124</t>
  </si>
  <si>
    <t>187977</t>
  </si>
  <si>
    <t>196750</t>
  </si>
  <si>
    <t>205721</t>
  </si>
  <si>
    <t>215855</t>
  </si>
  <si>
    <t>224665</t>
  </si>
  <si>
    <t>238339</t>
  </si>
  <si>
    <t>250687</t>
  </si>
  <si>
    <t>264184</t>
  </si>
  <si>
    <t>276242</t>
  </si>
  <si>
    <t>287796</t>
  </si>
  <si>
    <t>298292</t>
  </si>
  <si>
    <t>311049</t>
  </si>
  <si>
    <t>324221</t>
  </si>
  <si>
    <t>337594</t>
  </si>
  <si>
    <t>350879</t>
  </si>
  <si>
    <t>364328</t>
  </si>
  <si>
    <t>373628</t>
  </si>
  <si>
    <t>381798</t>
  </si>
  <si>
    <t>394948</t>
  </si>
  <si>
    <t>408052</t>
  </si>
  <si>
    <t>421996</t>
  </si>
  <si>
    <t>434200</t>
  </si>
  <si>
    <t>445433</t>
  </si>
  <si>
    <t>452529</t>
  </si>
  <si>
    <t>459761</t>
  </si>
  <si>
    <t>471123</t>
  </si>
  <si>
    <t>482169</t>
  </si>
  <si>
    <t>493183</t>
  </si>
  <si>
    <t>503290</t>
  </si>
  <si>
    <t>511485</t>
  </si>
  <si>
    <t>516862</t>
  </si>
  <si>
    <t>521318</t>
  </si>
  <si>
    <t>529877</t>
  </si>
  <si>
    <t>538184</t>
  </si>
  <si>
    <t>545476</t>
  </si>
  <si>
    <t>553188</t>
  </si>
  <si>
    <t>559859</t>
  </si>
  <si>
    <t>563598</t>
  </si>
  <si>
    <t>566109</t>
  </si>
  <si>
    <t>568919</t>
  </si>
  <si>
    <t>572865</t>
  </si>
  <si>
    <t>579140</t>
  </si>
  <si>
    <t>583653</t>
  </si>
  <si>
    <t>587345</t>
  </si>
  <si>
    <t>589886</t>
  </si>
  <si>
    <t>592144</t>
  </si>
  <si>
    <t>596060</t>
  </si>
  <si>
    <t>599940</t>
  </si>
  <si>
    <t>603338</t>
  </si>
  <si>
    <t>607045</t>
  </si>
  <si>
    <t>609773</t>
  </si>
  <si>
    <t>611450</t>
  </si>
  <si>
    <t>613017</t>
  </si>
  <si>
    <t>615701</t>
  </si>
  <si>
    <t>618286</t>
  </si>
  <si>
    <t>620132</t>
  </si>
  <si>
    <t>622551</t>
  </si>
  <si>
    <t>625056</t>
  </si>
  <si>
    <t>627041</t>
  </si>
  <si>
    <t>120</t>
  </si>
  <si>
    <t>165</t>
  </si>
  <si>
    <t>222</t>
  </si>
  <si>
    <t>400</t>
  </si>
  <si>
    <t>500</t>
  </si>
  <si>
    <t>1073</t>
  </si>
  <si>
    <t>1695</t>
  </si>
  <si>
    <t>5232</t>
  </si>
  <si>
    <t>6391</t>
  </si>
  <si>
    <t>7798</t>
  </si>
  <si>
    <t>9942</t>
  </si>
  <si>
    <t>11748</t>
  </si>
  <si>
    <t>13910</t>
  </si>
  <si>
    <t>20410</t>
  </si>
  <si>
    <t>28768</t>
  </si>
  <si>
    <t>35136</t>
  </si>
  <si>
    <t>39885</t>
  </si>
  <si>
    <t>57786</t>
  </si>
  <si>
    <t>65719</t>
  </si>
  <si>
    <t>80110</t>
  </si>
  <si>
    <t>87956</t>
  </si>
  <si>
    <t>95923</t>
  </si>
  <si>
    <t>104118</t>
  </si>
  <si>
    <t>112065</t>
  </si>
  <si>
    <t>119199</t>
  </si>
  <si>
    <t>126168</t>
  </si>
  <si>
    <t>131646</t>
  </si>
  <si>
    <t>136675</t>
  </si>
  <si>
    <t>141942</t>
  </si>
  <si>
    <t>148220</t>
  </si>
  <si>
    <t>153222</t>
  </si>
  <si>
    <t>158273</t>
  </si>
  <si>
    <t>163027</t>
  </si>
  <si>
    <t>166831</t>
  </si>
  <si>
    <t>170099</t>
  </si>
  <si>
    <t>172541</t>
  </si>
  <si>
    <t>177644</t>
  </si>
  <si>
    <t>184948</t>
  </si>
  <si>
    <t>190839</t>
  </si>
  <si>
    <t>191726</t>
  </si>
  <si>
    <t>198674</t>
  </si>
  <si>
    <t>200210</t>
  </si>
  <si>
    <t>204178</t>
  </si>
  <si>
    <t>208389</t>
  </si>
  <si>
    <t>213024</t>
  </si>
  <si>
    <t>202990</t>
  </si>
  <si>
    <t>205905</t>
  </si>
  <si>
    <t>207634</t>
  </si>
  <si>
    <t>209465</t>
  </si>
  <si>
    <t>210773</t>
  </si>
  <si>
    <t>212917</t>
  </si>
  <si>
    <t>213435</t>
  </si>
  <si>
    <t>215216</t>
  </si>
  <si>
    <t>216582</t>
  </si>
  <si>
    <t>217466</t>
  </si>
  <si>
    <t>218011</t>
  </si>
  <si>
    <t>219329</t>
  </si>
  <si>
    <t>220325</t>
  </si>
  <si>
    <t>221447</t>
  </si>
  <si>
    <t>222857</t>
  </si>
  <si>
    <t>223578</t>
  </si>
  <si>
    <t>224350</t>
  </si>
  <si>
    <t>227436</t>
  </si>
  <si>
    <t>228030</t>
  </si>
  <si>
    <t>228691</t>
  </si>
  <si>
    <t>229540</t>
  </si>
  <si>
    <t>230183</t>
  </si>
  <si>
    <t>230698</t>
  </si>
  <si>
    <t>231606</t>
  </si>
  <si>
    <t>232037</t>
  </si>
  <si>
    <t>232555</t>
  </si>
  <si>
    <t>233037</t>
  </si>
  <si>
    <t>234824</t>
  </si>
  <si>
    <t>235290</t>
  </si>
  <si>
    <t>235772</t>
  </si>
  <si>
    <t>235400</t>
  </si>
  <si>
    <t>236259</t>
  </si>
  <si>
    <t>237906</t>
  </si>
  <si>
    <t>238564</t>
  </si>
  <si>
    <t>239228</t>
  </si>
  <si>
    <t>239479</t>
  </si>
  <si>
    <t>239638</t>
  </si>
  <si>
    <t>239932</t>
  </si>
  <si>
    <t>240326</t>
  </si>
  <si>
    <t>240660</t>
  </si>
  <si>
    <t>240978</t>
  </si>
  <si>
    <t>241310</t>
  </si>
  <si>
    <t>241550</t>
  </si>
  <si>
    <t>241717</t>
  </si>
  <si>
    <t>241966</t>
  </si>
  <si>
    <t>242280</t>
  </si>
  <si>
    <t>242707</t>
  </si>
  <si>
    <t>243209</t>
  </si>
  <si>
    <t>243605</t>
  </si>
  <si>
    <t>243928</t>
  </si>
  <si>
    <t>244109</t>
  </si>
  <si>
    <t>244328</t>
  </si>
  <si>
    <t>244683</t>
  </si>
  <si>
    <t>245268</t>
  </si>
  <si>
    <t>245575</t>
  </si>
  <si>
    <t>245938</t>
  </si>
  <si>
    <t>246272</t>
  </si>
  <si>
    <t>246504</t>
  </si>
  <si>
    <t>246752</t>
  </si>
  <si>
    <t>247086</t>
  </si>
  <si>
    <t>247486</t>
  </si>
  <si>
    <t>247905</t>
  </si>
  <si>
    <t>248469</t>
  </si>
  <si>
    <t>248770</t>
  </si>
  <si>
    <t>248970</t>
  </si>
  <si>
    <t>249271</t>
  </si>
  <si>
    <t>249659</t>
  </si>
  <si>
    <t>250103</t>
  </si>
  <si>
    <t>250545</t>
  </si>
  <si>
    <t>251789</t>
  </si>
  <si>
    <t>252130</t>
  </si>
  <si>
    <t>252513</t>
  </si>
  <si>
    <t>253056</t>
  </si>
  <si>
    <t>253908</t>
  </si>
  <si>
    <t>255953</t>
  </si>
  <si>
    <t>256619</t>
  </si>
  <si>
    <t>257494</t>
  </si>
  <si>
    <t>258855</t>
  </si>
  <si>
    <t>260255</t>
  </si>
  <si>
    <t>264836</t>
  </si>
  <si>
    <t>266194</t>
  </si>
  <si>
    <t>267551</t>
  </si>
  <si>
    <t>270166</t>
  </si>
  <si>
    <t>272421</t>
  </si>
  <si>
    <t>278782</t>
  </si>
  <si>
    <t>280610</t>
  </si>
  <si>
    <t>282641</t>
  </si>
  <si>
    <t>285430</t>
  </si>
  <si>
    <t>288522</t>
  </si>
  <si>
    <t>297054</t>
  </si>
  <si>
    <t>302814</t>
  </si>
  <si>
    <t>305767</t>
  </si>
  <si>
    <t>309855</t>
  </si>
  <si>
    <t>314362</t>
  </si>
  <si>
    <t>322980</t>
  </si>
  <si>
    <t>326612</t>
  </si>
  <si>
    <t>329784</t>
  </si>
  <si>
    <t>337334</t>
  </si>
  <si>
    <t>342813</t>
  </si>
  <si>
    <t>359082</t>
  </si>
  <si>
    <t>364196</t>
  </si>
  <si>
    <t>370867</t>
  </si>
  <si>
    <t>377906</t>
  </si>
  <si>
    <t>386054</t>
  </si>
  <si>
    <t>405436</t>
  </si>
  <si>
    <t>412553</t>
  </si>
  <si>
    <t>419849</t>
  </si>
  <si>
    <t>429507</t>
  </si>
  <si>
    <t>439286</t>
  </si>
  <si>
    <t>462858</t>
  </si>
  <si>
    <t>87</t>
  </si>
  <si>
    <t>146</t>
  </si>
  <si>
    <t>179</t>
  </si>
  <si>
    <t>225</t>
  </si>
  <si>
    <t>326</t>
  </si>
  <si>
    <t>424</t>
  </si>
  <si>
    <t>620</t>
  </si>
  <si>
    <t>771</t>
  </si>
  <si>
    <t>923</t>
  </si>
  <si>
    <t>994</t>
  </si>
  <si>
    <t>1063</t>
  </si>
  <si>
    <t>1146</t>
  </si>
  <si>
    <t>1553</t>
  </si>
  <si>
    <t>1733</t>
  </si>
  <si>
    <t>1868</t>
  </si>
  <si>
    <t>1986</t>
  </si>
  <si>
    <t>2398</t>
  </si>
  <si>
    <t>2712</t>
  </si>
  <si>
    <t>3363</t>
  </si>
  <si>
    <t>3663</t>
  </si>
  <si>
    <t>3943</t>
  </si>
  <si>
    <t>4359</t>
  </si>
  <si>
    <t>5320</t>
  </si>
  <si>
    <t>5874</t>
  </si>
  <si>
    <t>6475</t>
  </si>
  <si>
    <t>6832</t>
  </si>
  <si>
    <t>7172</t>
  </si>
  <si>
    <t>7561</t>
  </si>
  <si>
    <t>8299</t>
  </si>
  <si>
    <t>8954</t>
  </si>
  <si>
    <t>9599</t>
  </si>
  <si>
    <t>10053</t>
  </si>
  <si>
    <t>10448</t>
  </si>
  <si>
    <t>10912</t>
  </si>
  <si>
    <t>11349</t>
  </si>
  <si>
    <t>11828</t>
  </si>
  <si>
    <t>12432</t>
  </si>
  <si>
    <t>13055</t>
  </si>
  <si>
    <t>13743</t>
  </si>
  <si>
    <t>14275</t>
  </si>
  <si>
    <t>14663</t>
  </si>
  <si>
    <t>15124</t>
  </si>
  <si>
    <t>15831</t>
  </si>
  <si>
    <t>16553</t>
  </si>
  <si>
    <t>17311</t>
  </si>
  <si>
    <t>18090</t>
  </si>
  <si>
    <t>18563</t>
  </si>
  <si>
    <t>18863</t>
  </si>
  <si>
    <t>19426</t>
  </si>
  <si>
    <t>20168</t>
  </si>
  <si>
    <t>20966</t>
  </si>
  <si>
    <t>21601</t>
  </si>
  <si>
    <t>22133</t>
  </si>
  <si>
    <t>22432</t>
  </si>
  <si>
    <t>22693</t>
  </si>
  <si>
    <t>23169</t>
  </si>
  <si>
    <t>23826</t>
  </si>
  <si>
    <t>24572</t>
  </si>
  <si>
    <t>25359</t>
  </si>
  <si>
    <t>26059</t>
  </si>
  <si>
    <t>26568</t>
  </si>
  <si>
    <t>26846</t>
  </si>
  <si>
    <t>27301</t>
  </si>
  <si>
    <t>28055</t>
  </si>
  <si>
    <t>28755</t>
  </si>
  <si>
    <t>29415</t>
  </si>
  <si>
    <t>30103</t>
  </si>
  <si>
    <t>30461</t>
  </si>
  <si>
    <t>30720</t>
  </si>
  <si>
    <t>31151</t>
  </si>
  <si>
    <t>31818</t>
  </si>
  <si>
    <t>32626</t>
  </si>
  <si>
    <t>33236</t>
  </si>
  <si>
    <t>33768</t>
  </si>
  <si>
    <t>34171</t>
  </si>
  <si>
    <t>34381</t>
  </si>
  <si>
    <t>34871</t>
  </si>
  <si>
    <t>35617</t>
  </si>
  <si>
    <t>36417</t>
  </si>
  <si>
    <t>37191</t>
  </si>
  <si>
    <t>37964</t>
  </si>
  <si>
    <t>38396</t>
  </si>
  <si>
    <t>38661</t>
  </si>
  <si>
    <t>39309</t>
  </si>
  <si>
    <t>40210</t>
  </si>
  <si>
    <t>41256</t>
  </si>
  <si>
    <t>42295</t>
  </si>
  <si>
    <t>43441</t>
  </si>
  <si>
    <t>44224</t>
  </si>
  <si>
    <t>44686</t>
  </si>
  <si>
    <t>45363</t>
  </si>
  <si>
    <t>46299</t>
  </si>
  <si>
    <t>47736</t>
  </si>
  <si>
    <t>49030</t>
  </si>
  <si>
    <t>50367</t>
  </si>
  <si>
    <t>51409</t>
  </si>
  <si>
    <t>51827</t>
  </si>
  <si>
    <t>52511</t>
  </si>
  <si>
    <t>53729</t>
  </si>
  <si>
    <t>55186</t>
  </si>
  <si>
    <t>56682</t>
  </si>
  <si>
    <t>58597</t>
  </si>
  <si>
    <t>58918</t>
  </si>
  <si>
    <t>59718</t>
  </si>
  <si>
    <t>61030</t>
  </si>
  <si>
    <t>62728</t>
  </si>
  <si>
    <t>64009</t>
  </si>
  <si>
    <t>65212</t>
  </si>
  <si>
    <t>65972</t>
  </si>
  <si>
    <t>66392</t>
  </si>
  <si>
    <t>67119</t>
  </si>
  <si>
    <t>67924</t>
  </si>
  <si>
    <t>68608</t>
  </si>
  <si>
    <t>69297</t>
  </si>
  <si>
    <t>69996</t>
  </si>
  <si>
    <t>70366</t>
  </si>
  <si>
    <t>70681</t>
  </si>
  <si>
    <t>70932</t>
  </si>
  <si>
    <t>71210</t>
  </si>
  <si>
    <t>71747</t>
  </si>
  <si>
    <t>72082</t>
  </si>
  <si>
    <t>72459</t>
  </si>
  <si>
    <t>72773</t>
  </si>
  <si>
    <t>72879</t>
  </si>
  <si>
    <t>73049</t>
  </si>
  <si>
    <t>73364</t>
  </si>
  <si>
    <t>73663</t>
  </si>
  <si>
    <t>73936</t>
  </si>
  <si>
    <t>74235</t>
  </si>
  <si>
    <t>74435</t>
  </si>
  <si>
    <t>74545</t>
  </si>
  <si>
    <t>74676</t>
  </si>
  <si>
    <t>74902</t>
  </si>
  <si>
    <t>75199</t>
  </si>
  <si>
    <t>75419</t>
  </si>
  <si>
    <t>75681</t>
  </si>
  <si>
    <t>75819</t>
  </si>
  <si>
    <t>75861</t>
  </si>
  <si>
    <t>75932</t>
  </si>
  <si>
    <t>76215</t>
  </si>
  <si>
    <t>76516</t>
  </si>
  <si>
    <t>76818</t>
  </si>
  <si>
    <t>77076</t>
  </si>
  <si>
    <t>77379</t>
  </si>
  <si>
    <t>77417</t>
  </si>
  <si>
    <t>77582</t>
  </si>
  <si>
    <t>77916</t>
  </si>
  <si>
    <t>78341</t>
  </si>
  <si>
    <t>78719</t>
  </si>
  <si>
    <t>79099</t>
  </si>
  <si>
    <t>79359</t>
  </si>
  <si>
    <t>79432</t>
  </si>
  <si>
    <t>79628</t>
  </si>
  <si>
    <t>80045</t>
  </si>
  <si>
    <t>80489</t>
  </si>
  <si>
    <t>80851</t>
  </si>
  <si>
    <t>81195</t>
  </si>
  <si>
    <t>81421</t>
  </si>
  <si>
    <t>81484</t>
  </si>
  <si>
    <t>81658</t>
  </si>
  <si>
    <t>81972</t>
  </si>
  <si>
    <t>82323</t>
  </si>
  <si>
    <t>82656</t>
  </si>
  <si>
    <t>82954</t>
  </si>
  <si>
    <t>83114</t>
  </si>
  <si>
    <t>83171</t>
  </si>
  <si>
    <t>83353</t>
  </si>
  <si>
    <t>83578</t>
  </si>
  <si>
    <t>83824</t>
  </si>
  <si>
    <t>83958</t>
  </si>
  <si>
    <t>84379</t>
  </si>
  <si>
    <t>42</t>
  </si>
  <si>
    <t>114</t>
  </si>
  <si>
    <t>214</t>
  </si>
  <si>
    <t>268</t>
  </si>
  <si>
    <t>374</t>
  </si>
  <si>
    <t>491</t>
  </si>
  <si>
    <t>652</t>
  </si>
  <si>
    <t>1139</t>
  </si>
  <si>
    <t>1359</t>
  </si>
  <si>
    <t>2200</t>
  </si>
  <si>
    <t>2700</t>
  </si>
  <si>
    <t>3028</t>
  </si>
  <si>
    <t>4075</t>
  </si>
  <si>
    <t>6575</t>
  </si>
  <si>
    <t>7474</t>
  </si>
  <si>
    <t>8795</t>
  </si>
  <si>
    <t>9877</t>
  </si>
  <si>
    <t>10897</t>
  </si>
  <si>
    <t>11811</t>
  </si>
  <si>
    <t>12928</t>
  </si>
  <si>
    <t>14829</t>
  </si>
  <si>
    <t>15922</t>
  </si>
  <si>
    <t>16605</t>
  </si>
  <si>
    <t>17768</t>
  </si>
  <si>
    <t>18827</t>
  </si>
  <si>
    <t>19606</t>
  </si>
  <si>
    <t>20505</t>
  </si>
  <si>
    <t>21100</t>
  </si>
  <si>
    <t>21657</t>
  </si>
  <si>
    <t>22253</t>
  </si>
  <si>
    <t>23280</t>
  </si>
  <si>
    <t>24051</t>
  </si>
  <si>
    <t>24551</t>
  </si>
  <si>
    <t>25107</t>
  </si>
  <si>
    <t>25415</t>
  </si>
  <si>
    <t>25688</t>
  </si>
  <si>
    <t>25936</t>
  </si>
  <si>
    <t>26336</t>
  </si>
  <si>
    <t>26732</t>
  </si>
  <si>
    <t>27078</t>
  </si>
  <si>
    <t>27404</t>
  </si>
  <si>
    <t>27740</t>
  </si>
  <si>
    <t>27944</t>
  </si>
  <si>
    <t>28063</t>
  </si>
  <si>
    <t>28268</t>
  </si>
  <si>
    <t>28496</t>
  </si>
  <si>
    <t>28677</t>
  </si>
  <si>
    <t>28894</t>
  </si>
  <si>
    <t>29061</t>
  </si>
  <si>
    <t>29164</t>
  </si>
  <si>
    <t>29264</t>
  </si>
  <si>
    <t>29407</t>
  </si>
  <si>
    <t>29586</t>
  </si>
  <si>
    <t>29705</t>
  </si>
  <si>
    <t>29817</t>
  </si>
  <si>
    <t>29905</t>
  </si>
  <si>
    <t>29981</t>
  </si>
  <si>
    <t>30009</t>
  </si>
  <si>
    <t>30060</t>
  </si>
  <si>
    <t>30126</t>
  </si>
  <si>
    <t>30207</t>
  </si>
  <si>
    <t>30251</t>
  </si>
  <si>
    <t>30305</t>
  </si>
  <si>
    <t>30344</t>
  </si>
  <si>
    <t>30380</t>
  </si>
  <si>
    <t>30413</t>
  </si>
  <si>
    <t>30463</t>
  </si>
  <si>
    <t>30514</t>
  </si>
  <si>
    <t>30572</t>
  </si>
  <si>
    <t>30597</t>
  </si>
  <si>
    <t>30618</t>
  </si>
  <si>
    <t>30658</t>
  </si>
  <si>
    <t>30694</t>
  </si>
  <si>
    <t>30707</t>
  </si>
  <si>
    <t>30725</t>
  </si>
  <si>
    <t>30736</t>
  </si>
  <si>
    <t>30746</t>
  </si>
  <si>
    <t>30761</t>
  </si>
  <si>
    <t>30776</t>
  </si>
  <si>
    <t>30796</t>
  </si>
  <si>
    <t>30828</t>
  </si>
  <si>
    <t>30845</t>
  </si>
  <si>
    <t>30862</t>
  </si>
  <si>
    <t>30871</t>
  </si>
  <si>
    <t>30874</t>
  </si>
  <si>
    <t>30893</t>
  </si>
  <si>
    <t>30913</t>
  </si>
  <si>
    <t>30936</t>
  </si>
  <si>
    <t>30956</t>
  </si>
  <si>
    <t>30965</t>
  </si>
  <si>
    <t>30988</t>
  </si>
  <si>
    <t>31011</t>
  </si>
  <si>
    <t>31044</t>
  </si>
  <si>
    <t>31063</t>
  </si>
  <si>
    <t>31094</t>
  </si>
  <si>
    <t>31117</t>
  </si>
  <si>
    <t>31131</t>
  </si>
  <si>
    <t>31154</t>
  </si>
  <si>
    <t>31187</t>
  </si>
  <si>
    <t>31200</t>
  </si>
  <si>
    <t>31235</t>
  </si>
  <si>
    <t>31243</t>
  </si>
  <si>
    <t>31292</t>
  </si>
  <si>
    <t>31310</t>
  </si>
  <si>
    <t>31332</t>
  </si>
  <si>
    <t>31376</t>
  </si>
  <si>
    <t>31428</t>
  </si>
  <si>
    <t>31486</t>
  </si>
  <si>
    <t>31555</t>
  </si>
  <si>
    <t>31617</t>
  </si>
  <si>
    <t>31652</t>
  </si>
  <si>
    <t>31714</t>
  </si>
  <si>
    <t>31851</t>
  </si>
  <si>
    <t>31967</t>
  </si>
  <si>
    <t>32101</t>
  </si>
  <si>
    <t>32198</t>
  </si>
  <si>
    <t>32268</t>
  </si>
  <si>
    <t>32315</t>
  </si>
  <si>
    <t>32369</t>
  </si>
  <si>
    <t>32498</t>
  </si>
  <si>
    <t>32586</t>
  </si>
  <si>
    <t>32690</t>
  </si>
  <si>
    <t>32817</t>
  </si>
  <si>
    <t>32883</t>
  </si>
  <si>
    <t>32946</t>
  </si>
  <si>
    <t>33016</t>
  </si>
  <si>
    <t>33148</t>
  </si>
  <si>
    <t>33290</t>
  </si>
  <si>
    <t>33492</t>
  </si>
  <si>
    <t>33591</t>
  </si>
  <si>
    <t>33634</t>
  </si>
  <si>
    <t>33742</t>
  </si>
  <si>
    <t>33883</t>
  </si>
  <si>
    <t>34000</t>
  </si>
  <si>
    <t>34302</t>
  </si>
  <si>
    <t>34412</t>
  </si>
  <si>
    <t>34477</t>
  </si>
  <si>
    <t>34609</t>
  </si>
  <si>
    <t>34802</t>
  </si>
  <si>
    <t>35232</t>
  </si>
  <si>
    <t>35412</t>
  </si>
  <si>
    <t>35550</t>
  </si>
  <si>
    <t>35616</t>
  </si>
  <si>
    <t>35746</t>
  </si>
  <si>
    <t>35927</t>
  </si>
  <si>
    <t>36108</t>
  </si>
  <si>
    <t>36269</t>
  </si>
  <si>
    <t>36451</t>
  </si>
  <si>
    <t>36603</t>
  </si>
  <si>
    <t>36708</t>
  </si>
  <si>
    <t>36895</t>
  </si>
  <si>
    <t>37169</t>
  </si>
  <si>
    <t>37403</t>
  </si>
  <si>
    <t>37671</t>
  </si>
  <si>
    <t>37924</t>
  </si>
  <si>
    <t>38124</t>
  </si>
  <si>
    <t>38252</t>
  </si>
  <si>
    <t>38449</t>
  </si>
  <si>
    <t>38760</t>
  </si>
  <si>
    <t>39026</t>
  </si>
  <si>
    <t>39332</t>
  </si>
  <si>
    <t>39627</t>
  </si>
  <si>
    <t>39903</t>
  </si>
  <si>
    <t>40060</t>
  </si>
  <si>
    <t>40262</t>
  </si>
  <si>
    <t>40645</t>
  </si>
  <si>
    <t>41006</t>
  </si>
  <si>
    <t>41346</t>
  </si>
  <si>
    <t>41722</t>
  </si>
  <si>
    <t>42014</t>
  </si>
  <si>
    <t>42177</t>
  </si>
  <si>
    <t>59</t>
  </si>
  <si>
    <t>70</t>
  </si>
  <si>
    <t>147</t>
  </si>
  <si>
    <t>272</t>
  </si>
  <si>
    <t>322</t>
  </si>
  <si>
    <t>411</t>
  </si>
  <si>
    <t>599</t>
  </si>
  <si>
    <t>721</t>
  </si>
  <si>
    <t>827</t>
  </si>
  <si>
    <t>1045</t>
  </si>
  <si>
    <t>1245</t>
  </si>
  <si>
    <t>1524</t>
  </si>
  <si>
    <t>1651</t>
  </si>
  <si>
    <t>1771</t>
  </si>
  <si>
    <t>1875</t>
  </si>
  <si>
    <t>1978</t>
  </si>
  <si>
    <t>2067</t>
  </si>
  <si>
    <t>2169</t>
  </si>
  <si>
    <t>2220</t>
  </si>
  <si>
    <t>2423</t>
  </si>
  <si>
    <t>2473</t>
  </si>
  <si>
    <t>2518</t>
  </si>
  <si>
    <t>2551</t>
  </si>
  <si>
    <t>2579</t>
  </si>
  <si>
    <t>2613</t>
  </si>
  <si>
    <t>2643</t>
  </si>
  <si>
    <t>2672</t>
  </si>
  <si>
    <t>2733</t>
  </si>
  <si>
    <t>2765</t>
  </si>
  <si>
    <t>2792</t>
  </si>
  <si>
    <t>2811</t>
  </si>
  <si>
    <t>2826</t>
  </si>
  <si>
    <t>2907</t>
  </si>
  <si>
    <t>2922</t>
  </si>
  <si>
    <t>2931</t>
  </si>
  <si>
    <t>2938</t>
  </si>
  <si>
    <t>2947</t>
  </si>
  <si>
    <t>2954</t>
  </si>
  <si>
    <t>2960</t>
  </si>
  <si>
    <t>2966</t>
  </si>
  <si>
    <t>2969</t>
  </si>
  <si>
    <t>2987</t>
  </si>
  <si>
    <t>2988</t>
  </si>
  <si>
    <t>2989</t>
  </si>
  <si>
    <t>2992</t>
  </si>
  <si>
    <t>3000</t>
  </si>
  <si>
    <t>3004</t>
  </si>
  <si>
    <t>3009</t>
  </si>
  <si>
    <t>3015</t>
  </si>
  <si>
    <t>3017</t>
  </si>
  <si>
    <t>3018</t>
  </si>
  <si>
    <t>3025</t>
  </si>
  <si>
    <t>3033</t>
  </si>
  <si>
    <t>3037</t>
  </si>
  <si>
    <t>3040</t>
  </si>
  <si>
    <t>3042</t>
  </si>
  <si>
    <t>3045</t>
  </si>
  <si>
    <t>3054</t>
  </si>
  <si>
    <t>3076</t>
  </si>
  <si>
    <t>3077</t>
  </si>
  <si>
    <t>3081</t>
  </si>
  <si>
    <t>3083</t>
  </si>
  <si>
    <t>3084</t>
  </si>
  <si>
    <t>3101</t>
  </si>
  <si>
    <t>3102</t>
  </si>
  <si>
    <t>3104</t>
  </si>
  <si>
    <t>3119</t>
  </si>
  <si>
    <t>3125</t>
  </si>
  <si>
    <t>3129</t>
  </si>
  <si>
    <t>3135</t>
  </si>
  <si>
    <t>3141</t>
  </si>
  <si>
    <t>3146</t>
  </si>
  <si>
    <t>3147</t>
  </si>
  <si>
    <t>3156</t>
  </si>
  <si>
    <t>3162</t>
  </si>
  <si>
    <t>3169</t>
  </si>
  <si>
    <t>3171</t>
  </si>
  <si>
    <t>3173</t>
  </si>
  <si>
    <t>3179</t>
  </si>
  <si>
    <t>3180</t>
  </si>
  <si>
    <t>3185</t>
  </si>
  <si>
    <t>3190</t>
  </si>
  <si>
    <t>3195</t>
  </si>
  <si>
    <t>3197</t>
  </si>
  <si>
    <t>3202</t>
  </si>
  <si>
    <t>3216</t>
  </si>
  <si>
    <t>3217</t>
  </si>
  <si>
    <t>3232</t>
  </si>
  <si>
    <t>3236</t>
  </si>
  <si>
    <t>3239</t>
  </si>
  <si>
    <t>3246</t>
  </si>
  <si>
    <t>3250</t>
  </si>
  <si>
    <t>3255</t>
  </si>
  <si>
    <t>3261</t>
  </si>
  <si>
    <t>3279</t>
  </si>
  <si>
    <t>3282</t>
  </si>
  <si>
    <t>3291</t>
  </si>
  <si>
    <t>3297</t>
  </si>
  <si>
    <t>3298</t>
  </si>
  <si>
    <t>3304</t>
  </si>
  <si>
    <t>3312</t>
  </si>
  <si>
    <t>3317</t>
  </si>
  <si>
    <t>3320</t>
  </si>
  <si>
    <t>3328</t>
  </si>
  <si>
    <t>3330</t>
  </si>
  <si>
    <t>3345</t>
  </si>
  <si>
    <t>3348</t>
  </si>
  <si>
    <t>3351</t>
  </si>
  <si>
    <t>3356</t>
  </si>
  <si>
    <t>3359</t>
  </si>
  <si>
    <t>3378</t>
  </si>
  <si>
    <t>3382</t>
  </si>
  <si>
    <t>3389</t>
  </si>
  <si>
    <t>3395</t>
  </si>
  <si>
    <t>3404</t>
  </si>
  <si>
    <t>3410</t>
  </si>
  <si>
    <t>3411</t>
  </si>
  <si>
    <t>98</t>
  </si>
  <si>
    <t>359</t>
  </si>
  <si>
    <t>1236</t>
  </si>
  <si>
    <t>1529</t>
  </si>
  <si>
    <t>1872</t>
  </si>
  <si>
    <t>2433</t>
  </si>
  <si>
    <t>3629</t>
  </si>
  <si>
    <t>5698</t>
  </si>
  <si>
    <t>7402</t>
  </si>
  <si>
    <t>9217</t>
  </si>
  <si>
    <t>10827</t>
  </si>
  <si>
    <t>13531</t>
  </si>
  <si>
    <t>15679</t>
  </si>
  <si>
    <t>18135</t>
  </si>
  <si>
    <t>20921</t>
  </si>
  <si>
    <t>23934</t>
  </si>
  <si>
    <t>27069</t>
  </si>
  <si>
    <t>30217</t>
  </si>
  <si>
    <t>34109</t>
  </si>
  <si>
    <t>38226</t>
  </si>
  <si>
    <t>42282</t>
  </si>
  <si>
    <t>47029</t>
  </si>
  <si>
    <t>52167</t>
  </si>
  <si>
    <t>56956</t>
  </si>
  <si>
    <t>61049</t>
  </si>
  <si>
    <t>65111</t>
  </si>
  <si>
    <t>69392</t>
  </si>
  <si>
    <t>74193</t>
  </si>
  <si>
    <t>78546</t>
  </si>
  <si>
    <t>82329</t>
  </si>
  <si>
    <t>86306</t>
  </si>
  <si>
    <t>90980</t>
  </si>
  <si>
    <t>95591</t>
  </si>
  <si>
    <t>98674</t>
  </si>
  <si>
    <t>101790</t>
  </si>
  <si>
    <t>104912</t>
  </si>
  <si>
    <t>107773</t>
  </si>
  <si>
    <t>110130</t>
  </si>
  <si>
    <t>112261</t>
  </si>
  <si>
    <t>114653</t>
  </si>
  <si>
    <t>117589</t>
  </si>
  <si>
    <t>120204</t>
  </si>
  <si>
    <t>122392</t>
  </si>
  <si>
    <t>124375</t>
  </si>
  <si>
    <t>126045</t>
  </si>
  <si>
    <t>127659</t>
  </si>
  <si>
    <t>129491</t>
  </si>
  <si>
    <t>131744</t>
  </si>
  <si>
    <t>133721</t>
  </si>
  <si>
    <t>135569</t>
  </si>
  <si>
    <t>137115</t>
  </si>
  <si>
    <t>138657</t>
  </si>
  <si>
    <t>139771</t>
  </si>
  <si>
    <t>141475</t>
  </si>
  <si>
    <t>143114</t>
  </si>
  <si>
    <t>144749</t>
  </si>
  <si>
    <t>146457</t>
  </si>
  <si>
    <t>148067</t>
  </si>
  <si>
    <t>149435</t>
  </si>
  <si>
    <t>150593</t>
  </si>
  <si>
    <t>151615</t>
  </si>
  <si>
    <t>152587</t>
  </si>
  <si>
    <t>153548</t>
  </si>
  <si>
    <t>154500</t>
  </si>
  <si>
    <t>155686</t>
  </si>
  <si>
    <t>156827</t>
  </si>
  <si>
    <t>157814</t>
  </si>
  <si>
    <t>158762</t>
  </si>
  <si>
    <t>159797</t>
  </si>
  <si>
    <t>160979</t>
  </si>
  <si>
    <t>162120</t>
  </si>
  <si>
    <t>163103</t>
  </si>
  <si>
    <t>163942</t>
  </si>
  <si>
    <t>164769</t>
  </si>
  <si>
    <t>165555</t>
  </si>
  <si>
    <t>166422</t>
  </si>
  <si>
    <t>167410</t>
  </si>
  <si>
    <t>168340</t>
  </si>
  <si>
    <t>169218</t>
  </si>
  <si>
    <t>170132</t>
  </si>
  <si>
    <t>171121</t>
  </si>
  <si>
    <t>172114</t>
  </si>
  <si>
    <t>173036</t>
  </si>
  <si>
    <t>174023</t>
  </si>
  <si>
    <t>175218</t>
  </si>
  <si>
    <t>176677</t>
  </si>
  <si>
    <t>178239</t>
  </si>
  <si>
    <t>179831</t>
  </si>
  <si>
    <t>181298</t>
  </si>
  <si>
    <t>182727</t>
  </si>
  <si>
    <t>184031</t>
  </si>
  <si>
    <t>185245</t>
  </si>
  <si>
    <t>186493</t>
  </si>
  <si>
    <t>187685</t>
  </si>
  <si>
    <t>188897</t>
  </si>
  <si>
    <t>190165</t>
  </si>
  <si>
    <t>191657</t>
  </si>
  <si>
    <t>193115</t>
  </si>
  <si>
    <t>194511</t>
  </si>
  <si>
    <t>195883</t>
  </si>
  <si>
    <t>197239</t>
  </si>
  <si>
    <t>198613</t>
  </si>
  <si>
    <t>199906</t>
  </si>
  <si>
    <t>201098</t>
  </si>
  <si>
    <t>202284</t>
  </si>
  <si>
    <t>203456</t>
  </si>
  <si>
    <t>204610</t>
  </si>
  <si>
    <t>205758</t>
  </si>
  <si>
    <t>206844</t>
  </si>
  <si>
    <t>207897</t>
  </si>
  <si>
    <t>208938</t>
  </si>
  <si>
    <t>209962</t>
  </si>
  <si>
    <t>210965</t>
  </si>
  <si>
    <t>211981</t>
  </si>
  <si>
    <t>212993</t>
  </si>
  <si>
    <t>214001</t>
  </si>
  <si>
    <t>214993</t>
  </si>
  <si>
    <t>215940</t>
  </si>
  <si>
    <t>216873</t>
  </si>
  <si>
    <t>217799</t>
  </si>
  <si>
    <t>218717</t>
  </si>
  <si>
    <t>219641</t>
  </si>
  <si>
    <t>220572</t>
  </si>
  <si>
    <t>221500</t>
  </si>
  <si>
    <t>222402</t>
  </si>
  <si>
    <t>223315</t>
  </si>
  <si>
    <t>224252</t>
  </si>
  <si>
    <t>225173</t>
  </si>
  <si>
    <t>226100</t>
  </si>
  <si>
    <t>227019</t>
  </si>
  <si>
    <t>227982</t>
  </si>
  <si>
    <t>228924</t>
  </si>
  <si>
    <t>229891</t>
  </si>
  <si>
    <t>230873</t>
  </si>
  <si>
    <t>231869</t>
  </si>
  <si>
    <t>232856</t>
  </si>
  <si>
    <t>233851</t>
  </si>
  <si>
    <t>234934</t>
  </si>
  <si>
    <t>236112</t>
  </si>
  <si>
    <t>237265</t>
  </si>
  <si>
    <t>238450</t>
  </si>
  <si>
    <t>239622</t>
  </si>
  <si>
    <t>240804</t>
  </si>
  <si>
    <t>241997</t>
  </si>
  <si>
    <t>243180</t>
  </si>
  <si>
    <t>244392</t>
  </si>
  <si>
    <t>245635</t>
  </si>
  <si>
    <t>246861</t>
  </si>
  <si>
    <t>248117</t>
  </si>
  <si>
    <t>249309</t>
  </si>
  <si>
    <t>250542</t>
  </si>
  <si>
    <t>251805</t>
  </si>
  <si>
    <t>253108</t>
  </si>
  <si>
    <t>254520</t>
  </si>
  <si>
    <t>255723</t>
  </si>
  <si>
    <t>257032</t>
  </si>
  <si>
    <t>258249</t>
  </si>
  <si>
    <t>259692</t>
  </si>
  <si>
    <t>261194</t>
  </si>
  <si>
    <t>262507</t>
  </si>
  <si>
    <t>263998</t>
  </si>
  <si>
    <t>265515</t>
  </si>
  <si>
    <t>267064</t>
  </si>
  <si>
    <t>268546</t>
  </si>
  <si>
    <t>270133</t>
  </si>
  <si>
    <t>172</t>
  </si>
  <si>
    <t>215</t>
  </si>
  <si>
    <t>450</t>
  </si>
  <si>
    <t>515</t>
  </si>
  <si>
    <t>1105</t>
  </si>
  <si>
    <t>2814</t>
  </si>
  <si>
    <t>2986</t>
  </si>
  <si>
    <t>4354</t>
  </si>
  <si>
    <t>5970</t>
  </si>
  <si>
    <t>8386</t>
  </si>
  <si>
    <t>12674</t>
  </si>
  <si>
    <t>18736</t>
  </si>
  <si>
    <t>24508</t>
  </si>
  <si>
    <t>33152</t>
  </si>
  <si>
    <t>43850</t>
  </si>
  <si>
    <t>54112</t>
  </si>
  <si>
    <t>66055</t>
  </si>
  <si>
    <t>83611</t>
  </si>
  <si>
    <t>102101</t>
  </si>
  <si>
    <t>122059</t>
  </si>
  <si>
    <t>141205</t>
  </si>
  <si>
    <t>162707</t>
  </si>
  <si>
    <t>188744</t>
  </si>
  <si>
    <t>214205</t>
  </si>
  <si>
    <t>244610</t>
  </si>
  <si>
    <t>276547</t>
  </si>
  <si>
    <t>309699</t>
  </si>
  <si>
    <t>337573</t>
  </si>
  <si>
    <t>367215</t>
  </si>
  <si>
    <t>397992</t>
  </si>
  <si>
    <t>429686</t>
  </si>
  <si>
    <t>464442</t>
  </si>
  <si>
    <t>497943</t>
  </si>
  <si>
    <t>527969</t>
  </si>
  <si>
    <t>556522</t>
  </si>
  <si>
    <t>581813</t>
  </si>
  <si>
    <t>608878</t>
  </si>
  <si>
    <t>637974</t>
  </si>
  <si>
    <t>669272</t>
  </si>
  <si>
    <t>701996</t>
  </si>
  <si>
    <t>730266</t>
  </si>
  <si>
    <t>756544</t>
  </si>
  <si>
    <t>783931</t>
  </si>
  <si>
    <t>809295</t>
  </si>
  <si>
    <t>837627</t>
  </si>
  <si>
    <t>871617</t>
  </si>
  <si>
    <t>907908</t>
  </si>
  <si>
    <t>940829</t>
  </si>
  <si>
    <t>968518</t>
  </si>
  <si>
    <t>990983</t>
  </si>
  <si>
    <t>1015518</t>
  </si>
  <si>
    <t>1043038</t>
  </si>
  <si>
    <t>1072667</t>
  </si>
  <si>
    <t>1106829</t>
  </si>
  <si>
    <t>1136024</t>
  </si>
  <si>
    <t>1161611</t>
  </si>
  <si>
    <t>1184086</t>
  </si>
  <si>
    <t>1208271</t>
  </si>
  <si>
    <t>1233527</t>
  </si>
  <si>
    <t>1261409</t>
  </si>
  <si>
    <t>1288587</t>
  </si>
  <si>
    <t>1314320</t>
  </si>
  <si>
    <t>1334084</t>
  </si>
  <si>
    <t>1352962</t>
  </si>
  <si>
    <t>1375152</t>
  </si>
  <si>
    <t>1396110</t>
  </si>
  <si>
    <t>1423727</t>
  </si>
  <si>
    <t>1449027</t>
  </si>
  <si>
    <t>1474128</t>
  </si>
  <si>
    <t>1493132</t>
  </si>
  <si>
    <t>1514901</t>
  </si>
  <si>
    <t>1535350</t>
  </si>
  <si>
    <t>1559157</t>
  </si>
  <si>
    <t>1584512</t>
  </si>
  <si>
    <t>1608653</t>
  </si>
  <si>
    <t>1630476</t>
  </si>
  <si>
    <t>1651289</t>
  </si>
  <si>
    <t>1670280</t>
  </si>
  <si>
    <t>1689163</t>
  </si>
  <si>
    <t>1707445</t>
  </si>
  <si>
    <t>1730260</t>
  </si>
  <si>
    <t>1754764</t>
  </si>
  <si>
    <t>1779214</t>
  </si>
  <si>
    <t>1799124</t>
  </si>
  <si>
    <t>1816479</t>
  </si>
  <si>
    <t>1837374</t>
  </si>
  <si>
    <t>1857332</t>
  </si>
  <si>
    <t>1878683</t>
  </si>
  <si>
    <t>1903907</t>
  </si>
  <si>
    <t>1926639</t>
  </si>
  <si>
    <t>1944370</t>
  </si>
  <si>
    <t>1961785</t>
  </si>
  <si>
    <t>1979912</t>
  </si>
  <si>
    <t>2000706</t>
  </si>
  <si>
    <t>2023656</t>
  </si>
  <si>
    <t>2048986</t>
  </si>
  <si>
    <t>2074542</t>
  </si>
  <si>
    <t>2094366</t>
  </si>
  <si>
    <t>2114026</t>
  </si>
  <si>
    <t>2137731</t>
  </si>
  <si>
    <t>2163290</t>
  </si>
  <si>
    <t>2191099</t>
  </si>
  <si>
    <t>2222579</t>
  </si>
  <si>
    <t>2255328</t>
  </si>
  <si>
    <t>2281767</t>
  </si>
  <si>
    <t>2312303</t>
  </si>
  <si>
    <t>2347491</t>
  </si>
  <si>
    <t>2382426</t>
  </si>
  <si>
    <t>2422299</t>
  </si>
  <si>
    <t>2467554</t>
  </si>
  <si>
    <t>2510259</t>
  </si>
  <si>
    <t>2549864</t>
  </si>
  <si>
    <t>2590668</t>
  </si>
  <si>
    <t>2636414</t>
  </si>
  <si>
    <t>2687588</t>
  </si>
  <si>
    <t>2742049</t>
  </si>
  <si>
    <t>2795361</t>
  </si>
  <si>
    <t>2841241</t>
  </si>
  <si>
    <t>2891124</t>
  </si>
  <si>
    <t>2936077</t>
  </si>
  <si>
    <t>2996098</t>
  </si>
  <si>
    <t>3054699</t>
  </si>
  <si>
    <t>3117946</t>
  </si>
  <si>
    <t>3185737</t>
  </si>
  <si>
    <t>3245925</t>
  </si>
  <si>
    <t>3304942</t>
  </si>
  <si>
    <t>3364157</t>
  </si>
  <si>
    <t>3431574</t>
  </si>
  <si>
    <t>3498902</t>
  </si>
  <si>
    <t>3576157</t>
  </si>
  <si>
    <t>3647715</t>
  </si>
  <si>
    <t>3711413</t>
  </si>
  <si>
    <t>3773260</t>
  </si>
  <si>
    <t>3834677</t>
  </si>
  <si>
    <t>3899211</t>
  </si>
  <si>
    <t>3970121</t>
  </si>
  <si>
    <t>4038816</t>
  </si>
  <si>
    <t>4112531</t>
  </si>
  <si>
    <t>4178970</t>
  </si>
  <si>
    <t>4233923</t>
  </si>
  <si>
    <t>4290337</t>
  </si>
  <si>
    <t>4356206</t>
  </si>
  <si>
    <t>4426982</t>
  </si>
  <si>
    <t>4495015</t>
  </si>
  <si>
    <t>4562107</t>
  </si>
  <si>
    <t>4620592</t>
  </si>
  <si>
    <t>4668172</t>
  </si>
  <si>
    <t>4713540</t>
  </si>
  <si>
    <t>4771080</t>
  </si>
  <si>
    <t>4823890</t>
  </si>
  <si>
    <t>4883582</t>
  </si>
  <si>
    <t>4941755</t>
  </si>
  <si>
    <t>4997929</t>
  </si>
  <si>
    <t>5044864</t>
  </si>
  <si>
    <t>5094400</t>
  </si>
  <si>
    <t>5141208</t>
  </si>
  <si>
    <t>5197411</t>
  </si>
  <si>
    <t>5248958</t>
  </si>
  <si>
    <t>5313252</t>
  </si>
  <si>
    <t>5361165</t>
  </si>
  <si>
    <t>5403213</t>
  </si>
  <si>
    <t>5438325</t>
  </si>
  <si>
    <t>5483388</t>
  </si>
  <si>
    <t>5529824</t>
  </si>
  <si>
    <t>5573847</t>
  </si>
  <si>
    <t>5622470</t>
  </si>
  <si>
    <t>5667070</t>
  </si>
  <si>
    <t>5701645</t>
  </si>
  <si>
    <t>5739536</t>
  </si>
  <si>
    <t>5777710</t>
  </si>
  <si>
    <t>5821819</t>
  </si>
  <si>
    <t>5867785</t>
  </si>
  <si>
    <t>5913941</t>
  </si>
  <si>
    <t>5961094</t>
  </si>
  <si>
    <t>5996431</t>
  </si>
  <si>
    <t>6030587</t>
  </si>
  <si>
    <t>Doubling_Days7</t>
  </si>
  <si>
    <t>Doubling_Days1</t>
  </si>
  <si>
    <t>Doubling_Days3</t>
  </si>
  <si>
    <t>South Korea</t>
  </si>
  <si>
    <t>Taiwan</t>
  </si>
  <si>
    <t>log_dt7</t>
  </si>
  <si>
    <t>Australia</t>
  </si>
  <si>
    <t>New Zealand</t>
  </si>
  <si>
    <t>United Kingdom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</si>
</sst>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4" fontId="0" fillId="0" borderId="0" xfId="0" applyNumberForma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082"/>
  <sheetViews>
    <sheetView tabSelected="1" workbookViewId="0">
      <pane ySplit="1" topLeftCell="A7589" activePane="bottomLeft" state="frozen"/>
      <selection pane="bottomLeft" activeCell="D7571" sqref="D7571"/>
    </sheetView>
  </sheetViews>
  <sheetFormatPr defaultRowHeight="14.25" x14ac:dyDescent="0.45"/>
  <cols>
    <col min="1" max="1" width="11.33203125" bestFit="1" customWidth="1"/>
    <col min="2" max="2" width="10.19921875" bestFit="1" customWidth="1"/>
    <col min="3" max="3" width="14.3984375" bestFit="1" customWidth="1"/>
    <col min="4" max="6" width="13.53125" bestFit="1" customWidth="1"/>
  </cols>
  <sheetData>
    <row r="1" spans="1:7" x14ac:dyDescent="0.45">
      <c r="A1" s="1" t="s">
        <v>0</v>
      </c>
      <c r="B1" s="1" t="s">
        <v>1</v>
      </c>
      <c r="C1" s="1" t="s">
        <v>2</v>
      </c>
      <c r="D1" t="s">
        <v>5265</v>
      </c>
      <c r="E1" t="s">
        <v>5267</v>
      </c>
      <c r="F1" t="s">
        <v>5266</v>
      </c>
      <c r="G1" t="s">
        <v>5270</v>
      </c>
    </row>
    <row r="2" spans="1:7" x14ac:dyDescent="0.45">
      <c r="A2" t="s">
        <v>3</v>
      </c>
      <c r="B2" t="s">
        <v>33</v>
      </c>
      <c r="C2" t="s">
        <v>256</v>
      </c>
      <c r="G2" t="e">
        <f>LN(D2)</f>
        <v>#NUM!</v>
      </c>
    </row>
    <row r="3" spans="1:7" x14ac:dyDescent="0.45">
      <c r="A3" t="s">
        <v>3</v>
      </c>
      <c r="B3" t="s">
        <v>34</v>
      </c>
      <c r="C3" t="s">
        <v>256</v>
      </c>
      <c r="G3" t="e">
        <f t="shared" ref="G3:G66" si="0">LN(D3)</f>
        <v>#NUM!</v>
      </c>
    </row>
    <row r="4" spans="1:7" x14ac:dyDescent="0.45">
      <c r="A4" t="s">
        <v>3</v>
      </c>
      <c r="B4" t="s">
        <v>35</v>
      </c>
      <c r="C4" t="s">
        <v>256</v>
      </c>
      <c r="G4" t="e">
        <f t="shared" si="0"/>
        <v>#NUM!</v>
      </c>
    </row>
    <row r="5" spans="1:7" x14ac:dyDescent="0.45">
      <c r="A5" t="s">
        <v>3</v>
      </c>
      <c r="B5" t="s">
        <v>36</v>
      </c>
      <c r="C5" t="s">
        <v>256</v>
      </c>
      <c r="G5" t="e">
        <f t="shared" si="0"/>
        <v>#NUM!</v>
      </c>
    </row>
    <row r="6" spans="1:7" x14ac:dyDescent="0.45">
      <c r="A6" t="s">
        <v>3</v>
      </c>
      <c r="B6" t="s">
        <v>37</v>
      </c>
      <c r="C6" t="s">
        <v>256</v>
      </c>
      <c r="G6" t="e">
        <f t="shared" si="0"/>
        <v>#NUM!</v>
      </c>
    </row>
    <row r="7" spans="1:7" x14ac:dyDescent="0.45">
      <c r="A7" t="s">
        <v>3</v>
      </c>
      <c r="B7" t="s">
        <v>38</v>
      </c>
      <c r="C7" t="s">
        <v>256</v>
      </c>
      <c r="G7" t="e">
        <f t="shared" si="0"/>
        <v>#NUM!</v>
      </c>
    </row>
    <row r="8" spans="1:7" x14ac:dyDescent="0.45">
      <c r="A8" t="s">
        <v>3</v>
      </c>
      <c r="B8" t="s">
        <v>39</v>
      </c>
      <c r="C8" t="s">
        <v>256</v>
      </c>
      <c r="G8" t="e">
        <f t="shared" si="0"/>
        <v>#NUM!</v>
      </c>
    </row>
    <row r="9" spans="1:7" x14ac:dyDescent="0.45">
      <c r="A9" t="s">
        <v>3</v>
      </c>
      <c r="B9" t="s">
        <v>40</v>
      </c>
      <c r="C9" t="s">
        <v>256</v>
      </c>
      <c r="G9" t="e">
        <f t="shared" si="0"/>
        <v>#NUM!</v>
      </c>
    </row>
    <row r="10" spans="1:7" x14ac:dyDescent="0.45">
      <c r="A10" t="s">
        <v>3</v>
      </c>
      <c r="B10" t="s">
        <v>41</v>
      </c>
      <c r="C10" t="s">
        <v>256</v>
      </c>
      <c r="G10" t="e">
        <f t="shared" si="0"/>
        <v>#NUM!</v>
      </c>
    </row>
    <row r="11" spans="1:7" x14ac:dyDescent="0.45">
      <c r="A11" t="s">
        <v>3</v>
      </c>
      <c r="B11" t="s">
        <v>42</v>
      </c>
      <c r="C11" t="s">
        <v>256</v>
      </c>
      <c r="G11" t="e">
        <f t="shared" si="0"/>
        <v>#NUM!</v>
      </c>
    </row>
    <row r="12" spans="1:7" x14ac:dyDescent="0.45">
      <c r="A12" t="s">
        <v>3</v>
      </c>
      <c r="B12" t="s">
        <v>43</v>
      </c>
      <c r="C12" t="s">
        <v>256</v>
      </c>
      <c r="G12" t="e">
        <f t="shared" si="0"/>
        <v>#NUM!</v>
      </c>
    </row>
    <row r="13" spans="1:7" x14ac:dyDescent="0.45">
      <c r="A13" t="s">
        <v>3</v>
      </c>
      <c r="B13" t="s">
        <v>44</v>
      </c>
      <c r="C13" t="s">
        <v>256</v>
      </c>
      <c r="G13" t="e">
        <f t="shared" si="0"/>
        <v>#NUM!</v>
      </c>
    </row>
    <row r="14" spans="1:7" x14ac:dyDescent="0.45">
      <c r="A14" t="s">
        <v>3</v>
      </c>
      <c r="B14" t="s">
        <v>45</v>
      </c>
      <c r="C14" t="s">
        <v>256</v>
      </c>
      <c r="G14" t="e">
        <f t="shared" si="0"/>
        <v>#NUM!</v>
      </c>
    </row>
    <row r="15" spans="1:7" x14ac:dyDescent="0.45">
      <c r="A15" t="s">
        <v>3</v>
      </c>
      <c r="B15" t="s">
        <v>46</v>
      </c>
      <c r="C15" t="s">
        <v>256</v>
      </c>
      <c r="G15" t="e">
        <f t="shared" si="0"/>
        <v>#NUM!</v>
      </c>
    </row>
    <row r="16" spans="1:7" x14ac:dyDescent="0.45">
      <c r="A16" t="s">
        <v>3</v>
      </c>
      <c r="B16" t="s">
        <v>47</v>
      </c>
      <c r="C16" t="s">
        <v>256</v>
      </c>
      <c r="G16" t="e">
        <f t="shared" si="0"/>
        <v>#NUM!</v>
      </c>
    </row>
    <row r="17" spans="1:7" x14ac:dyDescent="0.45">
      <c r="A17" t="s">
        <v>3</v>
      </c>
      <c r="B17" t="s">
        <v>48</v>
      </c>
      <c r="C17" t="s">
        <v>256</v>
      </c>
      <c r="G17" t="e">
        <f t="shared" si="0"/>
        <v>#NUM!</v>
      </c>
    </row>
    <row r="18" spans="1:7" x14ac:dyDescent="0.45">
      <c r="A18" t="s">
        <v>3</v>
      </c>
      <c r="B18" t="s">
        <v>49</v>
      </c>
      <c r="C18" t="s">
        <v>256</v>
      </c>
      <c r="G18" t="e">
        <f t="shared" si="0"/>
        <v>#NUM!</v>
      </c>
    </row>
    <row r="19" spans="1:7" x14ac:dyDescent="0.45">
      <c r="A19" t="s">
        <v>3</v>
      </c>
      <c r="B19" t="s">
        <v>50</v>
      </c>
      <c r="C19" t="s">
        <v>256</v>
      </c>
      <c r="G19" t="e">
        <f t="shared" si="0"/>
        <v>#NUM!</v>
      </c>
    </row>
    <row r="20" spans="1:7" x14ac:dyDescent="0.45">
      <c r="A20" t="s">
        <v>3</v>
      </c>
      <c r="B20" t="s">
        <v>51</v>
      </c>
      <c r="C20" t="s">
        <v>256</v>
      </c>
      <c r="G20" t="e">
        <f t="shared" si="0"/>
        <v>#NUM!</v>
      </c>
    </row>
    <row r="21" spans="1:7" x14ac:dyDescent="0.45">
      <c r="A21" t="s">
        <v>3</v>
      </c>
      <c r="B21" t="s">
        <v>52</v>
      </c>
      <c r="C21" t="s">
        <v>256</v>
      </c>
      <c r="G21" t="e">
        <f t="shared" si="0"/>
        <v>#NUM!</v>
      </c>
    </row>
    <row r="22" spans="1:7" x14ac:dyDescent="0.45">
      <c r="A22" t="s">
        <v>3</v>
      </c>
      <c r="B22" t="s">
        <v>53</v>
      </c>
      <c r="C22" t="s">
        <v>256</v>
      </c>
      <c r="G22" t="e">
        <f t="shared" si="0"/>
        <v>#NUM!</v>
      </c>
    </row>
    <row r="23" spans="1:7" x14ac:dyDescent="0.45">
      <c r="A23" t="s">
        <v>3</v>
      </c>
      <c r="B23" t="s">
        <v>54</v>
      </c>
      <c r="C23" t="s">
        <v>256</v>
      </c>
      <c r="G23" t="e">
        <f t="shared" si="0"/>
        <v>#NUM!</v>
      </c>
    </row>
    <row r="24" spans="1:7" x14ac:dyDescent="0.45">
      <c r="A24" t="s">
        <v>3</v>
      </c>
      <c r="B24" t="s">
        <v>55</v>
      </c>
      <c r="C24" t="s">
        <v>256</v>
      </c>
      <c r="G24" t="e">
        <f t="shared" si="0"/>
        <v>#NUM!</v>
      </c>
    </row>
    <row r="25" spans="1:7" x14ac:dyDescent="0.45">
      <c r="A25" t="s">
        <v>3</v>
      </c>
      <c r="B25" t="s">
        <v>56</v>
      </c>
      <c r="C25" t="s">
        <v>256</v>
      </c>
      <c r="G25" t="e">
        <f t="shared" si="0"/>
        <v>#NUM!</v>
      </c>
    </row>
    <row r="26" spans="1:7" x14ac:dyDescent="0.45">
      <c r="A26" t="s">
        <v>3</v>
      </c>
      <c r="B26" t="s">
        <v>57</v>
      </c>
      <c r="C26" t="s">
        <v>256</v>
      </c>
      <c r="G26" t="e">
        <f t="shared" si="0"/>
        <v>#NUM!</v>
      </c>
    </row>
    <row r="27" spans="1:7" x14ac:dyDescent="0.45">
      <c r="A27" t="s">
        <v>3</v>
      </c>
      <c r="B27" t="s">
        <v>58</v>
      </c>
      <c r="C27" t="s">
        <v>256</v>
      </c>
      <c r="G27" t="e">
        <f t="shared" si="0"/>
        <v>#NUM!</v>
      </c>
    </row>
    <row r="28" spans="1:7" x14ac:dyDescent="0.45">
      <c r="A28" t="s">
        <v>3</v>
      </c>
      <c r="B28" t="s">
        <v>59</v>
      </c>
      <c r="C28" t="s">
        <v>256</v>
      </c>
      <c r="G28" t="e">
        <f t="shared" si="0"/>
        <v>#NUM!</v>
      </c>
    </row>
    <row r="29" spans="1:7" x14ac:dyDescent="0.45">
      <c r="A29" t="s">
        <v>3</v>
      </c>
      <c r="B29" t="s">
        <v>60</v>
      </c>
      <c r="C29" t="s">
        <v>256</v>
      </c>
      <c r="G29" t="e">
        <f t="shared" si="0"/>
        <v>#NUM!</v>
      </c>
    </row>
    <row r="30" spans="1:7" x14ac:dyDescent="0.45">
      <c r="A30" t="s">
        <v>3</v>
      </c>
      <c r="B30" t="s">
        <v>61</v>
      </c>
      <c r="C30" t="s">
        <v>256</v>
      </c>
      <c r="G30" t="e">
        <f t="shared" si="0"/>
        <v>#NUM!</v>
      </c>
    </row>
    <row r="31" spans="1:7" x14ac:dyDescent="0.45">
      <c r="A31" t="s">
        <v>3</v>
      </c>
      <c r="B31" t="s">
        <v>62</v>
      </c>
      <c r="C31" t="s">
        <v>256</v>
      </c>
      <c r="G31" t="e">
        <f t="shared" si="0"/>
        <v>#NUM!</v>
      </c>
    </row>
    <row r="32" spans="1:7" x14ac:dyDescent="0.45">
      <c r="A32" t="s">
        <v>3</v>
      </c>
      <c r="B32" t="s">
        <v>63</v>
      </c>
      <c r="C32" t="s">
        <v>256</v>
      </c>
      <c r="G32" t="e">
        <f t="shared" si="0"/>
        <v>#NUM!</v>
      </c>
    </row>
    <row r="33" spans="1:7" x14ac:dyDescent="0.45">
      <c r="A33" t="s">
        <v>3</v>
      </c>
      <c r="B33" t="s">
        <v>64</v>
      </c>
      <c r="C33" t="s">
        <v>256</v>
      </c>
      <c r="G33" t="e">
        <f t="shared" si="0"/>
        <v>#NUM!</v>
      </c>
    </row>
    <row r="34" spans="1:7" x14ac:dyDescent="0.45">
      <c r="A34" t="s">
        <v>3</v>
      </c>
      <c r="B34" t="s">
        <v>65</v>
      </c>
      <c r="C34" t="s">
        <v>256</v>
      </c>
      <c r="G34" t="e">
        <f t="shared" si="0"/>
        <v>#NUM!</v>
      </c>
    </row>
    <row r="35" spans="1:7" x14ac:dyDescent="0.45">
      <c r="A35" t="s">
        <v>3</v>
      </c>
      <c r="B35" t="s">
        <v>66</v>
      </c>
      <c r="C35" t="s">
        <v>256</v>
      </c>
      <c r="G35" t="e">
        <f t="shared" si="0"/>
        <v>#NUM!</v>
      </c>
    </row>
    <row r="36" spans="1:7" x14ac:dyDescent="0.45">
      <c r="A36" t="s">
        <v>3</v>
      </c>
      <c r="B36" t="s">
        <v>67</v>
      </c>
      <c r="C36" t="s">
        <v>256</v>
      </c>
      <c r="G36" t="e">
        <f t="shared" si="0"/>
        <v>#NUM!</v>
      </c>
    </row>
    <row r="37" spans="1:7" x14ac:dyDescent="0.45">
      <c r="A37" t="s">
        <v>3</v>
      </c>
      <c r="B37" t="s">
        <v>68</v>
      </c>
      <c r="C37" t="s">
        <v>256</v>
      </c>
      <c r="G37" t="e">
        <f t="shared" si="0"/>
        <v>#NUM!</v>
      </c>
    </row>
    <row r="38" spans="1:7" x14ac:dyDescent="0.45">
      <c r="A38" t="s">
        <v>3</v>
      </c>
      <c r="B38" t="s">
        <v>69</v>
      </c>
      <c r="C38" t="s">
        <v>256</v>
      </c>
      <c r="G38" t="e">
        <f t="shared" si="0"/>
        <v>#NUM!</v>
      </c>
    </row>
    <row r="39" spans="1:7" x14ac:dyDescent="0.45">
      <c r="A39" t="s">
        <v>3</v>
      </c>
      <c r="B39" t="s">
        <v>70</v>
      </c>
      <c r="C39" t="s">
        <v>256</v>
      </c>
      <c r="G39" t="e">
        <f t="shared" si="0"/>
        <v>#NUM!</v>
      </c>
    </row>
    <row r="40" spans="1:7" x14ac:dyDescent="0.45">
      <c r="A40" t="s">
        <v>3</v>
      </c>
      <c r="B40" t="s">
        <v>71</v>
      </c>
      <c r="C40" t="s">
        <v>256</v>
      </c>
      <c r="G40" t="e">
        <f t="shared" si="0"/>
        <v>#NUM!</v>
      </c>
    </row>
    <row r="41" spans="1:7" x14ac:dyDescent="0.45">
      <c r="A41" t="s">
        <v>3</v>
      </c>
      <c r="B41" t="s">
        <v>72</v>
      </c>
      <c r="C41" t="s">
        <v>256</v>
      </c>
      <c r="G41" t="e">
        <f t="shared" si="0"/>
        <v>#NUM!</v>
      </c>
    </row>
    <row r="42" spans="1:7" x14ac:dyDescent="0.45">
      <c r="A42" t="s">
        <v>3</v>
      </c>
      <c r="B42" t="s">
        <v>73</v>
      </c>
      <c r="C42" t="s">
        <v>256</v>
      </c>
      <c r="G42" t="e">
        <f t="shared" si="0"/>
        <v>#NUM!</v>
      </c>
    </row>
    <row r="43" spans="1:7" x14ac:dyDescent="0.45">
      <c r="A43" t="s">
        <v>3</v>
      </c>
      <c r="B43" t="s">
        <v>74</v>
      </c>
      <c r="C43" t="s">
        <v>257</v>
      </c>
      <c r="D43">
        <f>7*LN(2)/LN(C50/C43)</f>
        <v>1.712553794827582</v>
      </c>
      <c r="E43">
        <f>3*LN(2)/LN(C46/C43)</f>
        <v>3</v>
      </c>
      <c r="F43" t="e">
        <f>7*LN(2)/LN(C44/C43)</f>
        <v>#DIV/0!</v>
      </c>
      <c r="G43">
        <f t="shared" si="0"/>
        <v>0.53798570369886822</v>
      </c>
    </row>
    <row r="44" spans="1:7" x14ac:dyDescent="0.45">
      <c r="A44" t="s">
        <v>3</v>
      </c>
      <c r="B44" t="s">
        <v>75</v>
      </c>
      <c r="C44" t="s">
        <v>257</v>
      </c>
      <c r="D44">
        <f t="shared" ref="D44:D49" si="1">7*LN(2)/LN(C51/C44)</f>
        <v>1.6478623935664676</v>
      </c>
      <c r="G44">
        <f t="shared" si="0"/>
        <v>0.4994789289515667</v>
      </c>
    </row>
    <row r="45" spans="1:7" x14ac:dyDescent="0.45">
      <c r="A45" t="s">
        <v>3</v>
      </c>
      <c r="B45" t="s">
        <v>76</v>
      </c>
      <c r="C45" t="s">
        <v>257</v>
      </c>
      <c r="D45">
        <f t="shared" si="1"/>
        <v>1.6478623935664676</v>
      </c>
      <c r="G45">
        <f t="shared" si="0"/>
        <v>0.4994789289515667</v>
      </c>
    </row>
    <row r="46" spans="1:7" x14ac:dyDescent="0.45">
      <c r="A46" t="s">
        <v>3</v>
      </c>
      <c r="B46" t="s">
        <v>77</v>
      </c>
      <c r="C46" t="s">
        <v>258</v>
      </c>
      <c r="D46">
        <f t="shared" si="1"/>
        <v>1.7702712385858066</v>
      </c>
      <c r="E46">
        <f>1*LN(2)/LN(C46/$C$45)</f>
        <v>1</v>
      </c>
      <c r="F46">
        <f t="shared" ref="F46:F49" si="2">LN(2)/LN(C46/C45)</f>
        <v>1</v>
      </c>
      <c r="G46">
        <f t="shared" si="0"/>
        <v>0.57113277698423437</v>
      </c>
    </row>
    <row r="47" spans="1:7" x14ac:dyDescent="0.45">
      <c r="A47" t="s">
        <v>3</v>
      </c>
      <c r="B47" t="s">
        <v>78</v>
      </c>
      <c r="C47" t="s">
        <v>259</v>
      </c>
      <c r="D47">
        <f t="shared" si="1"/>
        <v>3.3533531048663701</v>
      </c>
      <c r="E47">
        <f>2*LN(2)/LN(C47/$C$45)</f>
        <v>0.66666666666666674</v>
      </c>
      <c r="F47">
        <f t="shared" si="2"/>
        <v>0.5</v>
      </c>
      <c r="G47">
        <f t="shared" si="0"/>
        <v>1.2099607720695122</v>
      </c>
    </row>
    <row r="48" spans="1:7" x14ac:dyDescent="0.45">
      <c r="A48" t="s">
        <v>3</v>
      </c>
      <c r="B48" t="s">
        <v>79</v>
      </c>
      <c r="C48" t="s">
        <v>260</v>
      </c>
      <c r="D48">
        <f t="shared" si="1"/>
        <v>3.6708975418519962</v>
      </c>
      <c r="E48">
        <f>3*LN(2)/LN(C48/$C$45)</f>
        <v>0.83682883695338939</v>
      </c>
      <c r="F48">
        <f t="shared" si="2"/>
        <v>1.7095112913514547</v>
      </c>
      <c r="G48">
        <f t="shared" si="0"/>
        <v>1.3004361939786468</v>
      </c>
    </row>
    <row r="49" spans="1:7" x14ac:dyDescent="0.45">
      <c r="A49" t="s">
        <v>3</v>
      </c>
      <c r="B49" t="s">
        <v>80</v>
      </c>
      <c r="C49" t="s">
        <v>260</v>
      </c>
      <c r="D49">
        <f t="shared" si="1"/>
        <v>3.1497587612319657</v>
      </c>
      <c r="E49">
        <f>3*LN(2)/LN(C49/C46)</f>
        <v>1.1605584217036247</v>
      </c>
      <c r="F49" t="e">
        <f t="shared" si="2"/>
        <v>#DIV/0!</v>
      </c>
      <c r="G49">
        <f t="shared" si="0"/>
        <v>1.1473258661689738</v>
      </c>
    </row>
    <row r="50" spans="1:7" x14ac:dyDescent="0.45">
      <c r="A50" t="s">
        <v>3</v>
      </c>
      <c r="B50" t="s">
        <v>81</v>
      </c>
      <c r="C50" t="s">
        <v>261</v>
      </c>
      <c r="D50">
        <f>7*LN(2)/LN(C50/C43)</f>
        <v>1.712553794827582</v>
      </c>
      <c r="E50">
        <f>3*LN(2)/LN(C50/C47)</f>
        <v>2.7587149520903811</v>
      </c>
      <c r="F50">
        <f>LN(2)/LN(C50/C49)</f>
        <v>1.9900484026476473</v>
      </c>
      <c r="G50">
        <f t="shared" si="0"/>
        <v>0.53798570369886822</v>
      </c>
    </row>
    <row r="51" spans="1:7" x14ac:dyDescent="0.45">
      <c r="A51" t="s">
        <v>3</v>
      </c>
      <c r="B51" t="s">
        <v>82</v>
      </c>
      <c r="C51" t="s">
        <v>262</v>
      </c>
      <c r="D51">
        <f t="shared" ref="D51:D114" si="3">7*LN(2)/LN(C51/C44)</f>
        <v>1.6478623935664676</v>
      </c>
      <c r="E51">
        <f t="shared" ref="E51:E114" si="4">3*LN(2)/LN(C51/C48)</f>
        <v>4.5251256739487129</v>
      </c>
      <c r="F51">
        <f t="shared" ref="F51:F114" si="5">LN(2)/LN(C51/C50)</f>
        <v>6.2319013047040608</v>
      </c>
      <c r="G51">
        <f t="shared" si="0"/>
        <v>0.4994789289515667</v>
      </c>
    </row>
    <row r="52" spans="1:7" x14ac:dyDescent="0.45">
      <c r="A52" t="s">
        <v>3</v>
      </c>
      <c r="B52" t="s">
        <v>83</v>
      </c>
      <c r="C52" t="s">
        <v>262</v>
      </c>
      <c r="D52">
        <f t="shared" si="3"/>
        <v>1.6478623935664676</v>
      </c>
      <c r="E52">
        <f t="shared" si="4"/>
        <v>4.5251256739487129</v>
      </c>
      <c r="F52" t="e">
        <f t="shared" si="5"/>
        <v>#DIV/0!</v>
      </c>
      <c r="G52">
        <f t="shared" si="0"/>
        <v>0.4994789289515667</v>
      </c>
    </row>
    <row r="53" spans="1:7" x14ac:dyDescent="0.45">
      <c r="A53" t="s">
        <v>3</v>
      </c>
      <c r="B53" t="s">
        <v>84</v>
      </c>
      <c r="C53" t="s">
        <v>263</v>
      </c>
      <c r="D53">
        <f t="shared" si="3"/>
        <v>1.7702712385858066</v>
      </c>
      <c r="E53">
        <f t="shared" si="4"/>
        <v>3.4612716675042954</v>
      </c>
      <c r="F53">
        <f t="shared" si="5"/>
        <v>1.415891519387477</v>
      </c>
      <c r="G53">
        <f t="shared" si="0"/>
        <v>0.57113277698423437</v>
      </c>
    </row>
    <row r="54" spans="1:7" x14ac:dyDescent="0.45">
      <c r="A54" t="s">
        <v>3</v>
      </c>
      <c r="B54" t="s">
        <v>85</v>
      </c>
      <c r="C54" t="s">
        <v>264</v>
      </c>
      <c r="D54">
        <f t="shared" si="3"/>
        <v>3.3533531048663701</v>
      </c>
      <c r="E54">
        <f t="shared" si="4"/>
        <v>3.5734053120043878</v>
      </c>
      <c r="F54">
        <f t="shared" si="5"/>
        <v>7.5037595225205687</v>
      </c>
      <c r="G54">
        <f t="shared" si="0"/>
        <v>1.2099607720695122</v>
      </c>
    </row>
    <row r="55" spans="1:7" x14ac:dyDescent="0.45">
      <c r="A55" t="s">
        <v>3</v>
      </c>
      <c r="B55" t="s">
        <v>86</v>
      </c>
      <c r="C55" t="s">
        <v>265</v>
      </c>
      <c r="D55">
        <f t="shared" si="3"/>
        <v>3.6708975418519962</v>
      </c>
      <c r="E55">
        <f t="shared" si="4"/>
        <v>2.4117198337858454</v>
      </c>
      <c r="F55">
        <f t="shared" si="5"/>
        <v>2.4728587977566745</v>
      </c>
      <c r="G55">
        <f t="shared" si="0"/>
        <v>1.3004361939786468</v>
      </c>
    </row>
    <row r="56" spans="1:7" x14ac:dyDescent="0.45">
      <c r="A56" t="s">
        <v>3</v>
      </c>
      <c r="B56" t="s">
        <v>87</v>
      </c>
      <c r="C56" t="s">
        <v>266</v>
      </c>
      <c r="D56">
        <f t="shared" si="3"/>
        <v>3.1497587612319657</v>
      </c>
      <c r="E56">
        <f t="shared" si="4"/>
        <v>3.516344978485467</v>
      </c>
      <c r="F56">
        <f t="shared" si="5"/>
        <v>3.1695537662667674</v>
      </c>
      <c r="G56">
        <f t="shared" si="0"/>
        <v>1.1473258661689738</v>
      </c>
    </row>
    <row r="57" spans="1:7" x14ac:dyDescent="0.45">
      <c r="A57" t="s">
        <v>3</v>
      </c>
      <c r="B57" t="s">
        <v>88</v>
      </c>
      <c r="C57" t="s">
        <v>267</v>
      </c>
      <c r="D57">
        <f t="shared" si="3"/>
        <v>3.5</v>
      </c>
      <c r="E57">
        <f t="shared" si="4"/>
        <v>3</v>
      </c>
      <c r="F57">
        <f t="shared" si="5"/>
        <v>3.570052581454954</v>
      </c>
      <c r="G57">
        <f t="shared" si="0"/>
        <v>1.2527629684953681</v>
      </c>
    </row>
    <row r="58" spans="1:7" x14ac:dyDescent="0.45">
      <c r="A58" t="s">
        <v>3</v>
      </c>
      <c r="B58" t="s">
        <v>89</v>
      </c>
      <c r="C58" t="s">
        <v>268</v>
      </c>
      <c r="D58">
        <f t="shared" si="3"/>
        <v>3.4049123165678457</v>
      </c>
      <c r="E58">
        <f t="shared" si="4"/>
        <v>3.6949104925468639</v>
      </c>
      <c r="F58">
        <f t="shared" si="5"/>
        <v>4.6228257947159177</v>
      </c>
      <c r="G58">
        <f t="shared" si="0"/>
        <v>1.2252191878948213</v>
      </c>
    </row>
    <row r="59" spans="1:7" x14ac:dyDescent="0.45">
      <c r="A59" t="s">
        <v>3</v>
      </c>
      <c r="B59" t="s">
        <v>90</v>
      </c>
      <c r="C59" t="s">
        <v>269</v>
      </c>
      <c r="D59">
        <f t="shared" si="3"/>
        <v>2.9762090411250486</v>
      </c>
      <c r="E59">
        <f t="shared" si="4"/>
        <v>3.7852123154730766</v>
      </c>
      <c r="F59">
        <f t="shared" si="5"/>
        <v>3.3768714037666827</v>
      </c>
      <c r="G59">
        <f t="shared" si="0"/>
        <v>1.0906503568174941</v>
      </c>
    </row>
    <row r="60" spans="1:7" x14ac:dyDescent="0.45">
      <c r="A60" t="s">
        <v>3</v>
      </c>
      <c r="B60" t="s">
        <v>91</v>
      </c>
      <c r="C60" t="s">
        <v>270</v>
      </c>
      <c r="D60">
        <f t="shared" si="3"/>
        <v>3.4216381735648089</v>
      </c>
      <c r="E60">
        <f t="shared" si="4"/>
        <v>3.2875373580518485</v>
      </c>
      <c r="F60">
        <f t="shared" si="5"/>
        <v>2.4994553823387582</v>
      </c>
      <c r="G60">
        <f t="shared" si="0"/>
        <v>1.2301194345099007</v>
      </c>
    </row>
    <row r="61" spans="1:7" x14ac:dyDescent="0.45">
      <c r="A61" t="s">
        <v>3</v>
      </c>
      <c r="B61" t="s">
        <v>92</v>
      </c>
      <c r="C61" t="s">
        <v>271</v>
      </c>
      <c r="D61">
        <f t="shared" si="3"/>
        <v>3.1583916630924502</v>
      </c>
      <c r="E61">
        <f t="shared" si="4"/>
        <v>3</v>
      </c>
      <c r="F61">
        <f t="shared" si="5"/>
        <v>3.2918478409204655</v>
      </c>
      <c r="G61">
        <f t="shared" si="0"/>
        <v>1.1500629306551533</v>
      </c>
    </row>
    <row r="62" spans="1:7" x14ac:dyDescent="0.45">
      <c r="A62" t="s">
        <v>3</v>
      </c>
      <c r="B62" t="s">
        <v>93</v>
      </c>
      <c r="C62" t="s">
        <v>272</v>
      </c>
      <c r="D62">
        <f t="shared" si="3"/>
        <v>2.7307169708303167</v>
      </c>
      <c r="E62">
        <f t="shared" si="4"/>
        <v>2.0613320587306059</v>
      </c>
      <c r="F62">
        <f t="shared" si="5"/>
        <v>1.3306690016369156</v>
      </c>
      <c r="G62">
        <f t="shared" si="0"/>
        <v>1.004564201394291</v>
      </c>
    </row>
    <row r="63" spans="1:7" x14ac:dyDescent="0.45">
      <c r="A63" t="s">
        <v>3</v>
      </c>
      <c r="B63" t="s">
        <v>94</v>
      </c>
      <c r="C63" t="s">
        <v>273</v>
      </c>
      <c r="D63">
        <f t="shared" si="3"/>
        <v>2.8850932225899952</v>
      </c>
      <c r="E63">
        <f t="shared" si="4"/>
        <v>2.4318678248388319</v>
      </c>
      <c r="F63">
        <f t="shared" si="5"/>
        <v>5.6073537582115529</v>
      </c>
      <c r="G63">
        <f t="shared" si="0"/>
        <v>1.0595572122941646</v>
      </c>
    </row>
    <row r="64" spans="1:7" x14ac:dyDescent="0.45">
      <c r="A64" t="s">
        <v>3</v>
      </c>
      <c r="B64" t="s">
        <v>95</v>
      </c>
      <c r="C64" t="s">
        <v>274</v>
      </c>
      <c r="D64">
        <f t="shared" si="3"/>
        <v>2.7902598558821494</v>
      </c>
      <c r="E64">
        <f t="shared" si="4"/>
        <v>2.3212465879655082</v>
      </c>
      <c r="F64">
        <f t="shared" si="5"/>
        <v>2.7580874894503928</v>
      </c>
      <c r="G64">
        <f t="shared" si="0"/>
        <v>1.0261347298051853</v>
      </c>
    </row>
    <row r="65" spans="1:7" x14ac:dyDescent="0.45">
      <c r="A65" t="s">
        <v>3</v>
      </c>
      <c r="B65" t="s">
        <v>96</v>
      </c>
      <c r="C65" t="s">
        <v>274</v>
      </c>
      <c r="D65">
        <f t="shared" si="3"/>
        <v>3.0535563137604926</v>
      </c>
      <c r="E65">
        <f t="shared" si="4"/>
        <v>5.5462366388987787</v>
      </c>
      <c r="F65" t="e">
        <f t="shared" si="5"/>
        <v>#DIV/0!</v>
      </c>
      <c r="G65">
        <f t="shared" si="0"/>
        <v>1.1163069158756551</v>
      </c>
    </row>
    <row r="66" spans="1:7" x14ac:dyDescent="0.45">
      <c r="A66" t="s">
        <v>3</v>
      </c>
      <c r="B66" t="s">
        <v>97</v>
      </c>
      <c r="C66" t="s">
        <v>275</v>
      </c>
      <c r="D66">
        <f t="shared" si="3"/>
        <v>2.951555638607203</v>
      </c>
      <c r="E66">
        <f t="shared" si="4"/>
        <v>4.0654599921872601</v>
      </c>
      <c r="F66">
        <f t="shared" si="5"/>
        <v>2.664153142566263</v>
      </c>
      <c r="G66">
        <f t="shared" si="0"/>
        <v>1.0823323664805109</v>
      </c>
    </row>
    <row r="67" spans="1:7" x14ac:dyDescent="0.45">
      <c r="A67" t="s">
        <v>3</v>
      </c>
      <c r="B67" t="s">
        <v>98</v>
      </c>
      <c r="C67" t="s">
        <v>276</v>
      </c>
      <c r="D67">
        <f t="shared" si="3"/>
        <v>3.178749498211197</v>
      </c>
      <c r="E67">
        <f t="shared" si="4"/>
        <v>4.9510337180024271</v>
      </c>
      <c r="F67">
        <f t="shared" si="5"/>
        <v>4.3368845067350117</v>
      </c>
      <c r="G67">
        <f t="shared" ref="G67:G130" si="6">LN(D67)</f>
        <v>1.156487879896908</v>
      </c>
    </row>
    <row r="68" spans="1:7" x14ac:dyDescent="0.45">
      <c r="A68" t="s">
        <v>3</v>
      </c>
      <c r="B68" t="s">
        <v>99</v>
      </c>
      <c r="C68" t="s">
        <v>277</v>
      </c>
      <c r="D68">
        <f t="shared" si="3"/>
        <v>3.2915280996897307</v>
      </c>
      <c r="E68">
        <f t="shared" si="4"/>
        <v>3.5959891968166384</v>
      </c>
      <c r="F68">
        <f t="shared" si="5"/>
        <v>4.3796503816301771</v>
      </c>
      <c r="G68">
        <f t="shared" si="6"/>
        <v>1.1913519249362112</v>
      </c>
    </row>
    <row r="69" spans="1:7" x14ac:dyDescent="0.45">
      <c r="A69" t="s">
        <v>3</v>
      </c>
      <c r="B69" t="s">
        <v>100</v>
      </c>
      <c r="C69" t="s">
        <v>278</v>
      </c>
      <c r="D69">
        <f t="shared" si="3"/>
        <v>4.7112216957806465</v>
      </c>
      <c r="E69">
        <f t="shared" si="4"/>
        <v>5.2672879900467402</v>
      </c>
      <c r="F69">
        <f t="shared" si="5"/>
        <v>9.037990532018723</v>
      </c>
      <c r="G69">
        <f t="shared" si="6"/>
        <v>1.5499472577871887</v>
      </c>
    </row>
    <row r="70" spans="1:7" x14ac:dyDescent="0.45">
      <c r="A70" t="s">
        <v>3</v>
      </c>
      <c r="B70" t="s">
        <v>101</v>
      </c>
      <c r="C70" t="s">
        <v>279</v>
      </c>
      <c r="D70">
        <f t="shared" si="3"/>
        <v>4.8414078495258428</v>
      </c>
      <c r="E70">
        <f t="shared" si="4"/>
        <v>6.2846141401576361</v>
      </c>
      <c r="F70">
        <f t="shared" si="5"/>
        <v>7.2262958697676734</v>
      </c>
      <c r="G70">
        <f t="shared" si="6"/>
        <v>1.5772055564329437</v>
      </c>
    </row>
    <row r="71" spans="1:7" x14ac:dyDescent="0.45">
      <c r="A71" t="s">
        <v>3</v>
      </c>
      <c r="B71" t="s">
        <v>102</v>
      </c>
      <c r="C71" t="s">
        <v>280</v>
      </c>
      <c r="D71">
        <f t="shared" si="3"/>
        <v>4.8427175433994494</v>
      </c>
      <c r="E71">
        <f t="shared" si="4"/>
        <v>4.9083239613888132</v>
      </c>
      <c r="F71">
        <f t="shared" si="5"/>
        <v>2.7610652634768567</v>
      </c>
      <c r="G71">
        <f t="shared" si="6"/>
        <v>1.5774760390688971</v>
      </c>
    </row>
    <row r="72" spans="1:7" x14ac:dyDescent="0.45">
      <c r="A72" t="s">
        <v>3</v>
      </c>
      <c r="B72" t="s">
        <v>103</v>
      </c>
      <c r="C72" t="s">
        <v>280</v>
      </c>
      <c r="D72">
        <f t="shared" si="3"/>
        <v>4.8427175433994494</v>
      </c>
      <c r="E72">
        <f t="shared" si="4"/>
        <v>5.9932571507424894</v>
      </c>
      <c r="F72" t="e">
        <f t="shared" si="5"/>
        <v>#DIV/0!</v>
      </c>
      <c r="G72">
        <f t="shared" si="6"/>
        <v>1.5774760390688971</v>
      </c>
    </row>
    <row r="73" spans="1:7" x14ac:dyDescent="0.45">
      <c r="A73" t="s">
        <v>3</v>
      </c>
      <c r="B73" t="s">
        <v>104</v>
      </c>
      <c r="C73" t="s">
        <v>281</v>
      </c>
      <c r="D73">
        <f t="shared" si="3"/>
        <v>5.9605483640260006</v>
      </c>
      <c r="E73">
        <f t="shared" si="4"/>
        <v>6.4315292937392776</v>
      </c>
      <c r="F73">
        <f t="shared" si="5"/>
        <v>9.5902108482864179</v>
      </c>
      <c r="G73">
        <f t="shared" si="6"/>
        <v>1.7851624842317513</v>
      </c>
    </row>
    <row r="74" spans="1:7" x14ac:dyDescent="0.45">
      <c r="A74" t="s">
        <v>3</v>
      </c>
      <c r="B74" t="s">
        <v>105</v>
      </c>
      <c r="C74" t="s">
        <v>282</v>
      </c>
      <c r="D74">
        <f t="shared" si="3"/>
        <v>6.3474915434130983</v>
      </c>
      <c r="E74">
        <f t="shared" si="4"/>
        <v>11.395469523819294</v>
      </c>
      <c r="F74">
        <f t="shared" si="5"/>
        <v>6.2897225951960056</v>
      </c>
      <c r="G74">
        <f t="shared" si="6"/>
        <v>1.8480597023253242</v>
      </c>
    </row>
    <row r="75" spans="1:7" x14ac:dyDescent="0.45">
      <c r="A75" t="s">
        <v>3</v>
      </c>
      <c r="B75" t="s">
        <v>106</v>
      </c>
      <c r="C75" t="s">
        <v>283</v>
      </c>
      <c r="D75">
        <f t="shared" si="3"/>
        <v>6.5275414311923532</v>
      </c>
      <c r="E75">
        <f t="shared" si="4"/>
        <v>6.5051558981121911</v>
      </c>
      <c r="F75">
        <f t="shared" si="5"/>
        <v>5.0527983450763001</v>
      </c>
      <c r="G75">
        <f t="shared" si="6"/>
        <v>1.8760303687471589</v>
      </c>
    </row>
    <row r="76" spans="1:7" x14ac:dyDescent="0.45">
      <c r="A76" t="s">
        <v>3</v>
      </c>
      <c r="B76" t="s">
        <v>107</v>
      </c>
      <c r="C76" t="s">
        <v>283</v>
      </c>
      <c r="D76">
        <f t="shared" si="3"/>
        <v>7.2785108438599648</v>
      </c>
      <c r="E76">
        <f t="shared" si="4"/>
        <v>8.405723935802337</v>
      </c>
      <c r="F76" t="e">
        <f t="shared" si="5"/>
        <v>#DIV/0!</v>
      </c>
      <c r="G76">
        <f t="shared" si="6"/>
        <v>1.9849262868696469</v>
      </c>
    </row>
    <row r="77" spans="1:7" x14ac:dyDescent="0.45">
      <c r="A77" t="s">
        <v>3</v>
      </c>
      <c r="B77" t="s">
        <v>108</v>
      </c>
      <c r="C77" t="s">
        <v>284</v>
      </c>
      <c r="D77">
        <f t="shared" si="3"/>
        <v>7.5897979717561652</v>
      </c>
      <c r="E77">
        <f t="shared" si="4"/>
        <v>10.106144198319445</v>
      </c>
      <c r="F77">
        <f t="shared" si="5"/>
        <v>10.107239392652115</v>
      </c>
      <c r="G77">
        <f t="shared" si="6"/>
        <v>2.0268049733663469</v>
      </c>
    </row>
    <row r="78" spans="1:7" x14ac:dyDescent="0.45">
      <c r="A78" t="s">
        <v>3</v>
      </c>
      <c r="B78" t="s">
        <v>109</v>
      </c>
      <c r="C78" t="s">
        <v>285</v>
      </c>
      <c r="D78">
        <f t="shared" si="3"/>
        <v>11.160254625769044</v>
      </c>
      <c r="E78">
        <f t="shared" si="4"/>
        <v>18.066501324429243</v>
      </c>
      <c r="F78">
        <f t="shared" si="5"/>
        <v>14.899977377480539</v>
      </c>
      <c r="G78">
        <f t="shared" si="6"/>
        <v>2.4123587726220115</v>
      </c>
    </row>
    <row r="79" spans="1:7" x14ac:dyDescent="0.45">
      <c r="A79" t="s">
        <v>3</v>
      </c>
      <c r="B79" t="s">
        <v>110</v>
      </c>
      <c r="C79" t="s">
        <v>286</v>
      </c>
      <c r="D79">
        <f t="shared" si="3"/>
        <v>9.9667720715715387</v>
      </c>
      <c r="E79">
        <f t="shared" si="4"/>
        <v>12.439819419441859</v>
      </c>
      <c r="F79">
        <f t="shared" si="5"/>
        <v>13.314182781969546</v>
      </c>
      <c r="G79">
        <f t="shared" si="6"/>
        <v>2.2992567674155722</v>
      </c>
    </row>
    <row r="80" spans="1:7" x14ac:dyDescent="0.45">
      <c r="A80" t="s">
        <v>3</v>
      </c>
      <c r="B80" t="s">
        <v>111</v>
      </c>
      <c r="C80" t="s">
        <v>287</v>
      </c>
      <c r="D80">
        <f t="shared" si="3"/>
        <v>10.544773378397899</v>
      </c>
      <c r="E80">
        <f t="shared" si="4"/>
        <v>14.423261353409732</v>
      </c>
      <c r="F80">
        <f t="shared" si="5"/>
        <v>15.203282870964731</v>
      </c>
      <c r="G80">
        <f t="shared" si="6"/>
        <v>2.3556303227939632</v>
      </c>
    </row>
    <row r="81" spans="1:7" x14ac:dyDescent="0.45">
      <c r="A81" t="s">
        <v>3</v>
      </c>
      <c r="B81" t="s">
        <v>112</v>
      </c>
      <c r="C81" t="s">
        <v>288</v>
      </c>
      <c r="D81">
        <f t="shared" si="3"/>
        <v>10.891292527951165</v>
      </c>
      <c r="E81">
        <f t="shared" si="4"/>
        <v>10.762256408734851</v>
      </c>
      <c r="F81">
        <f t="shared" si="5"/>
        <v>7.2532721904412671</v>
      </c>
      <c r="G81">
        <f t="shared" si="6"/>
        <v>2.3879636193372042</v>
      </c>
    </row>
    <row r="82" spans="1:7" x14ac:dyDescent="0.45">
      <c r="A82" t="s">
        <v>3</v>
      </c>
      <c r="B82" t="s">
        <v>113</v>
      </c>
      <c r="C82" t="s">
        <v>288</v>
      </c>
      <c r="D82">
        <f t="shared" si="3"/>
        <v>15.737228432728639</v>
      </c>
      <c r="E82">
        <f t="shared" si="4"/>
        <v>14.73158486016818</v>
      </c>
      <c r="F82" t="e">
        <f t="shared" si="5"/>
        <v>#DIV/0!</v>
      </c>
      <c r="G82">
        <f t="shared" si="6"/>
        <v>2.7560291431598554</v>
      </c>
    </row>
    <row r="83" spans="1:7" x14ac:dyDescent="0.45">
      <c r="A83" t="s">
        <v>3</v>
      </c>
      <c r="B83" t="s">
        <v>114</v>
      </c>
      <c r="C83" t="s">
        <v>289</v>
      </c>
      <c r="D83">
        <f t="shared" si="3"/>
        <v>12.457489691044936</v>
      </c>
      <c r="E83">
        <f t="shared" si="4"/>
        <v>11.765876192999924</v>
      </c>
      <c r="F83">
        <f t="shared" si="5"/>
        <v>8.5392847421783671</v>
      </c>
      <c r="G83">
        <f t="shared" si="6"/>
        <v>2.5223220236430732</v>
      </c>
    </row>
    <row r="84" spans="1:7" x14ac:dyDescent="0.45">
      <c r="A84" t="s">
        <v>3</v>
      </c>
      <c r="B84" t="s">
        <v>115</v>
      </c>
      <c r="C84" t="s">
        <v>290</v>
      </c>
      <c r="D84">
        <f t="shared" si="3"/>
        <v>13.813417518040925</v>
      </c>
      <c r="E84">
        <f t="shared" si="4"/>
        <v>18.646567626157097</v>
      </c>
      <c r="F84">
        <f t="shared" si="5"/>
        <v>22.840597374867329</v>
      </c>
      <c r="G84">
        <f t="shared" si="6"/>
        <v>2.6256404037173167</v>
      </c>
    </row>
    <row r="85" spans="1:7" x14ac:dyDescent="0.45">
      <c r="A85" t="s">
        <v>3</v>
      </c>
      <c r="B85" t="s">
        <v>116</v>
      </c>
      <c r="C85" t="s">
        <v>291</v>
      </c>
      <c r="D85">
        <f t="shared" si="3"/>
        <v>14.461806200166793</v>
      </c>
      <c r="E85">
        <f t="shared" si="4"/>
        <v>14.614068878870665</v>
      </c>
      <c r="F85">
        <f t="shared" si="5"/>
        <v>22.525505955544585</v>
      </c>
      <c r="G85">
        <f t="shared" si="6"/>
        <v>2.671511119038354</v>
      </c>
    </row>
    <row r="86" spans="1:7" x14ac:dyDescent="0.45">
      <c r="A86" t="s">
        <v>3</v>
      </c>
      <c r="B86" t="s">
        <v>117</v>
      </c>
      <c r="C86" t="s">
        <v>292</v>
      </c>
      <c r="D86">
        <f t="shared" si="3"/>
        <v>13.713516757693528</v>
      </c>
      <c r="E86">
        <f t="shared" si="4"/>
        <v>15.81482872371083</v>
      </c>
      <c r="F86">
        <f t="shared" si="5"/>
        <v>9.8503173231780021</v>
      </c>
      <c r="G86">
        <f t="shared" si="6"/>
        <v>2.6183819710890419</v>
      </c>
    </row>
    <row r="87" spans="1:7" x14ac:dyDescent="0.45">
      <c r="A87" t="s">
        <v>3</v>
      </c>
      <c r="B87" t="s">
        <v>118</v>
      </c>
      <c r="C87" t="s">
        <v>293</v>
      </c>
      <c r="D87">
        <f t="shared" si="3"/>
        <v>13.504499230993376</v>
      </c>
      <c r="E87">
        <f t="shared" si="4"/>
        <v>13.661859270489799</v>
      </c>
      <c r="F87">
        <f t="shared" si="5"/>
        <v>13.572987673749052</v>
      </c>
      <c r="G87">
        <f t="shared" si="6"/>
        <v>2.6030229062900303</v>
      </c>
    </row>
    <row r="88" spans="1:7" x14ac:dyDescent="0.45">
      <c r="A88" t="s">
        <v>3</v>
      </c>
      <c r="B88" t="s">
        <v>119</v>
      </c>
      <c r="C88" t="s">
        <v>294</v>
      </c>
      <c r="D88">
        <f t="shared" si="3"/>
        <v>16.112450089582918</v>
      </c>
      <c r="E88">
        <f t="shared" si="4"/>
        <v>13.091003498160683</v>
      </c>
      <c r="F88">
        <f t="shared" si="5"/>
        <v>18.528916909523812</v>
      </c>
      <c r="G88">
        <f t="shared" si="6"/>
        <v>2.7795922706395877</v>
      </c>
    </row>
    <row r="89" spans="1:7" x14ac:dyDescent="0.45">
      <c r="A89" t="s">
        <v>3</v>
      </c>
      <c r="B89" t="s">
        <v>120</v>
      </c>
      <c r="C89" t="s">
        <v>295</v>
      </c>
      <c r="D89">
        <f t="shared" si="3"/>
        <v>14.529760786671918</v>
      </c>
      <c r="E89">
        <f t="shared" si="4"/>
        <v>17.145934275014067</v>
      </c>
      <c r="F89">
        <f t="shared" si="5"/>
        <v>21.131306157928041</v>
      </c>
      <c r="G89">
        <f t="shared" si="6"/>
        <v>2.6761990140379908</v>
      </c>
    </row>
    <row r="90" spans="1:7" x14ac:dyDescent="0.45">
      <c r="A90" t="s">
        <v>3</v>
      </c>
      <c r="B90" t="s">
        <v>121</v>
      </c>
      <c r="C90" t="s">
        <v>296</v>
      </c>
      <c r="D90">
        <f t="shared" si="3"/>
        <v>17.223376683019392</v>
      </c>
      <c r="E90">
        <f t="shared" si="4"/>
        <v>20.971213397631665</v>
      </c>
      <c r="F90">
        <f t="shared" si="5"/>
        <v>23.946135250872778</v>
      </c>
      <c r="G90">
        <f t="shared" si="6"/>
        <v>2.8462675705439797</v>
      </c>
    </row>
    <row r="91" spans="1:7" x14ac:dyDescent="0.45">
      <c r="A91" t="s">
        <v>3</v>
      </c>
      <c r="B91" t="s">
        <v>122</v>
      </c>
      <c r="C91" t="s">
        <v>297</v>
      </c>
      <c r="D91">
        <f t="shared" si="3"/>
        <v>16.925931143969741</v>
      </c>
      <c r="E91">
        <f t="shared" si="4"/>
        <v>21.427426783835614</v>
      </c>
      <c r="F91">
        <f t="shared" si="5"/>
        <v>19.637131278358183</v>
      </c>
      <c r="G91">
        <f t="shared" si="6"/>
        <v>2.8288468331768808</v>
      </c>
    </row>
    <row r="92" spans="1:7" x14ac:dyDescent="0.45">
      <c r="A92" t="s">
        <v>3</v>
      </c>
      <c r="B92" t="s">
        <v>123</v>
      </c>
      <c r="C92" t="s">
        <v>298</v>
      </c>
      <c r="D92">
        <f t="shared" si="3"/>
        <v>16.963135396676297</v>
      </c>
      <c r="E92">
        <f t="shared" si="4"/>
        <v>22.031058681920182</v>
      </c>
      <c r="F92">
        <f t="shared" si="5"/>
        <v>22.99534202587375</v>
      </c>
      <c r="G92">
        <f t="shared" si="6"/>
        <v>2.8310424833644339</v>
      </c>
    </row>
    <row r="93" spans="1:7" x14ac:dyDescent="0.45">
      <c r="A93" t="s">
        <v>3</v>
      </c>
      <c r="B93" t="s">
        <v>124</v>
      </c>
      <c r="C93" t="s">
        <v>299</v>
      </c>
      <c r="D93">
        <f t="shared" si="3"/>
        <v>19.233551015640483</v>
      </c>
      <c r="E93">
        <f t="shared" si="4"/>
        <v>20.377891902142448</v>
      </c>
      <c r="F93">
        <f t="shared" si="5"/>
        <v>18.936752307537525</v>
      </c>
      <c r="G93">
        <f t="shared" si="6"/>
        <v>2.9566562027528054</v>
      </c>
    </row>
    <row r="94" spans="1:7" x14ac:dyDescent="0.45">
      <c r="A94" t="s">
        <v>3</v>
      </c>
      <c r="B94" t="s">
        <v>125</v>
      </c>
      <c r="C94" t="s">
        <v>300</v>
      </c>
      <c r="D94">
        <f t="shared" si="3"/>
        <v>16.747193197687466</v>
      </c>
      <c r="E94">
        <f t="shared" si="4"/>
        <v>13.392658954320067</v>
      </c>
      <c r="F94">
        <f t="shared" si="5"/>
        <v>7.8303089704542828</v>
      </c>
      <c r="G94">
        <f t="shared" si="6"/>
        <v>2.8182306739422907</v>
      </c>
    </row>
    <row r="95" spans="1:7" x14ac:dyDescent="0.45">
      <c r="A95" t="s">
        <v>3</v>
      </c>
      <c r="B95" t="s">
        <v>126</v>
      </c>
      <c r="C95" t="s">
        <v>301</v>
      </c>
      <c r="D95">
        <f t="shared" si="3"/>
        <v>16.110467444589936</v>
      </c>
      <c r="E95">
        <f t="shared" si="4"/>
        <v>11.951925959289801</v>
      </c>
      <c r="F95">
        <f t="shared" si="5"/>
        <v>14.18654545240317</v>
      </c>
      <c r="G95">
        <f t="shared" si="6"/>
        <v>2.7794692125711564</v>
      </c>
    </row>
    <row r="96" spans="1:7" x14ac:dyDescent="0.45">
      <c r="A96" t="s">
        <v>3</v>
      </c>
      <c r="B96" t="s">
        <v>127</v>
      </c>
      <c r="C96" t="s">
        <v>302</v>
      </c>
      <c r="D96">
        <f t="shared" si="3"/>
        <v>15.392606766149266</v>
      </c>
      <c r="E96">
        <f t="shared" si="4"/>
        <v>11.287317981867398</v>
      </c>
      <c r="F96">
        <f t="shared" si="5"/>
        <v>14.795786048442993</v>
      </c>
      <c r="G96">
        <f t="shared" si="6"/>
        <v>2.7338873140240492</v>
      </c>
    </row>
    <row r="97" spans="1:7" x14ac:dyDescent="0.45">
      <c r="A97" t="s">
        <v>3</v>
      </c>
      <c r="B97" t="s">
        <v>128</v>
      </c>
      <c r="C97" t="s">
        <v>303</v>
      </c>
      <c r="D97">
        <f t="shared" si="3"/>
        <v>15.380259524186998</v>
      </c>
      <c r="E97">
        <f t="shared" si="4"/>
        <v>16.6480198600477</v>
      </c>
      <c r="F97">
        <f t="shared" si="5"/>
        <v>23.73860434883159</v>
      </c>
      <c r="G97">
        <f t="shared" si="6"/>
        <v>2.7330848380695265</v>
      </c>
    </row>
    <row r="98" spans="1:7" x14ac:dyDescent="0.45">
      <c r="A98" t="s">
        <v>3</v>
      </c>
      <c r="B98" t="s">
        <v>129</v>
      </c>
      <c r="C98" t="s">
        <v>304</v>
      </c>
      <c r="D98">
        <f t="shared" si="3"/>
        <v>15.738300605690934</v>
      </c>
      <c r="E98">
        <f t="shared" si="4"/>
        <v>19.962444971678135</v>
      </c>
      <c r="F98">
        <f t="shared" si="5"/>
        <v>24.64881258786037</v>
      </c>
      <c r="G98">
        <f t="shared" si="6"/>
        <v>2.7560972705588518</v>
      </c>
    </row>
    <row r="99" spans="1:7" x14ac:dyDescent="0.45">
      <c r="A99" t="s">
        <v>3</v>
      </c>
      <c r="B99" t="s">
        <v>130</v>
      </c>
      <c r="C99" t="s">
        <v>305</v>
      </c>
      <c r="D99">
        <f t="shared" si="3"/>
        <v>15.719754108415279</v>
      </c>
      <c r="E99">
        <f t="shared" si="4"/>
        <v>23.676633274938496</v>
      </c>
      <c r="F99">
        <f t="shared" si="5"/>
        <v>22.72116764273753</v>
      </c>
      <c r="G99">
        <f t="shared" si="6"/>
        <v>2.7549181449204081</v>
      </c>
    </row>
    <row r="100" spans="1:7" x14ac:dyDescent="0.45">
      <c r="A100" t="s">
        <v>3</v>
      </c>
      <c r="B100" t="s">
        <v>131</v>
      </c>
      <c r="C100" t="s">
        <v>306</v>
      </c>
      <c r="D100">
        <f t="shared" si="3"/>
        <v>15.670683303947627</v>
      </c>
      <c r="E100">
        <f t="shared" si="4"/>
        <v>21.616403426702881</v>
      </c>
      <c r="F100">
        <f t="shared" si="5"/>
        <v>18.449583361035309</v>
      </c>
      <c r="G100">
        <f t="shared" si="6"/>
        <v>2.7517916612849702</v>
      </c>
    </row>
    <row r="101" spans="1:7" x14ac:dyDescent="0.45">
      <c r="A101" t="s">
        <v>3</v>
      </c>
      <c r="B101" t="s">
        <v>132</v>
      </c>
      <c r="C101" t="s">
        <v>307</v>
      </c>
      <c r="D101">
        <f t="shared" si="3"/>
        <v>19.107665310849789</v>
      </c>
      <c r="E101">
        <f t="shared" si="4"/>
        <v>20.608131338589697</v>
      </c>
      <c r="F101">
        <f t="shared" si="5"/>
        <v>21.114856937123246</v>
      </c>
      <c r="G101">
        <f t="shared" si="6"/>
        <v>2.9500895797185573</v>
      </c>
    </row>
    <row r="102" spans="1:7" x14ac:dyDescent="0.45">
      <c r="A102" t="s">
        <v>3</v>
      </c>
      <c r="B102" t="s">
        <v>133</v>
      </c>
      <c r="C102" t="s">
        <v>308</v>
      </c>
      <c r="D102">
        <f t="shared" si="3"/>
        <v>21.254085921305563</v>
      </c>
      <c r="E102">
        <f t="shared" si="4"/>
        <v>22.21326734440381</v>
      </c>
      <c r="F102">
        <f t="shared" si="5"/>
        <v>29.857306820064512</v>
      </c>
      <c r="G102">
        <f t="shared" si="6"/>
        <v>3.0565491555369291</v>
      </c>
    </row>
    <row r="103" spans="1:7" x14ac:dyDescent="0.45">
      <c r="A103" t="s">
        <v>3</v>
      </c>
      <c r="B103" t="s">
        <v>134</v>
      </c>
      <c r="C103" t="s">
        <v>309</v>
      </c>
      <c r="D103">
        <f t="shared" si="3"/>
        <v>22.695548285387972</v>
      </c>
      <c r="E103">
        <f t="shared" si="4"/>
        <v>23.525433528634142</v>
      </c>
      <c r="F103">
        <f t="shared" si="5"/>
        <v>21.427544180729189</v>
      </c>
      <c r="G103">
        <f t="shared" si="6"/>
        <v>3.122168794479264</v>
      </c>
    </row>
    <row r="104" spans="1:7" x14ac:dyDescent="0.45">
      <c r="A104" t="s">
        <v>3</v>
      </c>
      <c r="B104" t="s">
        <v>135</v>
      </c>
      <c r="C104" t="s">
        <v>310</v>
      </c>
      <c r="D104">
        <f t="shared" si="3"/>
        <v>23.537000473004106</v>
      </c>
      <c r="E104">
        <f t="shared" si="4"/>
        <v>26.963730470218</v>
      </c>
      <c r="F104">
        <f t="shared" si="5"/>
        <v>32.155347604073967</v>
      </c>
      <c r="G104">
        <f t="shared" si="6"/>
        <v>3.1585736711560122</v>
      </c>
    </row>
    <row r="105" spans="1:7" x14ac:dyDescent="0.45">
      <c r="A105" t="s">
        <v>3</v>
      </c>
      <c r="B105" t="s">
        <v>136</v>
      </c>
      <c r="C105" t="s">
        <v>311</v>
      </c>
      <c r="D105">
        <f t="shared" si="3"/>
        <v>24.316743887064536</v>
      </c>
      <c r="E105">
        <f t="shared" si="4"/>
        <v>27.573214289927215</v>
      </c>
      <c r="F105">
        <f t="shared" si="5"/>
        <v>32.223436524809259</v>
      </c>
      <c r="G105">
        <f t="shared" si="6"/>
        <v>3.1911651619117305</v>
      </c>
    </row>
    <row r="106" spans="1:7" x14ac:dyDescent="0.45">
      <c r="A106" t="s">
        <v>3</v>
      </c>
      <c r="B106" t="s">
        <v>137</v>
      </c>
      <c r="C106" t="s">
        <v>312</v>
      </c>
      <c r="D106">
        <f t="shared" si="3"/>
        <v>24.77052533741913</v>
      </c>
      <c r="E106">
        <f t="shared" si="4"/>
        <v>29.741074465586021</v>
      </c>
      <c r="F106">
        <f t="shared" si="5"/>
        <v>25.814272776994962</v>
      </c>
      <c r="G106">
        <f t="shared" si="6"/>
        <v>3.2096544518924013</v>
      </c>
    </row>
    <row r="107" spans="1:7" x14ac:dyDescent="0.45">
      <c r="A107" t="s">
        <v>3</v>
      </c>
      <c r="B107" t="s">
        <v>138</v>
      </c>
      <c r="C107" t="s">
        <v>313</v>
      </c>
      <c r="D107">
        <f t="shared" si="3"/>
        <v>24.872595091437379</v>
      </c>
      <c r="E107">
        <f t="shared" si="4"/>
        <v>24.427250754526916</v>
      </c>
      <c r="F107">
        <f t="shared" si="5"/>
        <v>18.852954454535293</v>
      </c>
      <c r="G107">
        <f t="shared" si="6"/>
        <v>3.213766598629658</v>
      </c>
    </row>
    <row r="108" spans="1:7" x14ac:dyDescent="0.45">
      <c r="A108" t="s">
        <v>3</v>
      </c>
      <c r="B108" t="s">
        <v>139</v>
      </c>
      <c r="C108" t="s">
        <v>314</v>
      </c>
      <c r="D108">
        <f t="shared" si="3"/>
        <v>25.131446496883672</v>
      </c>
      <c r="E108">
        <f t="shared" si="4"/>
        <v>22.019703436189232</v>
      </c>
      <c r="F108">
        <f t="shared" si="5"/>
        <v>22.491483773467319</v>
      </c>
      <c r="G108">
        <f t="shared" si="6"/>
        <v>3.2241199104593878</v>
      </c>
    </row>
    <row r="109" spans="1:7" x14ac:dyDescent="0.45">
      <c r="A109" t="s">
        <v>3</v>
      </c>
      <c r="B109" t="s">
        <v>140</v>
      </c>
      <c r="C109" t="s">
        <v>315</v>
      </c>
      <c r="D109">
        <f t="shared" si="3"/>
        <v>22.719154933515721</v>
      </c>
      <c r="E109">
        <f t="shared" si="4"/>
        <v>18.683376407192128</v>
      </c>
      <c r="F109">
        <f t="shared" si="5"/>
        <v>15.856104880468154</v>
      </c>
      <c r="G109">
        <f t="shared" si="6"/>
        <v>3.1232083983335528</v>
      </c>
    </row>
    <row r="110" spans="1:7" x14ac:dyDescent="0.45">
      <c r="A110" t="s">
        <v>3</v>
      </c>
      <c r="B110" t="s">
        <v>141</v>
      </c>
      <c r="C110" t="s">
        <v>316</v>
      </c>
      <c r="D110">
        <f t="shared" si="3"/>
        <v>23.082961896178119</v>
      </c>
      <c r="E110">
        <f t="shared" si="4"/>
        <v>20.088214888467864</v>
      </c>
      <c r="F110">
        <f t="shared" si="5"/>
        <v>23.916104553098389</v>
      </c>
      <c r="G110">
        <f t="shared" si="6"/>
        <v>3.1390947651295762</v>
      </c>
    </row>
    <row r="111" spans="1:7" x14ac:dyDescent="0.45">
      <c r="A111" t="s">
        <v>3</v>
      </c>
      <c r="B111" t="s">
        <v>142</v>
      </c>
      <c r="C111" t="s">
        <v>317</v>
      </c>
      <c r="D111">
        <f t="shared" si="3"/>
        <v>20.883123101641438</v>
      </c>
      <c r="E111">
        <f t="shared" si="4"/>
        <v>17.865227405186072</v>
      </c>
      <c r="F111">
        <f t="shared" si="5"/>
        <v>15.861949202667812</v>
      </c>
      <c r="G111">
        <f t="shared" si="6"/>
        <v>3.0389413256627895</v>
      </c>
    </row>
    <row r="112" spans="1:7" x14ac:dyDescent="0.45">
      <c r="A112" t="s">
        <v>3</v>
      </c>
      <c r="B112" t="s">
        <v>143</v>
      </c>
      <c r="C112" t="s">
        <v>318</v>
      </c>
      <c r="D112">
        <f t="shared" si="3"/>
        <v>19.371482598143338</v>
      </c>
      <c r="E112">
        <f t="shared" si="4"/>
        <v>18.513134154920017</v>
      </c>
      <c r="F112">
        <f t="shared" si="5"/>
        <v>17.485472761140763</v>
      </c>
      <c r="G112">
        <f t="shared" si="6"/>
        <v>2.963802015436793</v>
      </c>
    </row>
    <row r="113" spans="1:7" x14ac:dyDescent="0.45">
      <c r="A113" t="s">
        <v>3</v>
      </c>
      <c r="B113" t="s">
        <v>144</v>
      </c>
      <c r="C113" t="s">
        <v>319</v>
      </c>
      <c r="D113">
        <f t="shared" si="3"/>
        <v>18.103382623397035</v>
      </c>
      <c r="E113">
        <f t="shared" si="4"/>
        <v>16.279160171902802</v>
      </c>
      <c r="F113">
        <f t="shared" si="5"/>
        <v>15.612703975656819</v>
      </c>
      <c r="G113">
        <f t="shared" si="6"/>
        <v>2.8960988060814579</v>
      </c>
    </row>
    <row r="114" spans="1:7" x14ac:dyDescent="0.45">
      <c r="A114" t="s">
        <v>3</v>
      </c>
      <c r="B114" t="s">
        <v>145</v>
      </c>
      <c r="C114" t="s">
        <v>320</v>
      </c>
      <c r="D114">
        <f t="shared" si="3"/>
        <v>17.435948731264677</v>
      </c>
      <c r="E114">
        <f t="shared" si="4"/>
        <v>15.865950978668993</v>
      </c>
      <c r="F114">
        <f t="shared" si="5"/>
        <v>14.739822411353323</v>
      </c>
      <c r="G114">
        <f t="shared" si="6"/>
        <v>2.8585340939763584</v>
      </c>
    </row>
    <row r="115" spans="1:7" x14ac:dyDescent="0.45">
      <c r="A115" t="s">
        <v>3</v>
      </c>
      <c r="B115" t="s">
        <v>146</v>
      </c>
      <c r="C115" t="s">
        <v>321</v>
      </c>
      <c r="D115">
        <f t="shared" ref="D115:D178" si="7">7*LN(2)/LN(C115/C108)</f>
        <v>17.093161629853071</v>
      </c>
      <c r="E115">
        <f t="shared" ref="E115:E178" si="8">3*LN(2)/LN(C115/C112)</f>
        <v>16.268434647888483</v>
      </c>
      <c r="F115">
        <f t="shared" ref="F115:F178" si="9">LN(2)/LN(C115/C114)</f>
        <v>19.043135689588194</v>
      </c>
      <c r="G115">
        <f t="shared" si="6"/>
        <v>2.8386784788384554</v>
      </c>
    </row>
    <row r="116" spans="1:7" x14ac:dyDescent="0.45">
      <c r="A116" t="s">
        <v>3</v>
      </c>
      <c r="B116" t="s">
        <v>147</v>
      </c>
      <c r="C116" t="s">
        <v>322</v>
      </c>
      <c r="D116">
        <f t="shared" si="7"/>
        <v>16.884253611094792</v>
      </c>
      <c r="E116">
        <f t="shared" si="8"/>
        <v>15.915967895614591</v>
      </c>
      <c r="F116">
        <f t="shared" si="9"/>
        <v>14.676923973449187</v>
      </c>
      <c r="G116">
        <f t="shared" si="6"/>
        <v>2.826381448601968</v>
      </c>
    </row>
    <row r="117" spans="1:7" x14ac:dyDescent="0.45">
      <c r="A117" t="s">
        <v>3</v>
      </c>
      <c r="B117" t="s">
        <v>148</v>
      </c>
      <c r="C117" t="s">
        <v>323</v>
      </c>
      <c r="D117">
        <f t="shared" si="7"/>
        <v>16.11685586286654</v>
      </c>
      <c r="E117">
        <f t="shared" si="8"/>
        <v>16.465442804521672</v>
      </c>
      <c r="F117">
        <f t="shared" si="9"/>
        <v>16.246096215711738</v>
      </c>
      <c r="G117">
        <f t="shared" si="6"/>
        <v>2.7798656723267086</v>
      </c>
    </row>
    <row r="118" spans="1:7" x14ac:dyDescent="0.45">
      <c r="A118" t="s">
        <v>3</v>
      </c>
      <c r="B118" t="s">
        <v>149</v>
      </c>
      <c r="C118" t="s">
        <v>324</v>
      </c>
      <c r="D118">
        <f t="shared" si="7"/>
        <v>16.702601619450988</v>
      </c>
      <c r="E118">
        <f t="shared" si="8"/>
        <v>16.901421005732047</v>
      </c>
      <c r="F118">
        <f t="shared" si="9"/>
        <v>20.915053787182316</v>
      </c>
      <c r="G118">
        <f t="shared" si="6"/>
        <v>2.8155644928852612</v>
      </c>
    </row>
    <row r="119" spans="1:7" x14ac:dyDescent="0.45">
      <c r="A119" t="s">
        <v>3</v>
      </c>
      <c r="B119" t="s">
        <v>150</v>
      </c>
      <c r="C119" t="s">
        <v>325</v>
      </c>
      <c r="D119">
        <f t="shared" si="7"/>
        <v>16.863611625015096</v>
      </c>
      <c r="E119">
        <f t="shared" si="8"/>
        <v>18.455338157501437</v>
      </c>
      <c r="F119">
        <f t="shared" si="9"/>
        <v>18.800917516282016</v>
      </c>
      <c r="G119">
        <f t="shared" si="6"/>
        <v>2.8251581422678065</v>
      </c>
    </row>
    <row r="120" spans="1:7" x14ac:dyDescent="0.45">
      <c r="A120" t="s">
        <v>3</v>
      </c>
      <c r="B120" t="s">
        <v>151</v>
      </c>
      <c r="C120" t="s">
        <v>326</v>
      </c>
      <c r="D120">
        <f t="shared" si="7"/>
        <v>16.485218567370104</v>
      </c>
      <c r="E120">
        <f t="shared" si="8"/>
        <v>17.18413627438585</v>
      </c>
      <c r="F120">
        <f t="shared" si="9"/>
        <v>13.590968102585501</v>
      </c>
      <c r="G120">
        <f t="shared" si="6"/>
        <v>2.8024641349963164</v>
      </c>
    </row>
    <row r="121" spans="1:7" x14ac:dyDescent="0.45">
      <c r="A121" t="s">
        <v>3</v>
      </c>
      <c r="B121" t="s">
        <v>152</v>
      </c>
      <c r="C121" t="s">
        <v>327</v>
      </c>
      <c r="D121">
        <f t="shared" si="7"/>
        <v>16.189003832414958</v>
      </c>
      <c r="E121">
        <f t="shared" si="8"/>
        <v>14.823596641766503</v>
      </c>
      <c r="F121">
        <f t="shared" si="9"/>
        <v>13.225262633107178</v>
      </c>
      <c r="G121">
        <f t="shared" si="6"/>
        <v>2.7843322359889076</v>
      </c>
    </row>
    <row r="122" spans="1:7" x14ac:dyDescent="0.45">
      <c r="A122" t="s">
        <v>3</v>
      </c>
      <c r="B122" t="s">
        <v>153</v>
      </c>
      <c r="C122" t="s">
        <v>328</v>
      </c>
      <c r="D122">
        <f t="shared" si="7"/>
        <v>14.668047998434911</v>
      </c>
      <c r="E122">
        <f t="shared" si="8"/>
        <v>12.168459201530384</v>
      </c>
      <c r="F122">
        <f t="shared" si="9"/>
        <v>10.272437526030899</v>
      </c>
      <c r="G122">
        <f t="shared" si="6"/>
        <v>2.6856715225268037</v>
      </c>
    </row>
    <row r="123" spans="1:7" x14ac:dyDescent="0.45">
      <c r="A123" t="s">
        <v>3</v>
      </c>
      <c r="B123" t="s">
        <v>154</v>
      </c>
      <c r="C123" t="s">
        <v>329</v>
      </c>
      <c r="D123">
        <f t="shared" si="7"/>
        <v>13.730856777479319</v>
      </c>
      <c r="E123">
        <f t="shared" si="8"/>
        <v>10.962195718175128</v>
      </c>
      <c r="F123">
        <f t="shared" si="9"/>
        <v>9.9297906499306539</v>
      </c>
      <c r="G123">
        <f t="shared" si="6"/>
        <v>2.6196456196887055</v>
      </c>
    </row>
    <row r="124" spans="1:7" x14ac:dyDescent="0.45">
      <c r="A124" t="s">
        <v>3</v>
      </c>
      <c r="B124" t="s">
        <v>155</v>
      </c>
      <c r="C124" t="s">
        <v>330</v>
      </c>
      <c r="D124">
        <f t="shared" si="7"/>
        <v>12.948502868677746</v>
      </c>
      <c r="E124">
        <f t="shared" si="8"/>
        <v>10.33020313059585</v>
      </c>
      <c r="F124">
        <f t="shared" si="9"/>
        <v>10.827711821655202</v>
      </c>
      <c r="G124">
        <f t="shared" si="6"/>
        <v>2.5609801728660448</v>
      </c>
    </row>
    <row r="125" spans="1:7" x14ac:dyDescent="0.45">
      <c r="A125" t="s">
        <v>3</v>
      </c>
      <c r="B125" t="s">
        <v>156</v>
      </c>
      <c r="C125" t="s">
        <v>331</v>
      </c>
      <c r="D125">
        <f t="shared" si="7"/>
        <v>12.030392079079613</v>
      </c>
      <c r="E125">
        <f t="shared" si="8"/>
        <v>10.633329622402325</v>
      </c>
      <c r="F125">
        <f t="shared" si="9"/>
        <v>11.227239974309418</v>
      </c>
      <c r="G125">
        <f t="shared" si="6"/>
        <v>2.4874361212326783</v>
      </c>
    </row>
    <row r="126" spans="1:7" x14ac:dyDescent="0.45">
      <c r="A126" t="s">
        <v>3</v>
      </c>
      <c r="B126" t="s">
        <v>157</v>
      </c>
      <c r="C126" t="s">
        <v>332</v>
      </c>
      <c r="D126">
        <f t="shared" si="7"/>
        <v>11.801314090770029</v>
      </c>
      <c r="E126">
        <f t="shared" si="8"/>
        <v>12.199674215231438</v>
      </c>
      <c r="F126">
        <f t="shared" si="9"/>
        <v>15.507842177923445</v>
      </c>
      <c r="G126">
        <f t="shared" si="6"/>
        <v>2.4682108888957299</v>
      </c>
    </row>
    <row r="127" spans="1:7" x14ac:dyDescent="0.45">
      <c r="A127" t="s">
        <v>3</v>
      </c>
      <c r="B127" t="s">
        <v>158</v>
      </c>
      <c r="C127" t="s">
        <v>333</v>
      </c>
      <c r="D127">
        <f t="shared" si="7"/>
        <v>11.934297419358899</v>
      </c>
      <c r="E127">
        <f t="shared" si="8"/>
        <v>13.60412344516581</v>
      </c>
      <c r="F127">
        <f t="shared" si="9"/>
        <v>14.93233006720677</v>
      </c>
      <c r="G127">
        <f t="shared" si="6"/>
        <v>2.4794163908070139</v>
      </c>
    </row>
    <row r="128" spans="1:7" x14ac:dyDescent="0.45">
      <c r="A128" t="s">
        <v>3</v>
      </c>
      <c r="B128" t="s">
        <v>159</v>
      </c>
      <c r="C128" t="s">
        <v>334</v>
      </c>
      <c r="D128">
        <f t="shared" si="7"/>
        <v>11.948595706931775</v>
      </c>
      <c r="E128">
        <f t="shared" si="8"/>
        <v>14.537471096898821</v>
      </c>
      <c r="F128">
        <f t="shared" si="9"/>
        <v>13.349178577800052</v>
      </c>
      <c r="G128">
        <f t="shared" si="6"/>
        <v>2.4806137574079146</v>
      </c>
    </row>
    <row r="129" spans="1:7" x14ac:dyDescent="0.45">
      <c r="A129" t="s">
        <v>3</v>
      </c>
      <c r="B129" t="s">
        <v>160</v>
      </c>
      <c r="C129" t="s">
        <v>335</v>
      </c>
      <c r="D129">
        <f t="shared" si="7"/>
        <v>12.367457850663406</v>
      </c>
      <c r="E129">
        <f t="shared" si="8"/>
        <v>13.674511733390379</v>
      </c>
      <c r="F129">
        <f t="shared" si="9"/>
        <v>12.902143722305645</v>
      </c>
      <c r="G129">
        <f t="shared" si="6"/>
        <v>2.5150686560414233</v>
      </c>
    </row>
    <row r="130" spans="1:7" x14ac:dyDescent="0.45">
      <c r="A130" t="s">
        <v>3</v>
      </c>
      <c r="B130" t="s">
        <v>161</v>
      </c>
      <c r="C130" t="s">
        <v>336</v>
      </c>
      <c r="D130">
        <f t="shared" si="7"/>
        <v>13.108829215496383</v>
      </c>
      <c r="E130">
        <f t="shared" si="8"/>
        <v>13.567646492516925</v>
      </c>
      <c r="F130">
        <f t="shared" si="9"/>
        <v>14.556723994932961</v>
      </c>
      <c r="G130">
        <f t="shared" si="6"/>
        <v>2.5732859890963558</v>
      </c>
    </row>
    <row r="131" spans="1:7" x14ac:dyDescent="0.45">
      <c r="A131" t="s">
        <v>3</v>
      </c>
      <c r="B131" t="s">
        <v>162</v>
      </c>
      <c r="C131" t="s">
        <v>337</v>
      </c>
      <c r="D131">
        <f t="shared" si="7"/>
        <v>13.614267716069135</v>
      </c>
      <c r="E131">
        <f t="shared" si="8"/>
        <v>13.715281287199341</v>
      </c>
      <c r="F131">
        <f t="shared" si="9"/>
        <v>13.787237510521203</v>
      </c>
      <c r="G131">
        <f t="shared" ref="G131:G194" si="10">LN(D131)</f>
        <v>2.6111183395943569</v>
      </c>
    </row>
    <row r="132" spans="1:7" x14ac:dyDescent="0.45">
      <c r="A132" t="s">
        <v>3</v>
      </c>
      <c r="B132" t="s">
        <v>163</v>
      </c>
      <c r="C132" t="s">
        <v>338</v>
      </c>
      <c r="D132">
        <f t="shared" si="7"/>
        <v>14.562353024099018</v>
      </c>
      <c r="E132">
        <f t="shared" si="8"/>
        <v>15.242215416943273</v>
      </c>
      <c r="F132">
        <f t="shared" si="9"/>
        <v>17.987500661830314</v>
      </c>
      <c r="G132">
        <f t="shared" si="10"/>
        <v>2.6784396385092544</v>
      </c>
    </row>
    <row r="133" spans="1:7" x14ac:dyDescent="0.45">
      <c r="A133" t="s">
        <v>3</v>
      </c>
      <c r="B133" t="s">
        <v>164</v>
      </c>
      <c r="C133" t="s">
        <v>339</v>
      </c>
      <c r="D133">
        <f t="shared" si="7"/>
        <v>15.09582699987314</v>
      </c>
      <c r="E133">
        <f t="shared" si="8"/>
        <v>17.082213265648562</v>
      </c>
      <c r="F133">
        <f t="shared" si="9"/>
        <v>21.05428747679705</v>
      </c>
      <c r="G133">
        <f t="shared" si="10"/>
        <v>2.7144183480027779</v>
      </c>
    </row>
    <row r="134" spans="1:7" x14ac:dyDescent="0.45">
      <c r="A134" t="s">
        <v>3</v>
      </c>
      <c r="B134" t="s">
        <v>165</v>
      </c>
      <c r="C134" t="s">
        <v>340</v>
      </c>
      <c r="D134">
        <f t="shared" si="7"/>
        <v>14.901676579912063</v>
      </c>
      <c r="E134">
        <f t="shared" si="8"/>
        <v>17.035707084264434</v>
      </c>
      <c r="F134">
        <f t="shared" si="9"/>
        <v>13.696701597955762</v>
      </c>
      <c r="G134">
        <f t="shared" si="10"/>
        <v>2.7014737287630215</v>
      </c>
    </row>
    <row r="135" spans="1:7" x14ac:dyDescent="0.45">
      <c r="A135" t="s">
        <v>3</v>
      </c>
      <c r="B135" t="s">
        <v>166</v>
      </c>
      <c r="C135" t="s">
        <v>341</v>
      </c>
      <c r="D135">
        <f t="shared" si="7"/>
        <v>14.966830229656447</v>
      </c>
      <c r="E135">
        <f t="shared" si="8"/>
        <v>15.514088786427912</v>
      </c>
      <c r="F135">
        <f t="shared" si="9"/>
        <v>13.723807216823317</v>
      </c>
      <c r="G135">
        <f t="shared" si="10"/>
        <v>2.7058364345052239</v>
      </c>
    </row>
    <row r="136" spans="1:7" x14ac:dyDescent="0.45">
      <c r="A136" t="s">
        <v>3</v>
      </c>
      <c r="B136" t="s">
        <v>167</v>
      </c>
      <c r="C136" t="s">
        <v>342</v>
      </c>
      <c r="D136">
        <f t="shared" si="7"/>
        <v>15.279552887623106</v>
      </c>
      <c r="E136">
        <f t="shared" si="8"/>
        <v>14.03111354993877</v>
      </c>
      <c r="F136">
        <f t="shared" si="9"/>
        <v>14.720129189342417</v>
      </c>
      <c r="G136">
        <f t="shared" si="10"/>
        <v>2.7265155220290445</v>
      </c>
    </row>
    <row r="137" spans="1:7" x14ac:dyDescent="0.45">
      <c r="A137" t="s">
        <v>3</v>
      </c>
      <c r="B137" t="s">
        <v>168</v>
      </c>
      <c r="C137" t="s">
        <v>343</v>
      </c>
      <c r="D137">
        <f t="shared" si="7"/>
        <v>15.617338431256925</v>
      </c>
      <c r="E137">
        <f t="shared" si="8"/>
        <v>15.030946393384083</v>
      </c>
      <c r="F137">
        <f t="shared" si="9"/>
        <v>17.010283733810638</v>
      </c>
      <c r="G137">
        <f t="shared" si="10"/>
        <v>2.7483817349667423</v>
      </c>
    </row>
    <row r="138" spans="1:7" x14ac:dyDescent="0.45">
      <c r="A138" t="s">
        <v>3</v>
      </c>
      <c r="B138" t="s">
        <v>169</v>
      </c>
      <c r="C138" t="s">
        <v>344</v>
      </c>
      <c r="D138">
        <f t="shared" si="7"/>
        <v>15.852367509414094</v>
      </c>
      <c r="E138">
        <f t="shared" si="8"/>
        <v>15.575706145958437</v>
      </c>
      <c r="F138">
        <f t="shared" si="9"/>
        <v>15.177849546815184</v>
      </c>
      <c r="G138">
        <f t="shared" si="10"/>
        <v>2.7633188588478723</v>
      </c>
    </row>
    <row r="139" spans="1:7" x14ac:dyDescent="0.45">
      <c r="A139" t="s">
        <v>3</v>
      </c>
      <c r="B139" t="s">
        <v>170</v>
      </c>
      <c r="C139" t="s">
        <v>345</v>
      </c>
      <c r="D139">
        <f t="shared" si="7"/>
        <v>16.06168018958509</v>
      </c>
      <c r="E139">
        <f t="shared" si="8"/>
        <v>17.190686306901071</v>
      </c>
      <c r="F139">
        <f t="shared" si="9"/>
        <v>20.064346787740721</v>
      </c>
      <c r="G139">
        <f t="shared" si="10"/>
        <v>2.7764363225722208</v>
      </c>
    </row>
    <row r="140" spans="1:7" x14ac:dyDescent="0.45">
      <c r="A140" t="s">
        <v>3</v>
      </c>
      <c r="B140" t="s">
        <v>171</v>
      </c>
      <c r="C140" t="s">
        <v>346</v>
      </c>
      <c r="D140">
        <f t="shared" si="7"/>
        <v>15.920724189115031</v>
      </c>
      <c r="E140">
        <f t="shared" si="8"/>
        <v>17.955472341979505</v>
      </c>
      <c r="F140">
        <f t="shared" si="9"/>
        <v>19.472358704126567</v>
      </c>
      <c r="G140">
        <f t="shared" si="10"/>
        <v>2.7676216686476511</v>
      </c>
    </row>
    <row r="141" spans="1:7" x14ac:dyDescent="0.45">
      <c r="A141" t="s">
        <v>3</v>
      </c>
      <c r="B141" t="s">
        <v>172</v>
      </c>
      <c r="C141" t="s">
        <v>347</v>
      </c>
      <c r="D141">
        <f t="shared" si="7"/>
        <v>16.101991709016428</v>
      </c>
      <c r="E141">
        <f t="shared" si="8"/>
        <v>17.72472317637197</v>
      </c>
      <c r="F141">
        <f t="shared" si="9"/>
        <v>14.692785073186631</v>
      </c>
      <c r="G141">
        <f t="shared" si="10"/>
        <v>2.7789429729736961</v>
      </c>
    </row>
    <row r="142" spans="1:7" x14ac:dyDescent="0.45">
      <c r="A142" t="s">
        <v>3</v>
      </c>
      <c r="B142" t="s">
        <v>173</v>
      </c>
      <c r="C142" t="s">
        <v>348</v>
      </c>
      <c r="D142">
        <f t="shared" si="7"/>
        <v>16.219349883585593</v>
      </c>
      <c r="E142">
        <f t="shared" si="8"/>
        <v>15.861604120280481</v>
      </c>
      <c r="F142">
        <f t="shared" si="9"/>
        <v>14.342980727420407</v>
      </c>
      <c r="G142">
        <f t="shared" si="10"/>
        <v>2.7862049667240445</v>
      </c>
    </row>
    <row r="143" spans="1:7" x14ac:dyDescent="0.45">
      <c r="A143" t="s">
        <v>3</v>
      </c>
      <c r="B143" t="s">
        <v>174</v>
      </c>
      <c r="C143" t="s">
        <v>349</v>
      </c>
      <c r="D143">
        <f t="shared" si="7"/>
        <v>15.959415914451046</v>
      </c>
      <c r="E143">
        <f t="shared" si="8"/>
        <v>14.101415914304125</v>
      </c>
      <c r="F143">
        <f t="shared" si="9"/>
        <v>13.339831939248523</v>
      </c>
      <c r="G143">
        <f t="shared" si="10"/>
        <v>2.7700489945130751</v>
      </c>
    </row>
    <row r="144" spans="1:7" x14ac:dyDescent="0.45">
      <c r="A144" t="s">
        <v>3</v>
      </c>
      <c r="B144" t="s">
        <v>175</v>
      </c>
      <c r="C144" t="s">
        <v>350</v>
      </c>
      <c r="D144">
        <f t="shared" si="7"/>
        <v>15.509532488706254</v>
      </c>
      <c r="E144">
        <f t="shared" si="8"/>
        <v>13.876378673176946</v>
      </c>
      <c r="F144">
        <f t="shared" si="9"/>
        <v>13.983910271010405</v>
      </c>
      <c r="G144">
        <f t="shared" si="10"/>
        <v>2.7414548341620204</v>
      </c>
    </row>
    <row r="145" spans="1:7" x14ac:dyDescent="0.45">
      <c r="A145" t="s">
        <v>3</v>
      </c>
      <c r="B145" t="s">
        <v>176</v>
      </c>
      <c r="C145" t="s">
        <v>351</v>
      </c>
      <c r="D145">
        <f t="shared" si="7"/>
        <v>15.208621991001676</v>
      </c>
      <c r="E145">
        <f t="shared" si="8"/>
        <v>13.556894952732318</v>
      </c>
      <c r="F145">
        <f t="shared" si="9"/>
        <v>13.366233739546379</v>
      </c>
      <c r="G145">
        <f t="shared" si="10"/>
        <v>2.7218625032846706</v>
      </c>
    </row>
    <row r="146" spans="1:7" x14ac:dyDescent="0.45">
      <c r="A146" t="s">
        <v>3</v>
      </c>
      <c r="B146" t="s">
        <v>177</v>
      </c>
      <c r="C146" t="s">
        <v>352</v>
      </c>
      <c r="D146">
        <f t="shared" si="7"/>
        <v>14.88664894861099</v>
      </c>
      <c r="E146">
        <f t="shared" si="8"/>
        <v>14.554589200289477</v>
      </c>
      <c r="F146">
        <f t="shared" si="9"/>
        <v>16.723972008248431</v>
      </c>
      <c r="G146">
        <f t="shared" si="10"/>
        <v>2.7004647675468876</v>
      </c>
    </row>
    <row r="147" spans="1:7" x14ac:dyDescent="0.45">
      <c r="A147" t="s">
        <v>3</v>
      </c>
      <c r="B147" t="s">
        <v>178</v>
      </c>
      <c r="C147" t="s">
        <v>353</v>
      </c>
      <c r="D147">
        <f t="shared" si="7"/>
        <v>14.798311796164608</v>
      </c>
      <c r="E147">
        <f t="shared" si="8"/>
        <v>15.89222275591916</v>
      </c>
      <c r="F147">
        <f t="shared" si="9"/>
        <v>18.463203569438281</v>
      </c>
      <c r="G147">
        <f t="shared" si="10"/>
        <v>2.6945131064371246</v>
      </c>
    </row>
    <row r="148" spans="1:7" x14ac:dyDescent="0.45">
      <c r="A148" t="s">
        <v>3</v>
      </c>
      <c r="B148" t="s">
        <v>179</v>
      </c>
      <c r="C148" t="s">
        <v>354</v>
      </c>
      <c r="D148">
        <f t="shared" si="7"/>
        <v>15.079831756731096</v>
      </c>
      <c r="E148">
        <f t="shared" si="8"/>
        <v>17.32241282942412</v>
      </c>
      <c r="F148">
        <f t="shared" si="9"/>
        <v>16.883380039764972</v>
      </c>
      <c r="G148">
        <f t="shared" si="10"/>
        <v>2.7133582058021291</v>
      </c>
    </row>
    <row r="149" spans="1:7" x14ac:dyDescent="0.45">
      <c r="A149" t="s">
        <v>3</v>
      </c>
      <c r="B149" t="s">
        <v>180</v>
      </c>
      <c r="C149" t="s">
        <v>355</v>
      </c>
      <c r="D149">
        <f t="shared" si="7"/>
        <v>15.481908923191602</v>
      </c>
      <c r="E149">
        <f t="shared" si="8"/>
        <v>17.538053772610439</v>
      </c>
      <c r="F149">
        <f t="shared" si="9"/>
        <v>17.341547388694519</v>
      </c>
      <c r="G149">
        <f t="shared" si="10"/>
        <v>2.7396721760105098</v>
      </c>
    </row>
    <row r="150" spans="1:7" x14ac:dyDescent="0.45">
      <c r="A150" t="s">
        <v>3</v>
      </c>
      <c r="B150" t="s">
        <v>181</v>
      </c>
      <c r="C150" t="s">
        <v>356</v>
      </c>
      <c r="D150">
        <f t="shared" si="7"/>
        <v>15.400804693128199</v>
      </c>
      <c r="E150">
        <f t="shared" si="8"/>
        <v>15.444860785776573</v>
      </c>
      <c r="F150">
        <f t="shared" si="9"/>
        <v>12.929160675149587</v>
      </c>
      <c r="G150">
        <f t="shared" si="10"/>
        <v>2.7344197608549861</v>
      </c>
    </row>
    <row r="151" spans="1:7" x14ac:dyDescent="0.45">
      <c r="A151" t="s">
        <v>3</v>
      </c>
      <c r="B151" t="s">
        <v>182</v>
      </c>
      <c r="C151" t="s">
        <v>357</v>
      </c>
      <c r="D151">
        <f t="shared" si="7"/>
        <v>15.212670399673204</v>
      </c>
      <c r="E151">
        <f t="shared" si="8"/>
        <v>14.141516312465376</v>
      </c>
      <c r="F151">
        <f t="shared" si="9"/>
        <v>12.964820865522409</v>
      </c>
      <c r="G151">
        <f t="shared" si="10"/>
        <v>2.7221286595441376</v>
      </c>
    </row>
    <row r="152" spans="1:7" x14ac:dyDescent="0.45">
      <c r="A152" t="s">
        <v>3</v>
      </c>
      <c r="B152" t="s">
        <v>183</v>
      </c>
      <c r="C152" t="s">
        <v>358</v>
      </c>
      <c r="D152">
        <f t="shared" si="7"/>
        <v>15.776258664686765</v>
      </c>
      <c r="E152">
        <f t="shared" si="8"/>
        <v>14.09418927057728</v>
      </c>
      <c r="F152">
        <f t="shared" si="9"/>
        <v>17.129936439407512</v>
      </c>
      <c r="G152">
        <f t="shared" si="10"/>
        <v>2.7585061938140223</v>
      </c>
    </row>
    <row r="153" spans="1:7" x14ac:dyDescent="0.45">
      <c r="A153" t="s">
        <v>3</v>
      </c>
      <c r="B153" t="s">
        <v>184</v>
      </c>
      <c r="C153" t="s">
        <v>359</v>
      </c>
      <c r="D153">
        <f t="shared" si="7"/>
        <v>15.973311704779535</v>
      </c>
      <c r="E153">
        <f t="shared" si="8"/>
        <v>15.803628113543516</v>
      </c>
      <c r="F153">
        <f t="shared" si="9"/>
        <v>18.409190937739258</v>
      </c>
      <c r="G153">
        <f t="shared" si="10"/>
        <v>2.7709193110968195</v>
      </c>
    </row>
    <row r="154" spans="1:7" x14ac:dyDescent="0.45">
      <c r="A154" t="s">
        <v>3</v>
      </c>
      <c r="B154" t="s">
        <v>185</v>
      </c>
      <c r="C154" t="s">
        <v>360</v>
      </c>
      <c r="D154">
        <f t="shared" si="7"/>
        <v>15.395602888691307</v>
      </c>
      <c r="E154">
        <f t="shared" si="8"/>
        <v>16.366245497407458</v>
      </c>
      <c r="F154">
        <f t="shared" si="9"/>
        <v>14.163086086255609</v>
      </c>
      <c r="G154">
        <f t="shared" si="10"/>
        <v>2.7340819419407154</v>
      </c>
    </row>
    <row r="155" spans="1:7" x14ac:dyDescent="0.45">
      <c r="A155" t="s">
        <v>3</v>
      </c>
      <c r="B155" t="s">
        <v>186</v>
      </c>
      <c r="C155" t="s">
        <v>361</v>
      </c>
      <c r="D155">
        <f t="shared" si="7"/>
        <v>15.001731226153938</v>
      </c>
      <c r="E155">
        <f t="shared" si="8"/>
        <v>15.29877316012009</v>
      </c>
      <c r="F155">
        <f t="shared" si="9"/>
        <v>14.051381000723081</v>
      </c>
      <c r="G155">
        <f t="shared" si="10"/>
        <v>2.7081656095193316</v>
      </c>
    </row>
    <row r="156" spans="1:7" x14ac:dyDescent="0.45">
      <c r="A156" t="s">
        <v>3</v>
      </c>
      <c r="B156" t="s">
        <v>187</v>
      </c>
      <c r="C156" t="s">
        <v>362</v>
      </c>
      <c r="D156">
        <f t="shared" si="7"/>
        <v>14.353329504613949</v>
      </c>
      <c r="E156">
        <f t="shared" si="8"/>
        <v>13.604371443580845</v>
      </c>
      <c r="F156">
        <f t="shared" si="9"/>
        <v>12.699397742021144</v>
      </c>
      <c r="G156">
        <f t="shared" si="10"/>
        <v>2.663981936520321</v>
      </c>
    </row>
    <row r="157" spans="1:7" x14ac:dyDescent="0.45">
      <c r="A157" t="s">
        <v>3</v>
      </c>
      <c r="B157" t="s">
        <v>188</v>
      </c>
      <c r="C157" t="s">
        <v>363</v>
      </c>
      <c r="D157">
        <f t="shared" si="7"/>
        <v>14.466993399151452</v>
      </c>
      <c r="E157">
        <f t="shared" si="8"/>
        <v>13.427376811092815</v>
      </c>
      <c r="F157">
        <f t="shared" si="9"/>
        <v>13.603062545597023</v>
      </c>
      <c r="G157">
        <f t="shared" si="10"/>
        <v>2.6718697373780085</v>
      </c>
    </row>
    <row r="158" spans="1:7" x14ac:dyDescent="0.45">
      <c r="A158" t="s">
        <v>3</v>
      </c>
      <c r="B158" t="s">
        <v>189</v>
      </c>
      <c r="C158" t="s">
        <v>364</v>
      </c>
      <c r="D158">
        <f t="shared" si="7"/>
        <v>14.462995620410519</v>
      </c>
      <c r="E158">
        <f t="shared" si="8"/>
        <v>13.070625528462848</v>
      </c>
      <c r="F158">
        <f t="shared" si="9"/>
        <v>12.942378900209112</v>
      </c>
      <c r="G158">
        <f t="shared" si="10"/>
        <v>2.671593361278199</v>
      </c>
    </row>
    <row r="159" spans="1:7" x14ac:dyDescent="0.45">
      <c r="A159" t="s">
        <v>3</v>
      </c>
      <c r="B159" t="s">
        <v>190</v>
      </c>
      <c r="C159" t="s">
        <v>365</v>
      </c>
      <c r="D159">
        <f t="shared" si="7"/>
        <v>14.377062908344067</v>
      </c>
      <c r="E159">
        <f t="shared" si="8"/>
        <v>14.147699883099625</v>
      </c>
      <c r="F159">
        <f t="shared" si="9"/>
        <v>16.321148620451584</v>
      </c>
      <c r="G159">
        <f t="shared" si="10"/>
        <v>2.6656340830547309</v>
      </c>
    </row>
    <row r="160" spans="1:7" x14ac:dyDescent="0.45">
      <c r="A160" t="s">
        <v>3</v>
      </c>
      <c r="B160" t="s">
        <v>191</v>
      </c>
      <c r="C160" t="s">
        <v>366</v>
      </c>
      <c r="D160">
        <f t="shared" si="7"/>
        <v>14.396020101874921</v>
      </c>
      <c r="E160">
        <f t="shared" si="8"/>
        <v>15.607499405187324</v>
      </c>
      <c r="F160">
        <f t="shared" si="9"/>
        <v>18.629070751589651</v>
      </c>
      <c r="G160">
        <f t="shared" si="10"/>
        <v>2.6669517865672208</v>
      </c>
    </row>
    <row r="161" spans="1:7" x14ac:dyDescent="0.45">
      <c r="A161" t="s">
        <v>3</v>
      </c>
      <c r="B161" t="s">
        <v>192</v>
      </c>
      <c r="C161" t="s">
        <v>367</v>
      </c>
      <c r="D161">
        <f t="shared" si="7"/>
        <v>14.868948159196162</v>
      </c>
      <c r="E161">
        <f t="shared" si="8"/>
        <v>17.637711780492989</v>
      </c>
      <c r="F161">
        <f t="shared" si="9"/>
        <v>18.135539384151571</v>
      </c>
      <c r="G161">
        <f t="shared" si="10"/>
        <v>2.6992750222066317</v>
      </c>
    </row>
    <row r="162" spans="1:7" x14ac:dyDescent="0.45">
      <c r="A162" t="s">
        <v>3</v>
      </c>
      <c r="B162" t="s">
        <v>193</v>
      </c>
      <c r="C162" t="s">
        <v>368</v>
      </c>
      <c r="D162">
        <f t="shared" si="7"/>
        <v>15.517916948336898</v>
      </c>
      <c r="E162">
        <f t="shared" si="8"/>
        <v>18.715028964194186</v>
      </c>
      <c r="F162">
        <f t="shared" si="9"/>
        <v>19.425365152870697</v>
      </c>
      <c r="G162">
        <f t="shared" si="10"/>
        <v>2.7419952885007981</v>
      </c>
    </row>
    <row r="163" spans="1:7" x14ac:dyDescent="0.45">
      <c r="A163" t="s">
        <v>3</v>
      </c>
      <c r="B163" t="s">
        <v>194</v>
      </c>
      <c r="C163" t="s">
        <v>369</v>
      </c>
      <c r="D163">
        <f t="shared" si="7"/>
        <v>16.249805738620502</v>
      </c>
      <c r="E163">
        <f t="shared" si="8"/>
        <v>18.176724906036796</v>
      </c>
      <c r="F163">
        <f t="shared" si="9"/>
        <v>17.115433312248694</v>
      </c>
      <c r="G163">
        <f t="shared" si="10"/>
        <v>2.7880809541578597</v>
      </c>
    </row>
    <row r="164" spans="1:7" x14ac:dyDescent="0.45">
      <c r="A164" t="s">
        <v>3</v>
      </c>
      <c r="B164" t="s">
        <v>195</v>
      </c>
      <c r="C164" t="s">
        <v>370</v>
      </c>
      <c r="D164">
        <f t="shared" si="7"/>
        <v>16.867343035876573</v>
      </c>
      <c r="E164">
        <f t="shared" si="8"/>
        <v>17.894691694799988</v>
      </c>
      <c r="F164">
        <f t="shared" si="9"/>
        <v>17.318536987600194</v>
      </c>
      <c r="G164">
        <f t="shared" si="10"/>
        <v>2.8253793877625877</v>
      </c>
    </row>
    <row r="165" spans="1:7" x14ac:dyDescent="0.45">
      <c r="A165" t="s">
        <v>3</v>
      </c>
      <c r="B165" t="s">
        <v>196</v>
      </c>
      <c r="C165" t="s">
        <v>371</v>
      </c>
      <c r="D165">
        <f t="shared" si="7"/>
        <v>17.709855967632748</v>
      </c>
      <c r="E165">
        <f t="shared" si="8"/>
        <v>17.272056377697584</v>
      </c>
      <c r="F165">
        <f t="shared" si="9"/>
        <v>17.384483918540305</v>
      </c>
      <c r="G165">
        <f t="shared" si="10"/>
        <v>2.8741213189346095</v>
      </c>
    </row>
    <row r="166" spans="1:7" x14ac:dyDescent="0.45">
      <c r="A166" t="s">
        <v>3</v>
      </c>
      <c r="B166" t="s">
        <v>197</v>
      </c>
      <c r="C166" t="s">
        <v>372</v>
      </c>
      <c r="D166">
        <f t="shared" si="7"/>
        <v>18.208578228653419</v>
      </c>
      <c r="E166">
        <f t="shared" si="8"/>
        <v>18.104090018016709</v>
      </c>
      <c r="F166">
        <f t="shared" si="9"/>
        <v>19.82386310140647</v>
      </c>
      <c r="G166">
        <f t="shared" si="10"/>
        <v>2.9018928142857621</v>
      </c>
    </row>
    <row r="167" spans="1:7" x14ac:dyDescent="0.45">
      <c r="A167" t="s">
        <v>3</v>
      </c>
      <c r="B167" t="s">
        <v>198</v>
      </c>
      <c r="C167" t="s">
        <v>373</v>
      </c>
      <c r="D167">
        <f t="shared" si="7"/>
        <v>18.582540193916149</v>
      </c>
      <c r="E167">
        <f t="shared" si="8"/>
        <v>19.491928653999839</v>
      </c>
      <c r="F167">
        <f t="shared" si="9"/>
        <v>21.766079750161627</v>
      </c>
      <c r="G167">
        <f t="shared" si="10"/>
        <v>2.9222224406132851</v>
      </c>
    </row>
    <row r="168" spans="1:7" x14ac:dyDescent="0.45">
      <c r="A168" t="s">
        <v>3</v>
      </c>
      <c r="B168" t="s">
        <v>199</v>
      </c>
      <c r="C168" t="s">
        <v>374</v>
      </c>
      <c r="D168">
        <f t="shared" si="7"/>
        <v>18.942075360957816</v>
      </c>
      <c r="E168">
        <f t="shared" si="8"/>
        <v>20.778840951597335</v>
      </c>
      <c r="F168">
        <f t="shared" si="9"/>
        <v>20.837527525433391</v>
      </c>
      <c r="G168">
        <f t="shared" si="10"/>
        <v>2.9413856573071251</v>
      </c>
    </row>
    <row r="169" spans="1:7" x14ac:dyDescent="0.45">
      <c r="A169" t="s">
        <v>3</v>
      </c>
      <c r="B169" t="s">
        <v>200</v>
      </c>
      <c r="C169" t="s">
        <v>375</v>
      </c>
      <c r="D169">
        <f t="shared" si="7"/>
        <v>18.89200806325351</v>
      </c>
      <c r="E169">
        <f t="shared" si="8"/>
        <v>20.49294585794091</v>
      </c>
      <c r="F169">
        <f t="shared" si="9"/>
        <v>19.062704682454548</v>
      </c>
      <c r="G169">
        <f t="shared" si="10"/>
        <v>2.938738978841609</v>
      </c>
    </row>
    <row r="170" spans="1:7" x14ac:dyDescent="0.45">
      <c r="A170" t="s">
        <v>3</v>
      </c>
      <c r="B170" t="s">
        <v>201</v>
      </c>
      <c r="C170" t="s">
        <v>376</v>
      </c>
      <c r="D170">
        <f t="shared" si="7"/>
        <v>18.76092300874954</v>
      </c>
      <c r="E170">
        <f t="shared" si="8"/>
        <v>18.579933998823552</v>
      </c>
      <c r="F170">
        <f t="shared" si="9"/>
        <v>16.389218601355676</v>
      </c>
      <c r="G170">
        <f t="shared" si="10"/>
        <v>2.9317761432605871</v>
      </c>
    </row>
    <row r="171" spans="1:7" x14ac:dyDescent="0.45">
      <c r="A171" t="s">
        <v>3</v>
      </c>
      <c r="B171" t="s">
        <v>202</v>
      </c>
      <c r="C171" t="s">
        <v>377</v>
      </c>
      <c r="D171">
        <f t="shared" si="7"/>
        <v>18.67399786158936</v>
      </c>
      <c r="E171">
        <f t="shared" si="8"/>
        <v>17.34579487956556</v>
      </c>
      <c r="F171">
        <f t="shared" si="9"/>
        <v>16.812824305614974</v>
      </c>
      <c r="G171">
        <f t="shared" si="10"/>
        <v>2.9271320675490018</v>
      </c>
    </row>
    <row r="172" spans="1:7" x14ac:dyDescent="0.45">
      <c r="A172" t="s">
        <v>3</v>
      </c>
      <c r="B172" t="s">
        <v>203</v>
      </c>
      <c r="C172" t="s">
        <v>378</v>
      </c>
      <c r="D172">
        <f t="shared" si="7"/>
        <v>18.922992486526425</v>
      </c>
      <c r="E172">
        <f t="shared" si="8"/>
        <v>17.33259882814928</v>
      </c>
      <c r="F172">
        <f t="shared" si="9"/>
        <v>19.014975099122399</v>
      </c>
      <c r="G172">
        <f t="shared" si="10"/>
        <v>2.9403777163667391</v>
      </c>
    </row>
    <row r="173" spans="1:7" x14ac:dyDescent="0.45">
      <c r="A173" t="s">
        <v>3</v>
      </c>
      <c r="B173" t="s">
        <v>204</v>
      </c>
      <c r="C173" t="s">
        <v>379</v>
      </c>
      <c r="D173">
        <f t="shared" si="7"/>
        <v>18.846073879842614</v>
      </c>
      <c r="E173">
        <f t="shared" si="8"/>
        <v>18.29016375687597</v>
      </c>
      <c r="F173">
        <f t="shared" si="9"/>
        <v>19.247776725349212</v>
      </c>
      <c r="G173">
        <f t="shared" si="10"/>
        <v>2.9363046099637962</v>
      </c>
    </row>
    <row r="174" spans="1:7" x14ac:dyDescent="0.45">
      <c r="A174" t="s">
        <v>3</v>
      </c>
      <c r="B174" t="s">
        <v>205</v>
      </c>
      <c r="C174" t="s">
        <v>380</v>
      </c>
      <c r="D174">
        <f t="shared" si="7"/>
        <v>19.216372781691312</v>
      </c>
      <c r="E174">
        <f t="shared" si="8"/>
        <v>20.930751408317139</v>
      </c>
      <c r="F174">
        <f t="shared" si="9"/>
        <v>25.782765707376207</v>
      </c>
      <c r="G174">
        <f t="shared" si="10"/>
        <v>2.9557626646962589</v>
      </c>
    </row>
    <row r="175" spans="1:7" x14ac:dyDescent="0.45">
      <c r="A175" t="s">
        <v>3</v>
      </c>
      <c r="B175" t="s">
        <v>206</v>
      </c>
      <c r="C175" t="s">
        <v>381</v>
      </c>
      <c r="D175">
        <f t="shared" si="7"/>
        <v>19.431445222616265</v>
      </c>
      <c r="E175">
        <f t="shared" si="8"/>
        <v>22.272025504715</v>
      </c>
      <c r="F175">
        <f t="shared" si="9"/>
        <v>22.748744076757646</v>
      </c>
      <c r="G175">
        <f t="shared" si="10"/>
        <v>2.9668926416122199</v>
      </c>
    </row>
    <row r="176" spans="1:7" x14ac:dyDescent="0.45">
      <c r="A176" t="s">
        <v>3</v>
      </c>
      <c r="B176" t="s">
        <v>207</v>
      </c>
      <c r="C176" t="s">
        <v>382</v>
      </c>
      <c r="D176">
        <f t="shared" si="7"/>
        <v>19.562480952133839</v>
      </c>
      <c r="E176">
        <f t="shared" si="8"/>
        <v>22.592145254143389</v>
      </c>
      <c r="F176">
        <f t="shared" si="9"/>
        <v>19.981838400889139</v>
      </c>
      <c r="G176">
        <f t="shared" si="10"/>
        <v>2.9736134946070591</v>
      </c>
    </row>
    <row r="177" spans="1:7" x14ac:dyDescent="0.45">
      <c r="A177" t="s">
        <v>3</v>
      </c>
      <c r="B177" t="s">
        <v>208</v>
      </c>
      <c r="C177" t="s">
        <v>383</v>
      </c>
      <c r="D177">
        <f t="shared" si="7"/>
        <v>19.837259250629234</v>
      </c>
      <c r="E177">
        <f t="shared" si="8"/>
        <v>19.991584827432348</v>
      </c>
      <c r="F177">
        <f t="shared" si="9"/>
        <v>17.838277479156737</v>
      </c>
      <c r="G177">
        <f t="shared" si="10"/>
        <v>2.9875619497047441</v>
      </c>
    </row>
    <row r="178" spans="1:7" x14ac:dyDescent="0.45">
      <c r="A178" t="s">
        <v>3</v>
      </c>
      <c r="B178" t="s">
        <v>209</v>
      </c>
      <c r="C178" t="s">
        <v>384</v>
      </c>
      <c r="D178">
        <f t="shared" si="7"/>
        <v>20.597572129758596</v>
      </c>
      <c r="E178">
        <f t="shared" si="8"/>
        <v>19.664700113615478</v>
      </c>
      <c r="F178">
        <f t="shared" si="9"/>
        <v>21.52715436922281</v>
      </c>
      <c r="G178">
        <f t="shared" si="10"/>
        <v>3.0251732110710527</v>
      </c>
    </row>
    <row r="179" spans="1:7" x14ac:dyDescent="0.45">
      <c r="A179" t="s">
        <v>3</v>
      </c>
      <c r="B179" t="s">
        <v>210</v>
      </c>
      <c r="C179" t="s">
        <v>385</v>
      </c>
      <c r="D179">
        <f t="shared" ref="D179:D224" si="11">7*LN(2)/LN(C179/C172)</f>
        <v>20.41096613279068</v>
      </c>
      <c r="E179">
        <f t="shared" ref="E179:E224" si="12">3*LN(2)/LN(C179/C176)</f>
        <v>18.962219016632673</v>
      </c>
      <c r="F179">
        <f t="shared" ref="F179:F224" si="13">LN(2)/LN(C179/C178)</f>
        <v>17.954240254282556</v>
      </c>
      <c r="G179">
        <f t="shared" si="10"/>
        <v>3.0160723119479096</v>
      </c>
    </row>
    <row r="180" spans="1:7" x14ac:dyDescent="0.45">
      <c r="A180" t="s">
        <v>3</v>
      </c>
      <c r="B180" t="s">
        <v>211</v>
      </c>
      <c r="C180" t="s">
        <v>386</v>
      </c>
      <c r="D180">
        <f t="shared" si="11"/>
        <v>21.247077011294103</v>
      </c>
      <c r="E180">
        <f t="shared" si="12"/>
        <v>21.335860497628225</v>
      </c>
      <c r="F180">
        <f t="shared" si="13"/>
        <v>26.002232644477733</v>
      </c>
      <c r="G180">
        <f t="shared" si="10"/>
        <v>3.056219333499536</v>
      </c>
    </row>
    <row r="181" spans="1:7" x14ac:dyDescent="0.45">
      <c r="A181" t="s">
        <v>3</v>
      </c>
      <c r="B181" t="s">
        <v>212</v>
      </c>
      <c r="C181" t="s">
        <v>387</v>
      </c>
      <c r="D181">
        <f t="shared" si="11"/>
        <v>20.609464926124879</v>
      </c>
      <c r="E181">
        <f t="shared" si="12"/>
        <v>20.959428974137744</v>
      </c>
      <c r="F181">
        <f t="shared" si="13"/>
        <v>20.417211359661845</v>
      </c>
      <c r="G181">
        <f t="shared" si="10"/>
        <v>3.025750432708239</v>
      </c>
    </row>
    <row r="182" spans="1:7" x14ac:dyDescent="0.45">
      <c r="A182" t="s">
        <v>3</v>
      </c>
      <c r="B182" t="s">
        <v>213</v>
      </c>
      <c r="C182" t="s">
        <v>388</v>
      </c>
      <c r="D182">
        <f t="shared" si="11"/>
        <v>20.544464758147559</v>
      </c>
      <c r="E182">
        <f t="shared" si="12"/>
        <v>22.64670499778903</v>
      </c>
      <c r="F182">
        <f t="shared" si="13"/>
        <v>22.20589795926519</v>
      </c>
      <c r="G182">
        <f t="shared" si="10"/>
        <v>3.0225915498250462</v>
      </c>
    </row>
    <row r="183" spans="1:7" x14ac:dyDescent="0.45">
      <c r="A183" t="s">
        <v>3</v>
      </c>
      <c r="B183" t="s">
        <v>214</v>
      </c>
      <c r="C183" t="s">
        <v>389</v>
      </c>
      <c r="D183">
        <f t="shared" si="11"/>
        <v>20.088328110510087</v>
      </c>
      <c r="E183">
        <f t="shared" si="12"/>
        <v>19.763693832095473</v>
      </c>
      <c r="F183">
        <f t="shared" si="13"/>
        <v>17.30639143418702</v>
      </c>
      <c r="G183">
        <f t="shared" si="10"/>
        <v>3.000138955379303</v>
      </c>
    </row>
    <row r="184" spans="1:7" x14ac:dyDescent="0.45">
      <c r="A184" t="s">
        <v>3</v>
      </c>
      <c r="B184" t="s">
        <v>215</v>
      </c>
      <c r="C184" t="s">
        <v>390</v>
      </c>
      <c r="D184">
        <f t="shared" si="11"/>
        <v>19.86274498073772</v>
      </c>
      <c r="E184">
        <f t="shared" si="12"/>
        <v>18.423904688914153</v>
      </c>
      <c r="F184">
        <f t="shared" si="13"/>
        <v>16.662020590359614</v>
      </c>
      <c r="G184">
        <f t="shared" si="10"/>
        <v>2.988845865618754</v>
      </c>
    </row>
    <row r="185" spans="1:7" x14ac:dyDescent="0.45">
      <c r="A185" t="s">
        <v>3</v>
      </c>
      <c r="B185" t="s">
        <v>216</v>
      </c>
      <c r="C185" t="s">
        <v>391</v>
      </c>
      <c r="D185">
        <f t="shared" si="11"/>
        <v>19.076097739354559</v>
      </c>
      <c r="E185">
        <f t="shared" si="12"/>
        <v>16.779967981602109</v>
      </c>
      <c r="F185">
        <f t="shared" si="13"/>
        <v>16.397271300680586</v>
      </c>
      <c r="G185">
        <f t="shared" si="10"/>
        <v>2.9484361241046804</v>
      </c>
    </row>
    <row r="186" spans="1:7" x14ac:dyDescent="0.45">
      <c r="A186" t="s">
        <v>3</v>
      </c>
      <c r="B186" t="s">
        <v>217</v>
      </c>
      <c r="C186" t="s">
        <v>392</v>
      </c>
      <c r="D186">
        <f t="shared" si="11"/>
        <v>19.240258237406909</v>
      </c>
      <c r="E186">
        <f t="shared" si="12"/>
        <v>17.284216573687171</v>
      </c>
      <c r="F186">
        <f t="shared" si="13"/>
        <v>19.023605665845924</v>
      </c>
      <c r="G186">
        <f t="shared" si="10"/>
        <v>2.9570048670501334</v>
      </c>
    </row>
    <row r="187" spans="1:7" x14ac:dyDescent="0.45">
      <c r="A187" t="s">
        <v>3</v>
      </c>
      <c r="B187" t="s">
        <v>218</v>
      </c>
      <c r="C187" t="s">
        <v>393</v>
      </c>
      <c r="D187">
        <f t="shared" si="11"/>
        <v>18.923689979335965</v>
      </c>
      <c r="E187">
        <f t="shared" si="12"/>
        <v>18.975752413440077</v>
      </c>
      <c r="F187">
        <f t="shared" si="13"/>
        <v>22.449475484229172</v>
      </c>
      <c r="G187">
        <f t="shared" si="10"/>
        <v>2.9404145752280275</v>
      </c>
    </row>
    <row r="188" spans="1:7" x14ac:dyDescent="0.45">
      <c r="A188" t="s">
        <v>3</v>
      </c>
      <c r="B188" t="s">
        <v>219</v>
      </c>
      <c r="C188" t="s">
        <v>394</v>
      </c>
      <c r="D188">
        <f t="shared" si="11"/>
        <v>19.518839757754808</v>
      </c>
      <c r="E188">
        <f t="shared" si="12"/>
        <v>22.253511538378227</v>
      </c>
      <c r="F188">
        <f t="shared" si="13"/>
        <v>26.525590372252363</v>
      </c>
      <c r="G188">
        <f t="shared" si="10"/>
        <v>2.9713801405787903</v>
      </c>
    </row>
    <row r="189" spans="1:7" x14ac:dyDescent="0.45">
      <c r="A189" t="s">
        <v>3</v>
      </c>
      <c r="B189" t="s">
        <v>220</v>
      </c>
      <c r="C189" t="s">
        <v>395</v>
      </c>
      <c r="D189">
        <f t="shared" si="11"/>
        <v>19.642965242678105</v>
      </c>
      <c r="E189">
        <f t="shared" si="12"/>
        <v>23.997927221838108</v>
      </c>
      <c r="F189">
        <f t="shared" si="13"/>
        <v>23.382578844515436</v>
      </c>
      <c r="G189">
        <f t="shared" si="10"/>
        <v>2.9777192712997822</v>
      </c>
    </row>
    <row r="190" spans="1:7" x14ac:dyDescent="0.45">
      <c r="A190" t="s">
        <v>3</v>
      </c>
      <c r="B190" t="s">
        <v>221</v>
      </c>
      <c r="C190" t="s">
        <v>396</v>
      </c>
      <c r="D190">
        <f t="shared" si="11"/>
        <v>20.064689172289935</v>
      </c>
      <c r="E190">
        <f t="shared" si="12"/>
        <v>22.943083552902131</v>
      </c>
      <c r="F190">
        <f t="shared" si="13"/>
        <v>19.883864375149461</v>
      </c>
      <c r="G190">
        <f t="shared" si="10"/>
        <v>2.9989615125592683</v>
      </c>
    </row>
    <row r="191" spans="1:7" x14ac:dyDescent="0.45">
      <c r="A191" t="s">
        <v>3</v>
      </c>
      <c r="B191" t="s">
        <v>222</v>
      </c>
      <c r="C191" t="s">
        <v>397</v>
      </c>
      <c r="D191">
        <f t="shared" si="11"/>
        <v>20.892232096275681</v>
      </c>
      <c r="E191">
        <f t="shared" si="12"/>
        <v>21.542930961830901</v>
      </c>
      <c r="F191">
        <f t="shared" si="13"/>
        <v>21.646005558386062</v>
      </c>
      <c r="G191">
        <f t="shared" si="10"/>
        <v>3.039377419849683</v>
      </c>
    </row>
    <row r="192" spans="1:7" x14ac:dyDescent="0.45">
      <c r="A192" t="s">
        <v>3</v>
      </c>
      <c r="B192" t="s">
        <v>223</v>
      </c>
      <c r="C192" t="s">
        <v>398</v>
      </c>
      <c r="D192">
        <f t="shared" si="11"/>
        <v>21.566944422728188</v>
      </c>
      <c r="E192">
        <f t="shared" si="12"/>
        <v>20.409035974317156</v>
      </c>
      <c r="F192">
        <f t="shared" si="13"/>
        <v>19.800498371933109</v>
      </c>
      <c r="G192">
        <f t="shared" si="10"/>
        <v>3.0711617917076603</v>
      </c>
    </row>
    <row r="193" spans="1:7" x14ac:dyDescent="0.45">
      <c r="A193" t="s">
        <v>3</v>
      </c>
      <c r="B193" t="s">
        <v>224</v>
      </c>
      <c r="C193" t="s">
        <v>399</v>
      </c>
      <c r="D193">
        <f t="shared" si="11"/>
        <v>22.052429713060604</v>
      </c>
      <c r="E193">
        <f t="shared" si="12"/>
        <v>21.108549455732675</v>
      </c>
      <c r="F193">
        <f t="shared" si="13"/>
        <v>22.016330768523428</v>
      </c>
      <c r="G193">
        <f t="shared" si="10"/>
        <v>3.0934227868907733</v>
      </c>
    </row>
    <row r="194" spans="1:7" x14ac:dyDescent="0.45">
      <c r="A194" t="s">
        <v>3</v>
      </c>
      <c r="B194" t="s">
        <v>225</v>
      </c>
      <c r="C194" t="s">
        <v>400</v>
      </c>
      <c r="D194">
        <f t="shared" si="11"/>
        <v>22.444969304778716</v>
      </c>
      <c r="E194">
        <f t="shared" si="12"/>
        <v>22.23578867704941</v>
      </c>
      <c r="F194">
        <f t="shared" si="13"/>
        <v>25.64561190783466</v>
      </c>
      <c r="G194">
        <f t="shared" si="10"/>
        <v>3.1110665046579422</v>
      </c>
    </row>
    <row r="195" spans="1:7" x14ac:dyDescent="0.45">
      <c r="A195" t="s">
        <v>3</v>
      </c>
      <c r="B195" t="s">
        <v>226</v>
      </c>
      <c r="C195" t="s">
        <v>401</v>
      </c>
      <c r="D195">
        <f t="shared" si="11"/>
        <v>22.356636020839044</v>
      </c>
      <c r="E195">
        <f t="shared" si="12"/>
        <v>24.321916503106834</v>
      </c>
      <c r="F195">
        <f t="shared" si="13"/>
        <v>25.686016789506684</v>
      </c>
      <c r="G195">
        <f t="shared" ref="G195:G258" si="14">LN(D195)</f>
        <v>3.1071231906735068</v>
      </c>
    </row>
    <row r="196" spans="1:7" x14ac:dyDescent="0.45">
      <c r="A196" t="s">
        <v>3</v>
      </c>
      <c r="B196" t="s">
        <v>227</v>
      </c>
      <c r="C196" t="s">
        <v>402</v>
      </c>
      <c r="D196">
        <f t="shared" si="11"/>
        <v>22.995977023734198</v>
      </c>
      <c r="E196">
        <f t="shared" si="12"/>
        <v>26.78893706194285</v>
      </c>
      <c r="F196">
        <f t="shared" si="13"/>
        <v>29.358390929056558</v>
      </c>
      <c r="G196">
        <f t="shared" si="14"/>
        <v>3.1353192886187031</v>
      </c>
    </row>
    <row r="197" spans="1:7" x14ac:dyDescent="0.45">
      <c r="A197" t="s">
        <v>3</v>
      </c>
      <c r="B197" t="s">
        <v>228</v>
      </c>
      <c r="C197" t="s">
        <v>403</v>
      </c>
      <c r="D197">
        <f t="shared" si="11"/>
        <v>23.275678724303408</v>
      </c>
      <c r="E197">
        <f t="shared" si="12"/>
        <v>25.077829956167104</v>
      </c>
      <c r="F197">
        <f t="shared" si="13"/>
        <v>21.443547422520279</v>
      </c>
      <c r="G197">
        <f t="shared" si="14"/>
        <v>3.147408983825104</v>
      </c>
    </row>
    <row r="198" spans="1:7" x14ac:dyDescent="0.45">
      <c r="A198" t="s">
        <v>3</v>
      </c>
      <c r="B198" t="s">
        <v>229</v>
      </c>
      <c r="C198" t="s">
        <v>404</v>
      </c>
      <c r="D198">
        <f t="shared" si="11"/>
        <v>23.175614593953565</v>
      </c>
      <c r="E198">
        <f t="shared" si="12"/>
        <v>23.402343465851786</v>
      </c>
      <c r="F198">
        <f t="shared" si="13"/>
        <v>21.054226082219429</v>
      </c>
      <c r="G198">
        <f t="shared" si="14"/>
        <v>3.1431006307962246</v>
      </c>
    </row>
    <row r="199" spans="1:7" x14ac:dyDescent="0.45">
      <c r="A199" t="s">
        <v>3</v>
      </c>
      <c r="B199" t="s">
        <v>230</v>
      </c>
      <c r="C199" t="s">
        <v>405</v>
      </c>
      <c r="D199">
        <f t="shared" si="11"/>
        <v>23.346091698852394</v>
      </c>
      <c r="E199">
        <f t="shared" si="12"/>
        <v>21.063170825268436</v>
      </c>
      <c r="F199">
        <f t="shared" si="13"/>
        <v>20.704696589339981</v>
      </c>
      <c r="G199">
        <f t="shared" si="14"/>
        <v>3.15042959104133</v>
      </c>
    </row>
    <row r="200" spans="1:7" x14ac:dyDescent="0.45">
      <c r="A200" t="s">
        <v>3</v>
      </c>
      <c r="B200" t="s">
        <v>231</v>
      </c>
      <c r="C200" t="s">
        <v>406</v>
      </c>
      <c r="D200">
        <f t="shared" si="11"/>
        <v>23.258981003267543</v>
      </c>
      <c r="E200">
        <f t="shared" si="12"/>
        <v>21.076531140703704</v>
      </c>
      <c r="F200">
        <f t="shared" si="13"/>
        <v>21.485143269206322</v>
      </c>
      <c r="G200">
        <f t="shared" si="14"/>
        <v>3.1466913371569967</v>
      </c>
    </row>
    <row r="201" spans="1:7" x14ac:dyDescent="0.45">
      <c r="A201" t="s">
        <v>3</v>
      </c>
      <c r="B201" t="s">
        <v>232</v>
      </c>
      <c r="C201" t="s">
        <v>407</v>
      </c>
      <c r="D201">
        <f t="shared" si="11"/>
        <v>23.408639537085055</v>
      </c>
      <c r="E201">
        <f t="shared" si="12"/>
        <v>22.742621608531824</v>
      </c>
      <c r="F201">
        <f t="shared" si="13"/>
        <v>26.976789495563519</v>
      </c>
      <c r="G201">
        <f t="shared" si="14"/>
        <v>3.1531051652085922</v>
      </c>
    </row>
    <row r="202" spans="1:7" x14ac:dyDescent="0.45">
      <c r="A202" t="s">
        <v>3</v>
      </c>
      <c r="B202" t="s">
        <v>233</v>
      </c>
      <c r="C202" t="s">
        <v>408</v>
      </c>
      <c r="D202">
        <f t="shared" si="11"/>
        <v>24.32201316889612</v>
      </c>
      <c r="E202">
        <f t="shared" si="12"/>
        <v>26.950639466613225</v>
      </c>
      <c r="F202">
        <f t="shared" si="13"/>
        <v>36.098581556102282</v>
      </c>
      <c r="G202">
        <f t="shared" si="14"/>
        <v>3.1913818319983505</v>
      </c>
    </row>
    <row r="203" spans="1:7" x14ac:dyDescent="0.45">
      <c r="A203" t="s">
        <v>3</v>
      </c>
      <c r="B203" t="s">
        <v>234</v>
      </c>
      <c r="C203" t="s">
        <v>409</v>
      </c>
      <c r="D203">
        <f t="shared" si="11"/>
        <v>23.629483836333513</v>
      </c>
      <c r="E203">
        <f t="shared" si="12"/>
        <v>27.967442625833861</v>
      </c>
      <c r="F203">
        <f t="shared" si="13"/>
        <v>23.53120500223903</v>
      </c>
      <c r="G203">
        <f t="shared" si="14"/>
        <v>3.1624952473856975</v>
      </c>
    </row>
    <row r="204" spans="1:7" x14ac:dyDescent="0.45">
      <c r="A204" t="s">
        <v>3</v>
      </c>
      <c r="B204" t="s">
        <v>235</v>
      </c>
      <c r="C204" t="s">
        <v>410</v>
      </c>
      <c r="D204">
        <f t="shared" si="11"/>
        <v>24.214313703353938</v>
      </c>
      <c r="E204">
        <f t="shared" si="12"/>
        <v>27.35282254490906</v>
      </c>
      <c r="F204">
        <f t="shared" si="13"/>
        <v>25.329784720803886</v>
      </c>
      <c r="G204">
        <f t="shared" si="14"/>
        <v>3.1869439336552468</v>
      </c>
    </row>
    <row r="205" spans="1:7" x14ac:dyDescent="0.45">
      <c r="A205" t="s">
        <v>3</v>
      </c>
      <c r="B205" t="s">
        <v>236</v>
      </c>
      <c r="C205" t="s">
        <v>411</v>
      </c>
      <c r="D205">
        <f t="shared" si="11"/>
        <v>24.70436923788364</v>
      </c>
      <c r="E205">
        <f t="shared" si="12"/>
        <v>24.244803890776851</v>
      </c>
      <c r="F205">
        <f t="shared" si="13"/>
        <v>23.945283139269378</v>
      </c>
      <c r="G205">
        <f t="shared" si="14"/>
        <v>3.2069801202123571</v>
      </c>
    </row>
    <row r="206" spans="1:7" x14ac:dyDescent="0.45">
      <c r="A206" t="s">
        <v>3</v>
      </c>
      <c r="B206" t="s">
        <v>237</v>
      </c>
      <c r="C206" t="s">
        <v>412</v>
      </c>
      <c r="D206">
        <f t="shared" si="11"/>
        <v>25.475167167833018</v>
      </c>
      <c r="E206">
        <f t="shared" si="12"/>
        <v>24.80035342135033</v>
      </c>
      <c r="F206">
        <f t="shared" si="13"/>
        <v>25.173112064312384</v>
      </c>
      <c r="G206">
        <f t="shared" si="14"/>
        <v>3.2377041411219207</v>
      </c>
    </row>
    <row r="207" spans="1:7" x14ac:dyDescent="0.45">
      <c r="A207" t="s">
        <v>3</v>
      </c>
      <c r="B207" t="s">
        <v>238</v>
      </c>
      <c r="C207" t="s">
        <v>413</v>
      </c>
      <c r="D207">
        <f t="shared" si="11"/>
        <v>26.807790354587866</v>
      </c>
      <c r="E207">
        <f t="shared" si="12"/>
        <v>26.230350212443501</v>
      </c>
      <c r="F207">
        <f t="shared" si="13"/>
        <v>30.409440550597079</v>
      </c>
      <c r="G207">
        <f t="shared" si="14"/>
        <v>3.2886925301488303</v>
      </c>
    </row>
    <row r="208" spans="1:7" x14ac:dyDescent="0.45">
      <c r="A208" t="s">
        <v>3</v>
      </c>
      <c r="B208" t="s">
        <v>239</v>
      </c>
      <c r="C208" t="s">
        <v>414</v>
      </c>
      <c r="D208">
        <f t="shared" si="11"/>
        <v>27.164555778547282</v>
      </c>
      <c r="E208">
        <f t="shared" si="12"/>
        <v>28.235570198862707</v>
      </c>
      <c r="F208">
        <f t="shared" si="13"/>
        <v>29.726948234303173</v>
      </c>
      <c r="G208">
        <f t="shared" si="14"/>
        <v>3.3019130271566293</v>
      </c>
    </row>
    <row r="209" spans="1:7" x14ac:dyDescent="0.45">
      <c r="A209" t="s">
        <v>3</v>
      </c>
      <c r="B209" t="s">
        <v>240</v>
      </c>
      <c r="C209" t="s">
        <v>415</v>
      </c>
      <c r="D209">
        <f t="shared" si="11"/>
        <v>27.23483010295481</v>
      </c>
      <c r="E209">
        <f t="shared" si="12"/>
        <v>32.064629244902783</v>
      </c>
      <c r="F209">
        <f t="shared" si="13"/>
        <v>36.986348638329133</v>
      </c>
      <c r="G209">
        <f t="shared" si="14"/>
        <v>3.3044966726283636</v>
      </c>
    </row>
    <row r="210" spans="1:7" x14ac:dyDescent="0.45">
      <c r="A210" t="s">
        <v>3</v>
      </c>
      <c r="B210" t="s">
        <v>241</v>
      </c>
      <c r="C210" t="s">
        <v>416</v>
      </c>
      <c r="D210">
        <f t="shared" si="11"/>
        <v>29.576453392110462</v>
      </c>
      <c r="E210">
        <f t="shared" si="12"/>
        <v>36.221290240486262</v>
      </c>
      <c r="F210">
        <f t="shared" si="13"/>
        <v>45.151408120173478</v>
      </c>
      <c r="G210">
        <f t="shared" si="14"/>
        <v>3.3869785512473722</v>
      </c>
    </row>
    <row r="211" spans="1:7" x14ac:dyDescent="0.45">
      <c r="A211" t="s">
        <v>3</v>
      </c>
      <c r="B211" t="s">
        <v>242</v>
      </c>
      <c r="C211" t="s">
        <v>417</v>
      </c>
      <c r="D211">
        <f t="shared" si="11"/>
        <v>30.459471315296344</v>
      </c>
      <c r="E211">
        <f t="shared" si="12"/>
        <v>36.67359010155063</v>
      </c>
      <c r="F211">
        <f t="shared" si="13"/>
        <v>30.657890972264358</v>
      </c>
      <c r="G211">
        <f t="shared" si="14"/>
        <v>3.4163969906288076</v>
      </c>
    </row>
    <row r="212" spans="1:7" x14ac:dyDescent="0.45">
      <c r="A212" t="s">
        <v>3</v>
      </c>
      <c r="B212" t="s">
        <v>243</v>
      </c>
      <c r="C212" t="s">
        <v>418</v>
      </c>
      <c r="D212">
        <f>7*LN(2)/LN(C212/C205)</f>
        <v>31.92405378807851</v>
      </c>
      <c r="E212">
        <f t="shared" si="12"/>
        <v>34.89003560656969</v>
      </c>
      <c r="F212">
        <f t="shared" si="13"/>
        <v>32.032081517020039</v>
      </c>
      <c r="G212">
        <f t="shared" si="14"/>
        <v>3.4633597628913844</v>
      </c>
    </row>
    <row r="213" spans="1:7" x14ac:dyDescent="0.45">
      <c r="A213" t="s">
        <v>3</v>
      </c>
      <c r="B213" t="s">
        <v>244</v>
      </c>
      <c r="C213" t="s">
        <v>419</v>
      </c>
      <c r="D213">
        <f t="shared" si="11"/>
        <v>32.256982014309131</v>
      </c>
      <c r="E213">
        <f t="shared" si="12"/>
        <v>29.615431603302316</v>
      </c>
      <c r="F213">
        <f t="shared" si="13"/>
        <v>26.693852362089423</v>
      </c>
      <c r="G213">
        <f t="shared" si="14"/>
        <v>3.4737345163775064</v>
      </c>
    </row>
    <row r="214" spans="1:7" x14ac:dyDescent="0.45">
      <c r="A214" t="s">
        <v>3</v>
      </c>
      <c r="B214" t="s">
        <v>245</v>
      </c>
      <c r="C214" t="s">
        <v>420</v>
      </c>
      <c r="D214">
        <f t="shared" si="11"/>
        <v>31.768070188581827</v>
      </c>
      <c r="E214">
        <f t="shared" si="12"/>
        <v>28.597360657279371</v>
      </c>
      <c r="F214">
        <f t="shared" si="13"/>
        <v>27.605797355347264</v>
      </c>
      <c r="G214">
        <f t="shared" si="14"/>
        <v>3.4584617032379246</v>
      </c>
    </row>
    <row r="215" spans="1:7" x14ac:dyDescent="0.45">
      <c r="A215" t="s">
        <v>3</v>
      </c>
      <c r="B215" t="s">
        <v>246</v>
      </c>
      <c r="C215" t="s">
        <v>421</v>
      </c>
      <c r="D215">
        <f t="shared" si="11"/>
        <v>31.770223707103924</v>
      </c>
      <c r="E215">
        <f t="shared" si="12"/>
        <v>27.956216322558813</v>
      </c>
      <c r="F215">
        <f t="shared" si="13"/>
        <v>29.740152950439121</v>
      </c>
      <c r="G215">
        <f t="shared" si="14"/>
        <v>3.458529489714107</v>
      </c>
    </row>
    <row r="216" spans="1:7" x14ac:dyDescent="0.45">
      <c r="A216" t="s">
        <v>3</v>
      </c>
      <c r="B216" t="s">
        <v>247</v>
      </c>
      <c r="C216" t="s">
        <v>422</v>
      </c>
      <c r="D216">
        <f t="shared" si="11"/>
        <v>32.401376820757498</v>
      </c>
      <c r="E216">
        <f t="shared" si="12"/>
        <v>32.399522182740476</v>
      </c>
      <c r="F216">
        <f t="shared" si="13"/>
        <v>43.965497891269166</v>
      </c>
      <c r="G216">
        <f t="shared" si="14"/>
        <v>3.4782009163632432</v>
      </c>
    </row>
    <row r="217" spans="1:7" x14ac:dyDescent="0.45">
      <c r="A217" t="s">
        <v>3</v>
      </c>
      <c r="B217" t="s">
        <v>248</v>
      </c>
      <c r="C217" t="s">
        <v>423</v>
      </c>
      <c r="D217">
        <f t="shared" si="11"/>
        <v>30.412178439214095</v>
      </c>
      <c r="E217">
        <f t="shared" si="12"/>
        <v>32.380576551246556</v>
      </c>
      <c r="F217">
        <f t="shared" si="13"/>
        <v>27.564572540348426</v>
      </c>
      <c r="G217">
        <f t="shared" si="14"/>
        <v>3.4148431347438901</v>
      </c>
    </row>
    <row r="218" spans="1:7" x14ac:dyDescent="0.45">
      <c r="A218" t="s">
        <v>3</v>
      </c>
      <c r="B218" t="s">
        <v>249</v>
      </c>
      <c r="C218" t="s">
        <v>424</v>
      </c>
      <c r="D218">
        <f t="shared" si="11"/>
        <v>30.020483992021447</v>
      </c>
      <c r="E218">
        <f t="shared" si="12"/>
        <v>31.697475501622506</v>
      </c>
      <c r="F218">
        <f t="shared" si="13"/>
        <v>28.073168367545858</v>
      </c>
      <c r="G218">
        <f t="shared" si="14"/>
        <v>3.4018799483945217</v>
      </c>
    </row>
    <row r="219" spans="1:7" x14ac:dyDescent="0.45">
      <c r="A219" t="s">
        <v>3</v>
      </c>
      <c r="B219" t="s">
        <v>250</v>
      </c>
      <c r="C219" t="s">
        <v>425</v>
      </c>
      <c r="D219">
        <f t="shared" si="11"/>
        <v>28.727603162572176</v>
      </c>
      <c r="E219">
        <f t="shared" si="12"/>
        <v>26.405587901961642</v>
      </c>
      <c r="F219">
        <f t="shared" si="13"/>
        <v>23.973535354340019</v>
      </c>
      <c r="G219">
        <f t="shared" si="14"/>
        <v>3.3578584432169896</v>
      </c>
    </row>
    <row r="220" spans="1:7" x14ac:dyDescent="0.45">
      <c r="A220" t="s">
        <v>3</v>
      </c>
      <c r="B220" t="s">
        <v>251</v>
      </c>
      <c r="C220" t="s">
        <v>426</v>
      </c>
      <c r="D220">
        <f t="shared" si="11"/>
        <v>28.564930376554223</v>
      </c>
      <c r="E220">
        <f t="shared" si="12"/>
        <v>25.821261273203255</v>
      </c>
      <c r="F220">
        <f t="shared" si="13"/>
        <v>25.740383215227748</v>
      </c>
      <c r="G220">
        <f t="shared" si="14"/>
        <v>3.3521797548044452</v>
      </c>
    </row>
    <row r="221" spans="1:7" x14ac:dyDescent="0.45">
      <c r="A221" t="s">
        <v>3</v>
      </c>
      <c r="B221" t="s">
        <v>252</v>
      </c>
      <c r="C221" t="s">
        <v>427</v>
      </c>
      <c r="D221">
        <f t="shared" si="11"/>
        <v>27.710629370240131</v>
      </c>
      <c r="E221">
        <f t="shared" si="12"/>
        <v>24.127138362257941</v>
      </c>
      <c r="F221">
        <f t="shared" si="13"/>
        <v>22.841904315762708</v>
      </c>
      <c r="G221">
        <f t="shared" si="14"/>
        <v>3.3218160713647058</v>
      </c>
    </row>
    <row r="222" spans="1:7" x14ac:dyDescent="0.45">
      <c r="A222" t="s">
        <v>3</v>
      </c>
      <c r="B222" t="s">
        <v>253</v>
      </c>
      <c r="C222" t="s">
        <v>428</v>
      </c>
      <c r="D222">
        <f t="shared" si="11"/>
        <v>27.716061617958768</v>
      </c>
      <c r="E222">
        <f t="shared" si="12"/>
        <v>25.816731323386346</v>
      </c>
      <c r="F222">
        <f t="shared" si="13"/>
        <v>29.784008650242026</v>
      </c>
      <c r="G222">
        <f t="shared" si="14"/>
        <v>3.3220120869535559</v>
      </c>
    </row>
    <row r="223" spans="1:7" x14ac:dyDescent="0.45">
      <c r="A223" t="s">
        <v>3</v>
      </c>
      <c r="B223" t="s">
        <v>254</v>
      </c>
      <c r="C223" t="s">
        <v>429</v>
      </c>
      <c r="D223">
        <f t="shared" si="11"/>
        <v>27.404886856191219</v>
      </c>
      <c r="E223">
        <f t="shared" si="12"/>
        <v>29.135514436541257</v>
      </c>
      <c r="F223">
        <f t="shared" si="13"/>
        <v>39.042874060955221</v>
      </c>
      <c r="G223">
        <f t="shared" si="14"/>
        <v>3.3107213499068613</v>
      </c>
    </row>
    <row r="224" spans="1:7" x14ac:dyDescent="0.45">
      <c r="A224" t="s">
        <v>3</v>
      </c>
      <c r="B224" t="s">
        <v>255</v>
      </c>
      <c r="C224" t="s">
        <v>430</v>
      </c>
      <c r="D224">
        <f t="shared" si="11"/>
        <v>27.814890754859032</v>
      </c>
      <c r="E224">
        <f t="shared" si="12"/>
        <v>32.714931003965283</v>
      </c>
      <c r="F224">
        <f t="shared" si="13"/>
        <v>30.756629706495247</v>
      </c>
      <c r="G224">
        <f t="shared" si="14"/>
        <v>3.3255715159574022</v>
      </c>
    </row>
    <row r="225" spans="1:7" x14ac:dyDescent="0.45">
      <c r="A225" t="s">
        <v>4</v>
      </c>
      <c r="B225" t="s">
        <v>33</v>
      </c>
      <c r="C225" t="s">
        <v>256</v>
      </c>
      <c r="G225" t="e">
        <f t="shared" si="14"/>
        <v>#NUM!</v>
      </c>
    </row>
    <row r="226" spans="1:7" x14ac:dyDescent="0.45">
      <c r="A226" t="s">
        <v>4</v>
      </c>
      <c r="B226" t="s">
        <v>34</v>
      </c>
      <c r="C226" t="s">
        <v>256</v>
      </c>
      <c r="G226" t="e">
        <f t="shared" si="14"/>
        <v>#NUM!</v>
      </c>
    </row>
    <row r="227" spans="1:7" x14ac:dyDescent="0.45">
      <c r="A227" t="s">
        <v>4</v>
      </c>
      <c r="B227" t="s">
        <v>35</v>
      </c>
      <c r="C227" t="s">
        <v>256</v>
      </c>
      <c r="G227" t="e">
        <f t="shared" si="14"/>
        <v>#NUM!</v>
      </c>
    </row>
    <row r="228" spans="1:7" x14ac:dyDescent="0.45">
      <c r="A228" t="s">
        <v>4</v>
      </c>
      <c r="B228" t="s">
        <v>36</v>
      </c>
      <c r="C228" t="s">
        <v>256</v>
      </c>
      <c r="G228" t="e">
        <f t="shared" si="14"/>
        <v>#NUM!</v>
      </c>
    </row>
    <row r="229" spans="1:7" x14ac:dyDescent="0.45">
      <c r="A229" t="s">
        <v>4</v>
      </c>
      <c r="B229" t="s">
        <v>37</v>
      </c>
      <c r="C229" t="s">
        <v>256</v>
      </c>
      <c r="G229" t="e">
        <f t="shared" si="14"/>
        <v>#NUM!</v>
      </c>
    </row>
    <row r="230" spans="1:7" x14ac:dyDescent="0.45">
      <c r="A230" t="s">
        <v>4</v>
      </c>
      <c r="B230" t="s">
        <v>38</v>
      </c>
      <c r="C230" t="s">
        <v>256</v>
      </c>
      <c r="G230" t="e">
        <f t="shared" si="14"/>
        <v>#NUM!</v>
      </c>
    </row>
    <row r="231" spans="1:7" x14ac:dyDescent="0.45">
      <c r="A231" t="s">
        <v>4</v>
      </c>
      <c r="B231" t="s">
        <v>39</v>
      </c>
      <c r="C231" t="s">
        <v>256</v>
      </c>
      <c r="G231" t="e">
        <f t="shared" si="14"/>
        <v>#NUM!</v>
      </c>
    </row>
    <row r="232" spans="1:7" x14ac:dyDescent="0.45">
      <c r="A232" t="s">
        <v>4</v>
      </c>
      <c r="B232" t="s">
        <v>40</v>
      </c>
      <c r="C232" t="s">
        <v>256</v>
      </c>
      <c r="G232" t="e">
        <f t="shared" si="14"/>
        <v>#NUM!</v>
      </c>
    </row>
    <row r="233" spans="1:7" x14ac:dyDescent="0.45">
      <c r="A233" t="s">
        <v>4</v>
      </c>
      <c r="B233" t="s">
        <v>41</v>
      </c>
      <c r="C233" t="s">
        <v>256</v>
      </c>
      <c r="G233" t="e">
        <f t="shared" si="14"/>
        <v>#NUM!</v>
      </c>
    </row>
    <row r="234" spans="1:7" x14ac:dyDescent="0.45">
      <c r="A234" t="s">
        <v>4</v>
      </c>
      <c r="B234" t="s">
        <v>42</v>
      </c>
      <c r="C234" t="s">
        <v>256</v>
      </c>
      <c r="G234" t="e">
        <f t="shared" si="14"/>
        <v>#NUM!</v>
      </c>
    </row>
    <row r="235" spans="1:7" x14ac:dyDescent="0.45">
      <c r="A235" t="s">
        <v>4</v>
      </c>
      <c r="B235" t="s">
        <v>43</v>
      </c>
      <c r="C235" t="s">
        <v>256</v>
      </c>
      <c r="G235" t="e">
        <f t="shared" si="14"/>
        <v>#NUM!</v>
      </c>
    </row>
    <row r="236" spans="1:7" x14ac:dyDescent="0.45">
      <c r="A236" t="s">
        <v>4</v>
      </c>
      <c r="B236" t="s">
        <v>44</v>
      </c>
      <c r="C236" t="s">
        <v>256</v>
      </c>
      <c r="G236" t="e">
        <f t="shared" si="14"/>
        <v>#NUM!</v>
      </c>
    </row>
    <row r="237" spans="1:7" x14ac:dyDescent="0.45">
      <c r="A237" t="s">
        <v>4</v>
      </c>
      <c r="B237" t="s">
        <v>45</v>
      </c>
      <c r="C237" t="s">
        <v>256</v>
      </c>
      <c r="G237" t="e">
        <f t="shared" si="14"/>
        <v>#NUM!</v>
      </c>
    </row>
    <row r="238" spans="1:7" x14ac:dyDescent="0.45">
      <c r="A238" t="s">
        <v>4</v>
      </c>
      <c r="B238" t="s">
        <v>46</v>
      </c>
      <c r="C238" t="s">
        <v>257</v>
      </c>
      <c r="G238" t="e">
        <f t="shared" si="14"/>
        <v>#NUM!</v>
      </c>
    </row>
    <row r="239" spans="1:7" x14ac:dyDescent="0.45">
      <c r="A239" t="s">
        <v>4</v>
      </c>
      <c r="B239" t="s">
        <v>47</v>
      </c>
      <c r="C239" t="s">
        <v>257</v>
      </c>
      <c r="G239" t="e">
        <f t="shared" si="14"/>
        <v>#NUM!</v>
      </c>
    </row>
    <row r="240" spans="1:7" x14ac:dyDescent="0.45">
      <c r="A240" t="s">
        <v>4</v>
      </c>
      <c r="B240" t="s">
        <v>48</v>
      </c>
      <c r="C240" t="s">
        <v>257</v>
      </c>
      <c r="G240" t="e">
        <f t="shared" si="14"/>
        <v>#NUM!</v>
      </c>
    </row>
    <row r="241" spans="1:7" x14ac:dyDescent="0.45">
      <c r="A241" t="s">
        <v>4</v>
      </c>
      <c r="B241" t="s">
        <v>49</v>
      </c>
      <c r="C241" t="s">
        <v>257</v>
      </c>
      <c r="G241" t="e">
        <f t="shared" si="14"/>
        <v>#NUM!</v>
      </c>
    </row>
    <row r="242" spans="1:7" x14ac:dyDescent="0.45">
      <c r="A242" t="s">
        <v>4</v>
      </c>
      <c r="B242" t="s">
        <v>50</v>
      </c>
      <c r="C242" t="s">
        <v>257</v>
      </c>
      <c r="G242" t="e">
        <f t="shared" si="14"/>
        <v>#NUM!</v>
      </c>
    </row>
    <row r="243" spans="1:7" x14ac:dyDescent="0.45">
      <c r="A243" t="s">
        <v>4</v>
      </c>
      <c r="B243" t="s">
        <v>51</v>
      </c>
      <c r="C243" t="s">
        <v>257</v>
      </c>
      <c r="G243" t="e">
        <f t="shared" si="14"/>
        <v>#NUM!</v>
      </c>
    </row>
    <row r="244" spans="1:7" x14ac:dyDescent="0.45">
      <c r="A244" t="s">
        <v>4</v>
      </c>
      <c r="B244" t="s">
        <v>52</v>
      </c>
      <c r="C244" t="s">
        <v>257</v>
      </c>
      <c r="G244" t="e">
        <f t="shared" si="14"/>
        <v>#NUM!</v>
      </c>
    </row>
    <row r="245" spans="1:7" x14ac:dyDescent="0.45">
      <c r="A245" t="s">
        <v>4</v>
      </c>
      <c r="B245" t="s">
        <v>53</v>
      </c>
      <c r="C245" t="s">
        <v>257</v>
      </c>
      <c r="G245" t="e">
        <f t="shared" si="14"/>
        <v>#NUM!</v>
      </c>
    </row>
    <row r="246" spans="1:7" x14ac:dyDescent="0.45">
      <c r="A246" t="s">
        <v>4</v>
      </c>
      <c r="B246" t="s">
        <v>54</v>
      </c>
      <c r="C246" t="s">
        <v>257</v>
      </c>
      <c r="G246" t="e">
        <f t="shared" si="14"/>
        <v>#NUM!</v>
      </c>
    </row>
    <row r="247" spans="1:7" x14ac:dyDescent="0.45">
      <c r="A247" t="s">
        <v>4</v>
      </c>
      <c r="B247" t="s">
        <v>55</v>
      </c>
      <c r="C247" t="s">
        <v>257</v>
      </c>
      <c r="G247" t="e">
        <f t="shared" si="14"/>
        <v>#NUM!</v>
      </c>
    </row>
    <row r="248" spans="1:7" x14ac:dyDescent="0.45">
      <c r="A248" t="s">
        <v>4</v>
      </c>
      <c r="B248" t="s">
        <v>56</v>
      </c>
      <c r="C248" t="s">
        <v>257</v>
      </c>
      <c r="G248" t="e">
        <f t="shared" si="14"/>
        <v>#NUM!</v>
      </c>
    </row>
    <row r="249" spans="1:7" x14ac:dyDescent="0.45">
      <c r="A249" t="s">
        <v>4</v>
      </c>
      <c r="B249" t="s">
        <v>57</v>
      </c>
      <c r="C249" t="s">
        <v>257</v>
      </c>
      <c r="G249" t="e">
        <f t="shared" si="14"/>
        <v>#NUM!</v>
      </c>
    </row>
    <row r="250" spans="1:7" x14ac:dyDescent="0.45">
      <c r="A250" t="s">
        <v>4</v>
      </c>
      <c r="B250" t="s">
        <v>58</v>
      </c>
      <c r="C250" t="s">
        <v>257</v>
      </c>
      <c r="G250" t="e">
        <f t="shared" si="14"/>
        <v>#NUM!</v>
      </c>
    </row>
    <row r="251" spans="1:7" x14ac:dyDescent="0.45">
      <c r="A251" t="s">
        <v>4</v>
      </c>
      <c r="B251" t="s">
        <v>59</v>
      </c>
      <c r="C251" t="s">
        <v>257</v>
      </c>
      <c r="G251" t="e">
        <f t="shared" si="14"/>
        <v>#NUM!</v>
      </c>
    </row>
    <row r="252" spans="1:7" x14ac:dyDescent="0.45">
      <c r="A252" t="s">
        <v>4</v>
      </c>
      <c r="B252" t="s">
        <v>60</v>
      </c>
      <c r="C252" t="s">
        <v>257</v>
      </c>
      <c r="G252" t="e">
        <f t="shared" si="14"/>
        <v>#NUM!</v>
      </c>
    </row>
    <row r="253" spans="1:7" x14ac:dyDescent="0.45">
      <c r="A253" t="s">
        <v>4</v>
      </c>
      <c r="B253" t="s">
        <v>61</v>
      </c>
      <c r="C253" t="s">
        <v>257</v>
      </c>
      <c r="G253" t="e">
        <f t="shared" si="14"/>
        <v>#NUM!</v>
      </c>
    </row>
    <row r="254" spans="1:7" x14ac:dyDescent="0.45">
      <c r="A254" t="s">
        <v>4</v>
      </c>
      <c r="B254" t="s">
        <v>62</v>
      </c>
      <c r="C254" t="s">
        <v>257</v>
      </c>
      <c r="G254" t="e">
        <f t="shared" si="14"/>
        <v>#NUM!</v>
      </c>
    </row>
    <row r="255" spans="1:7" x14ac:dyDescent="0.45">
      <c r="A255" t="s">
        <v>4</v>
      </c>
      <c r="B255" t="s">
        <v>63</v>
      </c>
      <c r="C255" t="s">
        <v>257</v>
      </c>
      <c r="G255" t="e">
        <f t="shared" si="14"/>
        <v>#NUM!</v>
      </c>
    </row>
    <row r="256" spans="1:7" x14ac:dyDescent="0.45">
      <c r="A256" t="s">
        <v>4</v>
      </c>
      <c r="B256" t="s">
        <v>64</v>
      </c>
      <c r="C256" t="s">
        <v>257</v>
      </c>
      <c r="G256" t="e">
        <f t="shared" si="14"/>
        <v>#NUM!</v>
      </c>
    </row>
    <row r="257" spans="1:7" x14ac:dyDescent="0.45">
      <c r="A257" t="s">
        <v>4</v>
      </c>
      <c r="B257" t="s">
        <v>65</v>
      </c>
      <c r="C257" t="s">
        <v>257</v>
      </c>
      <c r="G257" t="e">
        <f t="shared" si="14"/>
        <v>#NUM!</v>
      </c>
    </row>
    <row r="258" spans="1:7" x14ac:dyDescent="0.45">
      <c r="A258" t="s">
        <v>4</v>
      </c>
      <c r="B258" t="s">
        <v>66</v>
      </c>
      <c r="C258" t="s">
        <v>257</v>
      </c>
      <c r="G258" t="e">
        <f t="shared" si="14"/>
        <v>#NUM!</v>
      </c>
    </row>
    <row r="259" spans="1:7" x14ac:dyDescent="0.45">
      <c r="A259" t="s">
        <v>4</v>
      </c>
      <c r="B259" t="s">
        <v>67</v>
      </c>
      <c r="C259" t="s">
        <v>257</v>
      </c>
      <c r="G259" t="e">
        <f t="shared" ref="G259:G322" si="15">LN(D259)</f>
        <v>#NUM!</v>
      </c>
    </row>
    <row r="260" spans="1:7" x14ac:dyDescent="0.45">
      <c r="A260" t="s">
        <v>4</v>
      </c>
      <c r="B260" t="s">
        <v>68</v>
      </c>
      <c r="C260" t="s">
        <v>257</v>
      </c>
      <c r="G260" t="e">
        <f t="shared" si="15"/>
        <v>#NUM!</v>
      </c>
    </row>
    <row r="261" spans="1:7" x14ac:dyDescent="0.45">
      <c r="A261" t="s">
        <v>4</v>
      </c>
      <c r="B261" t="s">
        <v>69</v>
      </c>
      <c r="C261" t="s">
        <v>257</v>
      </c>
      <c r="G261" t="e">
        <f t="shared" si="15"/>
        <v>#NUM!</v>
      </c>
    </row>
    <row r="262" spans="1:7" x14ac:dyDescent="0.45">
      <c r="A262" t="s">
        <v>4</v>
      </c>
      <c r="B262" t="s">
        <v>70</v>
      </c>
      <c r="C262" t="s">
        <v>257</v>
      </c>
      <c r="G262" t="e">
        <f t="shared" si="15"/>
        <v>#NUM!</v>
      </c>
    </row>
    <row r="263" spans="1:7" x14ac:dyDescent="0.45">
      <c r="A263" t="s">
        <v>4</v>
      </c>
      <c r="B263" t="s">
        <v>71</v>
      </c>
      <c r="C263" t="s">
        <v>257</v>
      </c>
      <c r="G263" t="e">
        <f t="shared" si="15"/>
        <v>#NUM!</v>
      </c>
    </row>
    <row r="264" spans="1:7" x14ac:dyDescent="0.45">
      <c r="A264" t="s">
        <v>4</v>
      </c>
      <c r="B264" t="s">
        <v>72</v>
      </c>
      <c r="C264" t="s">
        <v>258</v>
      </c>
      <c r="D264">
        <f>1*LN(2)/LN(C264/$C$263)</f>
        <v>1</v>
      </c>
      <c r="E264">
        <f>1*LN(2)/LN(C264/$C$263)</f>
        <v>1</v>
      </c>
      <c r="F264">
        <f t="shared" ref="F264:F306" si="16">LN(2)/LN(C264/C263)</f>
        <v>1</v>
      </c>
      <c r="G264">
        <f t="shared" si="15"/>
        <v>0</v>
      </c>
    </row>
    <row r="265" spans="1:7" x14ac:dyDescent="0.45">
      <c r="A265" t="s">
        <v>4</v>
      </c>
      <c r="B265" t="s">
        <v>73</v>
      </c>
      <c r="C265" t="s">
        <v>259</v>
      </c>
      <c r="D265">
        <f>2*LN(2)/LN(C265/$C$263)</f>
        <v>0.66666666666666674</v>
      </c>
      <c r="E265">
        <f>2*LN(2)/LN(C265/$C$263)</f>
        <v>0.66666666666666674</v>
      </c>
      <c r="F265">
        <f t="shared" si="16"/>
        <v>0.5</v>
      </c>
      <c r="G265">
        <f t="shared" si="15"/>
        <v>-0.40546510810816427</v>
      </c>
    </row>
    <row r="266" spans="1:7" x14ac:dyDescent="0.45">
      <c r="A266" t="s">
        <v>4</v>
      </c>
      <c r="B266" t="s">
        <v>74</v>
      </c>
      <c r="C266" t="s">
        <v>431</v>
      </c>
      <c r="D266">
        <f>3*LN(2)/LN(C266/$C$263)</f>
        <v>0.81071446328195917</v>
      </c>
      <c r="E266">
        <f t="shared" ref="E266:E306" si="17">3*LN(2)/LN(C266/C263)</f>
        <v>0.81071446328195917</v>
      </c>
      <c r="F266">
        <f t="shared" si="16"/>
        <v>1.427674607964716</v>
      </c>
      <c r="G266">
        <f t="shared" si="15"/>
        <v>-0.20983936666166578</v>
      </c>
    </row>
    <row r="267" spans="1:7" x14ac:dyDescent="0.45">
      <c r="A267" t="s">
        <v>4</v>
      </c>
      <c r="B267" t="s">
        <v>75</v>
      </c>
      <c r="C267" t="s">
        <v>432</v>
      </c>
      <c r="D267">
        <f>4*LN(2)/LN(C267/$C$263)</f>
        <v>0.88425891783001498</v>
      </c>
      <c r="E267">
        <f t="shared" si="17"/>
        <v>0.85141116785047344</v>
      </c>
      <c r="F267">
        <f t="shared" si="16"/>
        <v>1.2148863849577427</v>
      </c>
      <c r="G267">
        <f t="shared" si="15"/>
        <v>-0.12300536575654561</v>
      </c>
    </row>
    <row r="268" spans="1:7" x14ac:dyDescent="0.45">
      <c r="A268" t="s">
        <v>4</v>
      </c>
      <c r="B268" t="s">
        <v>76</v>
      </c>
      <c r="C268" t="s">
        <v>433</v>
      </c>
      <c r="D268">
        <f>5*LN(2)/LN(C268/$C$263)</f>
        <v>0.88591910067778956</v>
      </c>
      <c r="E268">
        <f t="shared" si="17"/>
        <v>1.134706196049045</v>
      </c>
      <c r="F268">
        <f t="shared" si="16"/>
        <v>0.89262264314392326</v>
      </c>
      <c r="G268">
        <f t="shared" si="15"/>
        <v>-0.12112964103600955</v>
      </c>
    </row>
    <row r="269" spans="1:7" x14ac:dyDescent="0.45">
      <c r="A269" t="s">
        <v>4</v>
      </c>
      <c r="B269" t="s">
        <v>77</v>
      </c>
      <c r="C269" t="s">
        <v>434</v>
      </c>
      <c r="D269">
        <f>6*LN(2)/LN(C269/$C$263)</f>
        <v>0.88650067907211649</v>
      </c>
      <c r="E269">
        <f t="shared" si="17"/>
        <v>0.97791712957809573</v>
      </c>
      <c r="F269">
        <f t="shared" si="16"/>
        <v>0.88942006240735194</v>
      </c>
      <c r="G269">
        <f t="shared" si="15"/>
        <v>-0.12047338745337205</v>
      </c>
    </row>
    <row r="270" spans="1:7" x14ac:dyDescent="0.45">
      <c r="A270" t="s">
        <v>4</v>
      </c>
      <c r="B270" t="s">
        <v>78</v>
      </c>
      <c r="C270" t="s">
        <v>435</v>
      </c>
      <c r="D270">
        <f t="shared" ref="D270:D306" si="18">7*LN(2)/LN(C270/C263)</f>
        <v>0.94583354049561907</v>
      </c>
      <c r="E270">
        <f t="shared" si="17"/>
        <v>1.0426378113009718</v>
      </c>
      <c r="F270">
        <f t="shared" si="16"/>
        <v>1.5805401082061141</v>
      </c>
      <c r="G270">
        <f t="shared" si="15"/>
        <v>-5.5688686834407426E-2</v>
      </c>
    </row>
    <row r="271" spans="1:7" x14ac:dyDescent="0.45">
      <c r="A271" t="s">
        <v>4</v>
      </c>
      <c r="B271" t="s">
        <v>79</v>
      </c>
      <c r="C271" t="s">
        <v>436</v>
      </c>
      <c r="D271">
        <f t="shared" si="18"/>
        <v>1.0536049848239339</v>
      </c>
      <c r="E271">
        <f t="shared" si="17"/>
        <v>1.5</v>
      </c>
      <c r="F271">
        <f t="shared" si="16"/>
        <v>4.1156200567586421</v>
      </c>
      <c r="G271">
        <f t="shared" si="15"/>
        <v>5.2217602665747639E-2</v>
      </c>
    </row>
    <row r="272" spans="1:7" x14ac:dyDescent="0.45">
      <c r="A272" t="s">
        <v>4</v>
      </c>
      <c r="B272" t="s">
        <v>80</v>
      </c>
      <c r="C272" t="s">
        <v>437</v>
      </c>
      <c r="D272">
        <f t="shared" si="18"/>
        <v>1.4283187595714593</v>
      </c>
      <c r="E272">
        <f t="shared" si="17"/>
        <v>2.6485798487096059</v>
      </c>
      <c r="F272">
        <f t="shared" si="16"/>
        <v>3.8908898277439397</v>
      </c>
      <c r="G272">
        <f t="shared" si="15"/>
        <v>0.35649805999571155</v>
      </c>
    </row>
    <row r="273" spans="1:7" x14ac:dyDescent="0.45">
      <c r="A273" t="s">
        <v>4</v>
      </c>
      <c r="B273" t="s">
        <v>81</v>
      </c>
      <c r="C273" t="s">
        <v>438</v>
      </c>
      <c r="D273">
        <f t="shared" si="18"/>
        <v>1.6054102459053601</v>
      </c>
      <c r="E273">
        <f t="shared" si="17"/>
        <v>4.5467187026855065</v>
      </c>
      <c r="F273">
        <f t="shared" si="16"/>
        <v>6.2566819914149372</v>
      </c>
      <c r="G273">
        <f t="shared" si="15"/>
        <v>0.47337932884606371</v>
      </c>
    </row>
    <row r="274" spans="1:7" x14ac:dyDescent="0.45">
      <c r="A274" t="s">
        <v>4</v>
      </c>
      <c r="B274" t="s">
        <v>82</v>
      </c>
      <c r="C274" t="s">
        <v>439</v>
      </c>
      <c r="D274">
        <f t="shared" si="18"/>
        <v>1.8562426057373314</v>
      </c>
      <c r="E274">
        <f t="shared" si="17"/>
        <v>4.6099621713743089</v>
      </c>
      <c r="F274">
        <f t="shared" si="16"/>
        <v>4.2748777660799133</v>
      </c>
      <c r="G274">
        <f t="shared" si="15"/>
        <v>0.61855434011977051</v>
      </c>
    </row>
    <row r="275" spans="1:7" x14ac:dyDescent="0.45">
      <c r="A275" t="s">
        <v>4</v>
      </c>
      <c r="B275" t="s">
        <v>83</v>
      </c>
      <c r="C275" t="s">
        <v>439</v>
      </c>
      <c r="D275">
        <f t="shared" si="18"/>
        <v>2.6407475442979504</v>
      </c>
      <c r="E275">
        <f t="shared" si="17"/>
        <v>7.6189713633342766</v>
      </c>
      <c r="F275" t="e">
        <f t="shared" si="16"/>
        <v>#DIV/0!</v>
      </c>
      <c r="G275">
        <f t="shared" si="15"/>
        <v>0.97106203779471534</v>
      </c>
    </row>
    <row r="276" spans="1:7" x14ac:dyDescent="0.45">
      <c r="A276" t="s">
        <v>4</v>
      </c>
      <c r="B276" t="s">
        <v>84</v>
      </c>
      <c r="C276" t="s">
        <v>440</v>
      </c>
      <c r="D276">
        <f t="shared" si="18"/>
        <v>2.9679627734955991</v>
      </c>
      <c r="E276">
        <f t="shared" si="17"/>
        <v>2.8142363631981473</v>
      </c>
      <c r="F276">
        <f t="shared" si="16"/>
        <v>1.2018021398748229</v>
      </c>
      <c r="G276">
        <f t="shared" si="15"/>
        <v>1.087875782603698</v>
      </c>
    </row>
    <row r="277" spans="1:7" x14ac:dyDescent="0.45">
      <c r="A277" t="s">
        <v>4</v>
      </c>
      <c r="B277" t="s">
        <v>85</v>
      </c>
      <c r="C277" t="s">
        <v>441</v>
      </c>
      <c r="D277">
        <f t="shared" si="18"/>
        <v>3.4525605468157949</v>
      </c>
      <c r="E277">
        <f t="shared" si="17"/>
        <v>2.6461106820395006</v>
      </c>
      <c r="F277">
        <f t="shared" si="16"/>
        <v>3.3150376421213146</v>
      </c>
      <c r="G277">
        <f t="shared" si="15"/>
        <v>1.2391161432411779</v>
      </c>
    </row>
    <row r="278" spans="1:7" x14ac:dyDescent="0.45">
      <c r="A278" t="s">
        <v>4</v>
      </c>
      <c r="B278" t="s">
        <v>86</v>
      </c>
      <c r="C278" t="s">
        <v>442</v>
      </c>
      <c r="D278">
        <f t="shared" si="18"/>
        <v>3.2598976215070334</v>
      </c>
      <c r="E278">
        <f t="shared" si="17"/>
        <v>2.0046211332711104</v>
      </c>
      <c r="F278">
        <f t="shared" si="16"/>
        <v>2.7563189477651089</v>
      </c>
      <c r="G278">
        <f t="shared" si="15"/>
        <v>1.1816957904397911</v>
      </c>
    </row>
    <row r="279" spans="1:7" x14ac:dyDescent="0.45">
      <c r="A279" t="s">
        <v>4</v>
      </c>
      <c r="B279" t="s">
        <v>87</v>
      </c>
      <c r="C279" t="s">
        <v>443</v>
      </c>
      <c r="D279">
        <f t="shared" si="18"/>
        <v>3.2614918252428144</v>
      </c>
      <c r="E279">
        <f t="shared" si="17"/>
        <v>3.2593835723163629</v>
      </c>
      <c r="F279">
        <f t="shared" si="16"/>
        <v>3.9068448238544691</v>
      </c>
      <c r="G279">
        <f t="shared" si="15"/>
        <v>1.1821847058099142</v>
      </c>
    </row>
    <row r="280" spans="1:7" x14ac:dyDescent="0.45">
      <c r="A280" t="s">
        <v>4</v>
      </c>
      <c r="B280" t="s">
        <v>88</v>
      </c>
      <c r="C280" t="s">
        <v>444</v>
      </c>
      <c r="D280">
        <f t="shared" si="18"/>
        <v>3.1546954733042338</v>
      </c>
      <c r="E280">
        <f t="shared" si="17"/>
        <v>3.524227384303217</v>
      </c>
      <c r="F280">
        <f t="shared" si="16"/>
        <v>4.3013218975781644</v>
      </c>
      <c r="G280">
        <f t="shared" si="15"/>
        <v>1.1488919694025379</v>
      </c>
    </row>
    <row r="281" spans="1:7" x14ac:dyDescent="0.45">
      <c r="A281" t="s">
        <v>4</v>
      </c>
      <c r="B281" t="s">
        <v>89</v>
      </c>
      <c r="C281" t="s">
        <v>445</v>
      </c>
      <c r="D281">
        <f t="shared" si="18"/>
        <v>3.1213802417295775</v>
      </c>
      <c r="E281">
        <f t="shared" si="17"/>
        <v>4.0211484960733532</v>
      </c>
      <c r="F281">
        <f t="shared" si="16"/>
        <v>3.8818697429093914</v>
      </c>
      <c r="G281">
        <f t="shared" si="15"/>
        <v>1.1382752891676575</v>
      </c>
    </row>
    <row r="282" spans="1:7" x14ac:dyDescent="0.45">
      <c r="A282" t="s">
        <v>4</v>
      </c>
      <c r="B282" t="s">
        <v>90</v>
      </c>
      <c r="C282" t="s">
        <v>287</v>
      </c>
      <c r="D282">
        <f t="shared" si="18"/>
        <v>2.7831371060666594</v>
      </c>
      <c r="E282">
        <f t="shared" si="17"/>
        <v>3.9336822265416602</v>
      </c>
      <c r="F282">
        <f t="shared" si="16"/>
        <v>3.6690552095124151</v>
      </c>
      <c r="G282">
        <f t="shared" si="15"/>
        <v>1.0235787468949813</v>
      </c>
    </row>
    <row r="283" spans="1:7" x14ac:dyDescent="0.45">
      <c r="A283" t="s">
        <v>4</v>
      </c>
      <c r="B283" t="s">
        <v>91</v>
      </c>
      <c r="C283" t="s">
        <v>446</v>
      </c>
      <c r="D283">
        <f t="shared" si="18"/>
        <v>3.4765571745618105</v>
      </c>
      <c r="E283">
        <f t="shared" si="17"/>
        <v>3.486020560807491</v>
      </c>
      <c r="F283">
        <f t="shared" si="16"/>
        <v>3.0264276028035852</v>
      </c>
      <c r="G283">
        <f t="shared" si="15"/>
        <v>1.2460424864340156</v>
      </c>
    </row>
    <row r="284" spans="1:7" x14ac:dyDescent="0.45">
      <c r="A284" t="s">
        <v>4</v>
      </c>
      <c r="B284" t="s">
        <v>92</v>
      </c>
      <c r="C284" t="s">
        <v>447</v>
      </c>
      <c r="D284">
        <f t="shared" si="18"/>
        <v>3.4473265154488075</v>
      </c>
      <c r="E284">
        <f t="shared" si="17"/>
        <v>3.2548523111562537</v>
      </c>
      <c r="F284">
        <f t="shared" si="16"/>
        <v>3.1374664899865952</v>
      </c>
      <c r="G284">
        <f t="shared" si="15"/>
        <v>1.237599007576873</v>
      </c>
    </row>
    <row r="285" spans="1:7" x14ac:dyDescent="0.45">
      <c r="A285" t="s">
        <v>4</v>
      </c>
      <c r="B285" t="s">
        <v>93</v>
      </c>
      <c r="C285" t="s">
        <v>448</v>
      </c>
      <c r="D285">
        <f t="shared" si="18"/>
        <v>3.6071682431886885</v>
      </c>
      <c r="E285">
        <f t="shared" si="17"/>
        <v>3.2538837526822313</v>
      </c>
      <c r="F285">
        <f t="shared" si="16"/>
        <v>3.6653655582403744</v>
      </c>
      <c r="G285">
        <f t="shared" si="15"/>
        <v>1.282923044356967</v>
      </c>
    </row>
    <row r="286" spans="1:7" x14ac:dyDescent="0.45">
      <c r="A286" t="s">
        <v>4</v>
      </c>
      <c r="B286" t="s">
        <v>94</v>
      </c>
      <c r="C286" t="s">
        <v>449</v>
      </c>
      <c r="D286">
        <f t="shared" si="18"/>
        <v>3.8401290196574691</v>
      </c>
      <c r="E286">
        <f t="shared" si="17"/>
        <v>4.1107793104420258</v>
      </c>
      <c r="F286">
        <f t="shared" si="16"/>
        <v>7.2340034056400748</v>
      </c>
      <c r="G286">
        <f t="shared" si="15"/>
        <v>1.3455059649043386</v>
      </c>
    </row>
    <row r="287" spans="1:7" x14ac:dyDescent="0.45">
      <c r="A287" t="s">
        <v>4</v>
      </c>
      <c r="B287" t="s">
        <v>95</v>
      </c>
      <c r="C287" t="s">
        <v>450</v>
      </c>
      <c r="D287">
        <f t="shared" si="18"/>
        <v>3.9324255008660267</v>
      </c>
      <c r="E287">
        <f t="shared" si="17"/>
        <v>4.993647744827971</v>
      </c>
      <c r="F287">
        <f t="shared" si="16"/>
        <v>5.2713947445652263</v>
      </c>
      <c r="G287">
        <f t="shared" si="15"/>
        <v>1.3692564112993981</v>
      </c>
    </row>
    <row r="288" spans="1:7" x14ac:dyDescent="0.45">
      <c r="A288" t="s">
        <v>4</v>
      </c>
      <c r="B288" t="s">
        <v>96</v>
      </c>
      <c r="C288" t="s">
        <v>451</v>
      </c>
      <c r="D288">
        <f t="shared" si="18"/>
        <v>4.0411025640448086</v>
      </c>
      <c r="E288">
        <f t="shared" si="17"/>
        <v>5.5795721104159082</v>
      </c>
      <c r="F288">
        <f t="shared" si="16"/>
        <v>4.7678877232585917</v>
      </c>
      <c r="G288">
        <f t="shared" si="15"/>
        <v>1.3965175666316618</v>
      </c>
    </row>
    <row r="289" spans="1:7" x14ac:dyDescent="0.45">
      <c r="A289" t="s">
        <v>4</v>
      </c>
      <c r="B289" t="s">
        <v>97</v>
      </c>
      <c r="C289" t="s">
        <v>452</v>
      </c>
      <c r="D289">
        <f t="shared" si="18"/>
        <v>3.89666985449194</v>
      </c>
      <c r="E289">
        <f t="shared" si="17"/>
        <v>4.0750100032604406</v>
      </c>
      <c r="F289">
        <f t="shared" si="16"/>
        <v>2.9695186485146317</v>
      </c>
      <c r="G289">
        <f t="shared" si="15"/>
        <v>1.3601223049058508</v>
      </c>
    </row>
    <row r="290" spans="1:7" x14ac:dyDescent="0.45">
      <c r="A290" t="s">
        <v>4</v>
      </c>
      <c r="B290" t="s">
        <v>98</v>
      </c>
      <c r="C290" t="s">
        <v>453</v>
      </c>
      <c r="D290">
        <f t="shared" si="18"/>
        <v>4.1412166624369959</v>
      </c>
      <c r="E290">
        <f t="shared" si="17"/>
        <v>3.8918947879873791</v>
      </c>
      <c r="F290">
        <f t="shared" si="16"/>
        <v>4.4574927687294581</v>
      </c>
      <c r="G290">
        <f t="shared" si="15"/>
        <v>1.4209896244787079</v>
      </c>
    </row>
    <row r="291" spans="1:7" x14ac:dyDescent="0.45">
      <c r="A291" t="s">
        <v>4</v>
      </c>
      <c r="B291" t="s">
        <v>99</v>
      </c>
      <c r="C291" t="s">
        <v>454</v>
      </c>
      <c r="D291">
        <f t="shared" si="18"/>
        <v>4.1222254754472809</v>
      </c>
      <c r="E291">
        <f t="shared" si="17"/>
        <v>3.3798546111894594</v>
      </c>
      <c r="F291">
        <f t="shared" si="16"/>
        <v>3.0626382967486916</v>
      </c>
      <c r="G291">
        <f t="shared" si="15"/>
        <v>1.4163931814689215</v>
      </c>
    </row>
    <row r="292" spans="1:7" x14ac:dyDescent="0.45">
      <c r="A292" t="s">
        <v>4</v>
      </c>
      <c r="B292" t="s">
        <v>100</v>
      </c>
      <c r="C292" t="s">
        <v>455</v>
      </c>
      <c r="D292">
        <f t="shared" si="18"/>
        <v>4.187100245497553</v>
      </c>
      <c r="E292">
        <f t="shared" si="17"/>
        <v>3.7623648546162971</v>
      </c>
      <c r="F292">
        <f t="shared" si="16"/>
        <v>4.0565712580930624</v>
      </c>
      <c r="G292">
        <f t="shared" si="15"/>
        <v>1.4320084288324515</v>
      </c>
    </row>
    <row r="293" spans="1:7" x14ac:dyDescent="0.45">
      <c r="A293" t="s">
        <v>4</v>
      </c>
      <c r="B293" t="s">
        <v>101</v>
      </c>
      <c r="C293" t="s">
        <v>456</v>
      </c>
      <c r="D293">
        <f t="shared" si="18"/>
        <v>4.1952005725479413</v>
      </c>
      <c r="E293">
        <f t="shared" si="17"/>
        <v>4.2370636781367708</v>
      </c>
      <c r="F293">
        <f t="shared" si="16"/>
        <v>7.4069665607194386</v>
      </c>
      <c r="G293">
        <f t="shared" si="15"/>
        <v>1.4339411510641464</v>
      </c>
    </row>
    <row r="294" spans="1:7" x14ac:dyDescent="0.45">
      <c r="A294" t="s">
        <v>4</v>
      </c>
      <c r="B294" t="s">
        <v>102</v>
      </c>
      <c r="C294" t="s">
        <v>457</v>
      </c>
      <c r="D294">
        <f t="shared" si="18"/>
        <v>4.4265885041566904</v>
      </c>
      <c r="E294">
        <f t="shared" si="17"/>
        <v>6.1982882450352239</v>
      </c>
      <c r="F294">
        <f t="shared" si="16"/>
        <v>9.7577199507734562</v>
      </c>
      <c r="G294">
        <f t="shared" si="15"/>
        <v>1.4876291980307692</v>
      </c>
    </row>
    <row r="295" spans="1:7" x14ac:dyDescent="0.45">
      <c r="A295" t="s">
        <v>4</v>
      </c>
      <c r="B295" t="s">
        <v>103</v>
      </c>
      <c r="C295" t="s">
        <v>458</v>
      </c>
      <c r="D295">
        <f t="shared" si="18"/>
        <v>4.6666488966536219</v>
      </c>
      <c r="E295">
        <f t="shared" si="17"/>
        <v>8.1994104638196461</v>
      </c>
      <c r="F295">
        <f t="shared" si="16"/>
        <v>7.7888310300659676</v>
      </c>
      <c r="G295">
        <f t="shared" si="15"/>
        <v>1.5404412330799608</v>
      </c>
    </row>
    <row r="296" spans="1:7" x14ac:dyDescent="0.45">
      <c r="A296" t="s">
        <v>4</v>
      </c>
      <c r="B296" t="s">
        <v>104</v>
      </c>
      <c r="C296" t="s">
        <v>459</v>
      </c>
      <c r="D296">
        <f t="shared" si="18"/>
        <v>5.3863174406833645</v>
      </c>
      <c r="E296">
        <f t="shared" si="17"/>
        <v>8.1697046675259415</v>
      </c>
      <c r="F296">
        <f t="shared" si="16"/>
        <v>7.3346903070261344</v>
      </c>
      <c r="G296">
        <f t="shared" si="15"/>
        <v>1.6838619307668774</v>
      </c>
    </row>
    <row r="297" spans="1:7" x14ac:dyDescent="0.45">
      <c r="A297" t="s">
        <v>4</v>
      </c>
      <c r="B297" t="s">
        <v>105</v>
      </c>
      <c r="C297" t="s">
        <v>460</v>
      </c>
      <c r="D297">
        <f t="shared" si="18"/>
        <v>5.8184001113763255</v>
      </c>
      <c r="E297">
        <f t="shared" si="17"/>
        <v>7.6421556005948226</v>
      </c>
      <c r="F297">
        <f t="shared" si="16"/>
        <v>7.8227662287169073</v>
      </c>
      <c r="G297">
        <f t="shared" si="15"/>
        <v>1.7610253290002817</v>
      </c>
    </row>
    <row r="298" spans="1:7" x14ac:dyDescent="0.45">
      <c r="A298" t="s">
        <v>4</v>
      </c>
      <c r="B298" t="s">
        <v>106</v>
      </c>
      <c r="C298" t="s">
        <v>461</v>
      </c>
      <c r="D298">
        <f t="shared" si="18"/>
        <v>6.911425563233327</v>
      </c>
      <c r="E298">
        <f t="shared" si="17"/>
        <v>7.4920942194794513</v>
      </c>
      <c r="F298">
        <f t="shared" si="16"/>
        <v>7.3393601410390321</v>
      </c>
      <c r="G298">
        <f t="shared" si="15"/>
        <v>1.9331759208770578</v>
      </c>
    </row>
    <row r="299" spans="1:7" x14ac:dyDescent="0.45">
      <c r="A299" t="s">
        <v>4</v>
      </c>
      <c r="B299" t="s">
        <v>107</v>
      </c>
      <c r="C299" t="s">
        <v>462</v>
      </c>
      <c r="D299">
        <f t="shared" si="18"/>
        <v>8.1234383739870708</v>
      </c>
      <c r="E299">
        <f t="shared" si="17"/>
        <v>8.3452552312120858</v>
      </c>
      <c r="F299">
        <f t="shared" si="16"/>
        <v>10.481957110369667</v>
      </c>
      <c r="G299">
        <f t="shared" si="15"/>
        <v>2.0947535096183221</v>
      </c>
    </row>
    <row r="300" spans="1:7" x14ac:dyDescent="0.45">
      <c r="A300" t="s">
        <v>4</v>
      </c>
      <c r="B300" t="s">
        <v>108</v>
      </c>
      <c r="C300" t="s">
        <v>463</v>
      </c>
      <c r="D300">
        <f t="shared" si="18"/>
        <v>8.6771777306617199</v>
      </c>
      <c r="E300">
        <f t="shared" si="17"/>
        <v>9.6255173989131482</v>
      </c>
      <c r="F300">
        <f t="shared" si="16"/>
        <v>12.497208961575424</v>
      </c>
      <c r="G300">
        <f t="shared" si="15"/>
        <v>2.1606963295636312</v>
      </c>
    </row>
    <row r="301" spans="1:7" x14ac:dyDescent="0.45">
      <c r="A301" t="s">
        <v>4</v>
      </c>
      <c r="B301" t="s">
        <v>109</v>
      </c>
      <c r="C301" t="s">
        <v>464</v>
      </c>
      <c r="D301">
        <f t="shared" si="18"/>
        <v>8.7846288407200195</v>
      </c>
      <c r="E301">
        <f t="shared" si="17"/>
        <v>11.192553196259459</v>
      </c>
      <c r="F301">
        <f t="shared" si="16"/>
        <v>10.797333423095308</v>
      </c>
      <c r="G301">
        <f t="shared" si="15"/>
        <v>2.1730034715399378</v>
      </c>
    </row>
    <row r="302" spans="1:7" x14ac:dyDescent="0.45">
      <c r="A302" t="s">
        <v>4</v>
      </c>
      <c r="B302" t="s">
        <v>110</v>
      </c>
      <c r="C302" t="s">
        <v>465</v>
      </c>
      <c r="D302">
        <f t="shared" si="18"/>
        <v>9.3962100542261204</v>
      </c>
      <c r="E302">
        <f t="shared" si="17"/>
        <v>12.040596120450399</v>
      </c>
      <c r="F302">
        <f t="shared" si="16"/>
        <v>13.067834563609658</v>
      </c>
      <c r="G302">
        <f t="shared" si="15"/>
        <v>2.2403064222541165</v>
      </c>
    </row>
    <row r="303" spans="1:7" x14ac:dyDescent="0.45">
      <c r="A303" t="s">
        <v>4</v>
      </c>
      <c r="B303" t="s">
        <v>111</v>
      </c>
      <c r="C303" t="s">
        <v>466</v>
      </c>
      <c r="D303">
        <f t="shared" si="18"/>
        <v>9.9587981968486474</v>
      </c>
      <c r="E303">
        <f t="shared" si="17"/>
        <v>11.389846726420229</v>
      </c>
      <c r="F303">
        <f t="shared" si="16"/>
        <v>10.609713757025832</v>
      </c>
      <c r="G303">
        <f t="shared" si="15"/>
        <v>2.2984564013491422</v>
      </c>
    </row>
    <row r="304" spans="1:7" x14ac:dyDescent="0.45">
      <c r="A304" t="s">
        <v>4</v>
      </c>
      <c r="B304" t="s">
        <v>112</v>
      </c>
      <c r="C304" t="s">
        <v>467</v>
      </c>
      <c r="D304">
        <f t="shared" si="18"/>
        <v>10.46067553886467</v>
      </c>
      <c r="E304">
        <f t="shared" si="17"/>
        <v>11.325634289224954</v>
      </c>
      <c r="F304">
        <f t="shared" si="16"/>
        <v>10.625998358712737</v>
      </c>
      <c r="G304">
        <f t="shared" si="15"/>
        <v>2.3476230396168365</v>
      </c>
    </row>
    <row r="305" spans="1:7" x14ac:dyDescent="0.45">
      <c r="A305" t="s">
        <v>4</v>
      </c>
      <c r="B305" t="s">
        <v>113</v>
      </c>
      <c r="C305" t="s">
        <v>468</v>
      </c>
      <c r="D305">
        <f t="shared" si="18"/>
        <v>11.585191347668564</v>
      </c>
      <c r="E305">
        <f t="shared" si="17"/>
        <v>11.553547932674698</v>
      </c>
      <c r="F305">
        <f t="shared" si="16"/>
        <v>14.025551692983537</v>
      </c>
      <c r="G305">
        <f t="shared" si="15"/>
        <v>2.4497276745945986</v>
      </c>
    </row>
    <row r="306" spans="1:7" x14ac:dyDescent="0.45">
      <c r="A306" t="s">
        <v>4</v>
      </c>
      <c r="B306" t="s">
        <v>114</v>
      </c>
      <c r="C306" t="s">
        <v>469</v>
      </c>
      <c r="D306">
        <f t="shared" si="18"/>
        <v>11.857377865811211</v>
      </c>
      <c r="E306">
        <f t="shared" si="17"/>
        <v>12.148729788782445</v>
      </c>
      <c r="F306">
        <f t="shared" si="16"/>
        <v>12.265100502000502</v>
      </c>
      <c r="G306">
        <f t="shared" si="15"/>
        <v>2.4729502785530451</v>
      </c>
    </row>
    <row r="307" spans="1:7" x14ac:dyDescent="0.45">
      <c r="A307" t="s">
        <v>4</v>
      </c>
      <c r="B307" t="s">
        <v>115</v>
      </c>
      <c r="C307" t="s">
        <v>470</v>
      </c>
      <c r="D307">
        <f t="shared" ref="D307:D370" si="19">7*LN(2)/LN(C307/C300)</f>
        <v>12.602197126981499</v>
      </c>
      <c r="E307">
        <f t="shared" ref="E307:E370" si="20">3*LN(2)/LN(C307/C304)</f>
        <v>15.154774885285752</v>
      </c>
      <c r="F307">
        <f t="shared" ref="F307:F370" si="21">LN(2)/LN(C307/C306)</f>
        <v>22.159771580189254</v>
      </c>
      <c r="G307">
        <f t="shared" si="15"/>
        <v>2.5338711739131137</v>
      </c>
    </row>
    <row r="308" spans="1:7" x14ac:dyDescent="0.45">
      <c r="A308" t="s">
        <v>4</v>
      </c>
      <c r="B308" t="s">
        <v>116</v>
      </c>
      <c r="C308" t="s">
        <v>471</v>
      </c>
      <c r="D308">
        <f t="shared" si="19"/>
        <v>14.355264246424666</v>
      </c>
      <c r="E308">
        <f t="shared" si="20"/>
        <v>19.80960009706779</v>
      </c>
      <c r="F308">
        <f t="shared" si="21"/>
        <v>40.350636266576039</v>
      </c>
      <c r="G308">
        <f t="shared" si="15"/>
        <v>2.6641167213746697</v>
      </c>
    </row>
    <row r="309" spans="1:7" x14ac:dyDescent="0.45">
      <c r="A309" t="s">
        <v>4</v>
      </c>
      <c r="B309" t="s">
        <v>117</v>
      </c>
      <c r="C309" t="s">
        <v>472</v>
      </c>
      <c r="D309">
        <f t="shared" si="19"/>
        <v>13.445817725488578</v>
      </c>
      <c r="E309">
        <f t="shared" si="20"/>
        <v>16.720978860595547</v>
      </c>
      <c r="F309">
        <f t="shared" si="21"/>
        <v>9.1319398962581282</v>
      </c>
      <c r="G309">
        <f t="shared" si="15"/>
        <v>2.5986681079151408</v>
      </c>
    </row>
    <row r="310" spans="1:7" x14ac:dyDescent="0.45">
      <c r="A310" t="s">
        <v>4</v>
      </c>
      <c r="B310" t="s">
        <v>118</v>
      </c>
      <c r="C310" t="s">
        <v>473</v>
      </c>
      <c r="D310">
        <f t="shared" si="19"/>
        <v>14.62863210974826</v>
      </c>
      <c r="E310">
        <f t="shared" si="20"/>
        <v>16.090326820688613</v>
      </c>
      <c r="F310">
        <f t="shared" si="21"/>
        <v>19.172179722069231</v>
      </c>
      <c r="G310">
        <f t="shared" si="15"/>
        <v>2.6829807116688129</v>
      </c>
    </row>
    <row r="311" spans="1:7" x14ac:dyDescent="0.45">
      <c r="A311" t="s">
        <v>4</v>
      </c>
      <c r="B311" t="s">
        <v>119</v>
      </c>
      <c r="C311" t="s">
        <v>474</v>
      </c>
      <c r="D311">
        <f t="shared" si="19"/>
        <v>15.964927084090188</v>
      </c>
      <c r="E311">
        <f t="shared" si="20"/>
        <v>13.90685420929614</v>
      </c>
      <c r="F311">
        <f t="shared" si="21"/>
        <v>18.499232680298856</v>
      </c>
      <c r="G311">
        <f t="shared" si="15"/>
        <v>2.7703942589211255</v>
      </c>
    </row>
    <row r="312" spans="1:7" x14ac:dyDescent="0.45">
      <c r="A312" t="s">
        <v>4</v>
      </c>
      <c r="B312" t="s">
        <v>120</v>
      </c>
      <c r="C312" t="s">
        <v>475</v>
      </c>
      <c r="D312">
        <f t="shared" si="19"/>
        <v>17.144710233317401</v>
      </c>
      <c r="E312">
        <f t="shared" si="20"/>
        <v>20.360832491384397</v>
      </c>
      <c r="F312">
        <f t="shared" si="21"/>
        <v>24.315216770980879</v>
      </c>
      <c r="G312">
        <f t="shared" si="15"/>
        <v>2.8416896848281943</v>
      </c>
    </row>
    <row r="313" spans="1:7" x14ac:dyDescent="0.45">
      <c r="A313" t="s">
        <v>4</v>
      </c>
      <c r="B313" t="s">
        <v>121</v>
      </c>
      <c r="C313" t="s">
        <v>476</v>
      </c>
      <c r="D313">
        <f t="shared" si="19"/>
        <v>18.576389241322822</v>
      </c>
      <c r="E313">
        <f t="shared" si="20"/>
        <v>20.654303692837836</v>
      </c>
      <c r="F313">
        <f t="shared" si="21"/>
        <v>19.973884902226121</v>
      </c>
      <c r="G313">
        <f t="shared" si="15"/>
        <v>2.9218913787262504</v>
      </c>
    </row>
    <row r="314" spans="1:7" x14ac:dyDescent="0.45">
      <c r="A314" t="s">
        <v>4</v>
      </c>
      <c r="B314" t="s">
        <v>122</v>
      </c>
      <c r="C314" t="s">
        <v>477</v>
      </c>
      <c r="D314">
        <f t="shared" si="19"/>
        <v>18.117171386840752</v>
      </c>
      <c r="E314">
        <f t="shared" si="20"/>
        <v>20.566249234547232</v>
      </c>
      <c r="F314">
        <f t="shared" si="21"/>
        <v>18.288832240855786</v>
      </c>
      <c r="G314">
        <f t="shared" si="15"/>
        <v>2.8968601839502739</v>
      </c>
    </row>
    <row r="315" spans="1:7" x14ac:dyDescent="0.45">
      <c r="A315" t="s">
        <v>4</v>
      </c>
      <c r="B315" t="s">
        <v>123</v>
      </c>
      <c r="C315" t="s">
        <v>478</v>
      </c>
      <c r="D315">
        <f t="shared" si="19"/>
        <v>17.664317019205633</v>
      </c>
      <c r="E315">
        <f t="shared" si="20"/>
        <v>21.515919028789849</v>
      </c>
      <c r="F315">
        <f t="shared" si="21"/>
        <v>28.828333506511743</v>
      </c>
      <c r="G315">
        <f t="shared" si="15"/>
        <v>2.8715466171259836</v>
      </c>
    </row>
    <row r="316" spans="1:7" x14ac:dyDescent="0.45">
      <c r="A316" t="s">
        <v>4</v>
      </c>
      <c r="B316" t="s">
        <v>124</v>
      </c>
      <c r="C316" t="s">
        <v>479</v>
      </c>
      <c r="D316">
        <f t="shared" si="19"/>
        <v>21.925017455617773</v>
      </c>
      <c r="E316">
        <f t="shared" si="20"/>
        <v>24.6178295148814</v>
      </c>
      <c r="F316">
        <f t="shared" si="21"/>
        <v>30.772427843978413</v>
      </c>
      <c r="G316">
        <f t="shared" si="15"/>
        <v>3.0876283344092537</v>
      </c>
    </row>
    <row r="317" spans="1:7" x14ac:dyDescent="0.45">
      <c r="A317" t="s">
        <v>4</v>
      </c>
      <c r="B317" t="s">
        <v>125</v>
      </c>
      <c r="C317" t="s">
        <v>480</v>
      </c>
      <c r="D317">
        <f t="shared" si="19"/>
        <v>23.48604736555032</v>
      </c>
      <c r="E317">
        <f t="shared" si="20"/>
        <v>30.573888606725252</v>
      </c>
      <c r="F317">
        <f t="shared" si="21"/>
        <v>32.322473940753291</v>
      </c>
      <c r="G317">
        <f t="shared" si="15"/>
        <v>3.1564065156976606</v>
      </c>
    </row>
    <row r="318" spans="1:7" x14ac:dyDescent="0.45">
      <c r="A318" t="s">
        <v>4</v>
      </c>
      <c r="B318" t="s">
        <v>126</v>
      </c>
      <c r="C318" t="s">
        <v>481</v>
      </c>
      <c r="D318">
        <f t="shared" si="19"/>
        <v>23.845043950145257</v>
      </c>
      <c r="E318">
        <f t="shared" si="20"/>
        <v>26.547757457966895</v>
      </c>
      <c r="F318">
        <f t="shared" si="21"/>
        <v>20.1738803641361</v>
      </c>
      <c r="G318">
        <f t="shared" si="15"/>
        <v>3.1715763949082816</v>
      </c>
    </row>
    <row r="319" spans="1:7" x14ac:dyDescent="0.45">
      <c r="A319" t="s">
        <v>4</v>
      </c>
      <c r="B319" t="s">
        <v>127</v>
      </c>
      <c r="C319" t="s">
        <v>482</v>
      </c>
      <c r="D319">
        <f t="shared" si="19"/>
        <v>24.504326016510685</v>
      </c>
      <c r="E319">
        <f t="shared" si="20"/>
        <v>26.376971029617653</v>
      </c>
      <c r="F319">
        <f t="shared" si="21"/>
        <v>30.094824677218085</v>
      </c>
      <c r="G319">
        <f t="shared" si="15"/>
        <v>3.1988496740661394</v>
      </c>
    </row>
    <row r="320" spans="1:7" x14ac:dyDescent="0.45">
      <c r="A320" t="s">
        <v>4</v>
      </c>
      <c r="B320" t="s">
        <v>128</v>
      </c>
      <c r="C320" t="s">
        <v>483</v>
      </c>
      <c r="D320">
        <f t="shared" si="19"/>
        <v>26.807409389688335</v>
      </c>
      <c r="E320">
        <f t="shared" si="20"/>
        <v>27.695533432909698</v>
      </c>
      <c r="F320">
        <f t="shared" si="21"/>
        <v>39.179786504485634</v>
      </c>
      <c r="G320">
        <f t="shared" si="15"/>
        <v>3.2886783190705784</v>
      </c>
    </row>
    <row r="321" spans="1:7" x14ac:dyDescent="0.45">
      <c r="A321" t="s">
        <v>4</v>
      </c>
      <c r="B321" t="s">
        <v>129</v>
      </c>
      <c r="C321" t="s">
        <v>484</v>
      </c>
      <c r="D321">
        <f t="shared" si="19"/>
        <v>31.301121019839155</v>
      </c>
      <c r="E321">
        <f t="shared" si="20"/>
        <v>39.50374247375828</v>
      </c>
      <c r="F321">
        <f t="shared" si="21"/>
        <v>58.171657525309783</v>
      </c>
      <c r="G321">
        <f t="shared" si="15"/>
        <v>3.4436539122350784</v>
      </c>
    </row>
    <row r="322" spans="1:7" x14ac:dyDescent="0.45">
      <c r="A322" t="s">
        <v>4</v>
      </c>
      <c r="B322" t="s">
        <v>130</v>
      </c>
      <c r="C322" t="s">
        <v>485</v>
      </c>
      <c r="D322">
        <f t="shared" si="19"/>
        <v>33.524579384030353</v>
      </c>
      <c r="E322">
        <f t="shared" si="20"/>
        <v>47.946435445125182</v>
      </c>
      <c r="F322">
        <f t="shared" si="21"/>
        <v>50.36272206524098</v>
      </c>
      <c r="G322">
        <f t="shared" si="15"/>
        <v>3.5122788827513882</v>
      </c>
    </row>
    <row r="323" spans="1:7" x14ac:dyDescent="0.45">
      <c r="A323" t="s">
        <v>4</v>
      </c>
      <c r="B323" t="s">
        <v>131</v>
      </c>
      <c r="C323" t="s">
        <v>486</v>
      </c>
      <c r="D323">
        <f t="shared" si="19"/>
        <v>36.416831652973116</v>
      </c>
      <c r="E323">
        <f t="shared" si="20"/>
        <v>56.646667606435564</v>
      </c>
      <c r="F323">
        <f t="shared" si="21"/>
        <v>62.840086253743536</v>
      </c>
      <c r="G323">
        <f t="shared" ref="G323:G386" si="22">LN(D323)</f>
        <v>3.5950310758137514</v>
      </c>
    </row>
    <row r="324" spans="1:7" x14ac:dyDescent="0.45">
      <c r="A324" t="s">
        <v>4</v>
      </c>
      <c r="B324" t="s">
        <v>132</v>
      </c>
      <c r="C324" t="s">
        <v>487</v>
      </c>
      <c r="D324">
        <f t="shared" si="19"/>
        <v>38.665456995736307</v>
      </c>
      <c r="E324">
        <f t="shared" si="20"/>
        <v>54.025893564078189</v>
      </c>
      <c r="F324">
        <f t="shared" si="21"/>
        <v>50.608405061865859</v>
      </c>
      <c r="G324">
        <f t="shared" si="22"/>
        <v>3.6549466173558551</v>
      </c>
    </row>
    <row r="325" spans="1:7" x14ac:dyDescent="0.45">
      <c r="A325" t="s">
        <v>4</v>
      </c>
      <c r="B325" t="s">
        <v>133</v>
      </c>
      <c r="C325" t="s">
        <v>488</v>
      </c>
      <c r="D325">
        <f t="shared" si="19"/>
        <v>47.734358732148401</v>
      </c>
      <c r="E325">
        <f t="shared" si="20"/>
        <v>59.00080194478597</v>
      </c>
      <c r="F325">
        <f t="shared" si="21"/>
        <v>65.903096775568812</v>
      </c>
      <c r="G325">
        <f t="shared" si="22"/>
        <v>3.8656514474464561</v>
      </c>
    </row>
    <row r="326" spans="1:7" x14ac:dyDescent="0.45">
      <c r="A326" t="s">
        <v>4</v>
      </c>
      <c r="B326" t="s">
        <v>134</v>
      </c>
      <c r="C326" t="s">
        <v>489</v>
      </c>
      <c r="D326">
        <f t="shared" si="19"/>
        <v>54.851673120780738</v>
      </c>
      <c r="E326">
        <f t="shared" si="20"/>
        <v>61.057940356870624</v>
      </c>
      <c r="F326">
        <f t="shared" si="21"/>
        <v>70.421041243514438</v>
      </c>
      <c r="G326">
        <f t="shared" si="22"/>
        <v>4.0046326898253994</v>
      </c>
    </row>
    <row r="327" spans="1:7" x14ac:dyDescent="0.45">
      <c r="A327" t="s">
        <v>4</v>
      </c>
      <c r="B327" t="s">
        <v>135</v>
      </c>
      <c r="C327" t="s">
        <v>490</v>
      </c>
      <c r="D327">
        <f t="shared" si="19"/>
        <v>61.73770999980308</v>
      </c>
      <c r="E327">
        <f t="shared" si="20"/>
        <v>73.776310415226163</v>
      </c>
      <c r="F327">
        <f t="shared" si="21"/>
        <v>88.578946627993162</v>
      </c>
      <c r="G327">
        <f t="shared" si="22"/>
        <v>4.1228949273560476</v>
      </c>
    </row>
    <row r="328" spans="1:7" x14ac:dyDescent="0.45">
      <c r="A328" t="s">
        <v>4</v>
      </c>
      <c r="B328" t="s">
        <v>136</v>
      </c>
      <c r="C328" t="s">
        <v>491</v>
      </c>
      <c r="D328">
        <f t="shared" si="19"/>
        <v>65.671769126554594</v>
      </c>
      <c r="E328">
        <f t="shared" si="20"/>
        <v>83.593448793806516</v>
      </c>
      <c r="F328">
        <f t="shared" si="21"/>
        <v>96.169434808527498</v>
      </c>
      <c r="G328">
        <f t="shared" si="22"/>
        <v>4.1846691394860427</v>
      </c>
    </row>
    <row r="329" spans="1:7" x14ac:dyDescent="0.45">
      <c r="A329" t="s">
        <v>4</v>
      </c>
      <c r="B329" t="s">
        <v>137</v>
      </c>
      <c r="C329" t="s">
        <v>492</v>
      </c>
      <c r="D329">
        <f t="shared" si="19"/>
        <v>74.735514599408106</v>
      </c>
      <c r="E329">
        <f t="shared" si="20"/>
        <v>104.83437511609536</v>
      </c>
      <c r="F329">
        <f t="shared" si="21"/>
        <v>144.32327685591684</v>
      </c>
      <c r="G329">
        <f t="shared" si="22"/>
        <v>4.3139554088688268</v>
      </c>
    </row>
    <row r="330" spans="1:7" x14ac:dyDescent="0.45">
      <c r="A330" t="s">
        <v>4</v>
      </c>
      <c r="B330" t="s">
        <v>138</v>
      </c>
      <c r="C330" t="s">
        <v>493</v>
      </c>
      <c r="D330">
        <f t="shared" si="19"/>
        <v>81.87273073232916</v>
      </c>
      <c r="E330">
        <f t="shared" si="20"/>
        <v>119.63854840146524</v>
      </c>
      <c r="F330">
        <f t="shared" si="21"/>
        <v>129.06012712553391</v>
      </c>
      <c r="G330">
        <f t="shared" si="22"/>
        <v>4.4051659773249527</v>
      </c>
    </row>
    <row r="331" spans="1:7" x14ac:dyDescent="0.45">
      <c r="A331" t="s">
        <v>4</v>
      </c>
      <c r="B331" t="s">
        <v>139</v>
      </c>
      <c r="C331" t="s">
        <v>494</v>
      </c>
      <c r="D331">
        <f t="shared" si="19"/>
        <v>83.552365812957859</v>
      </c>
      <c r="E331">
        <f t="shared" si="20"/>
        <v>91.692588833966738</v>
      </c>
      <c r="F331">
        <f t="shared" si="21"/>
        <v>55.429899754676825</v>
      </c>
      <c r="G331">
        <f t="shared" si="22"/>
        <v>4.4254735707740558</v>
      </c>
    </row>
    <row r="332" spans="1:7" x14ac:dyDescent="0.45">
      <c r="A332" t="s">
        <v>4</v>
      </c>
      <c r="B332" t="s">
        <v>140</v>
      </c>
      <c r="C332" t="s">
        <v>495</v>
      </c>
      <c r="D332">
        <f t="shared" si="19"/>
        <v>82.262774823096052</v>
      </c>
      <c r="E332">
        <f t="shared" si="20"/>
        <v>70.961748644681208</v>
      </c>
      <c r="F332">
        <f t="shared" si="21"/>
        <v>60.653236704977758</v>
      </c>
      <c r="G332">
        <f t="shared" si="22"/>
        <v>4.4099186945831734</v>
      </c>
    </row>
    <row r="333" spans="1:7" x14ac:dyDescent="0.45">
      <c r="A333" t="s">
        <v>4</v>
      </c>
      <c r="B333" t="s">
        <v>141</v>
      </c>
      <c r="C333" t="s">
        <v>496</v>
      </c>
      <c r="D333">
        <f t="shared" si="19"/>
        <v>80.43279874043408</v>
      </c>
      <c r="E333">
        <f t="shared" si="20"/>
        <v>59.213316396587338</v>
      </c>
      <c r="F333">
        <f t="shared" si="21"/>
        <v>61.972043783301942</v>
      </c>
      <c r="G333">
        <f t="shared" si="22"/>
        <v>4.3874220375309347</v>
      </c>
    </row>
    <row r="334" spans="1:7" x14ac:dyDescent="0.45">
      <c r="A334" t="s">
        <v>4</v>
      </c>
      <c r="B334" t="s">
        <v>142</v>
      </c>
      <c r="C334" t="s">
        <v>497</v>
      </c>
      <c r="D334">
        <f t="shared" si="19"/>
        <v>78.667352918080397</v>
      </c>
      <c r="E334">
        <f t="shared" si="20"/>
        <v>65.408013124932765</v>
      </c>
      <c r="F334">
        <f t="shared" si="21"/>
        <v>75.514639492966836</v>
      </c>
      <c r="G334">
        <f t="shared" si="22"/>
        <v>4.3652282398543711</v>
      </c>
    </row>
    <row r="335" spans="1:7" x14ac:dyDescent="0.45">
      <c r="A335" t="s">
        <v>4</v>
      </c>
      <c r="B335" t="s">
        <v>143</v>
      </c>
      <c r="C335" t="s">
        <v>498</v>
      </c>
      <c r="D335">
        <f t="shared" si="19"/>
        <v>79.050163481706406</v>
      </c>
      <c r="E335">
        <f t="shared" si="20"/>
        <v>76.246284139352412</v>
      </c>
      <c r="F335">
        <f t="shared" si="21"/>
        <v>100.32700465748083</v>
      </c>
      <c r="G335">
        <f t="shared" si="22"/>
        <v>4.3700826317331201</v>
      </c>
    </row>
    <row r="336" spans="1:7" x14ac:dyDescent="0.45">
      <c r="A336" t="s">
        <v>4</v>
      </c>
      <c r="B336" t="s">
        <v>144</v>
      </c>
      <c r="C336" t="s">
        <v>499</v>
      </c>
      <c r="D336">
        <f t="shared" si="19"/>
        <v>77.345972254605101</v>
      </c>
      <c r="E336">
        <f t="shared" si="20"/>
        <v>93.487520931549668</v>
      </c>
      <c r="F336">
        <f t="shared" si="21"/>
        <v>112.61295640105354</v>
      </c>
      <c r="G336">
        <f t="shared" si="22"/>
        <v>4.3482885039710562</v>
      </c>
    </row>
    <row r="337" spans="1:7" x14ac:dyDescent="0.45">
      <c r="A337" t="s">
        <v>4</v>
      </c>
      <c r="B337" t="s">
        <v>145</v>
      </c>
      <c r="C337" t="s">
        <v>500</v>
      </c>
      <c r="D337">
        <f t="shared" si="19"/>
        <v>79.398479270645652</v>
      </c>
      <c r="E337">
        <f t="shared" si="20"/>
        <v>123.67995893679354</v>
      </c>
      <c r="F337">
        <f t="shared" si="21"/>
        <v>184.88478388336725</v>
      </c>
      <c r="G337">
        <f t="shared" si="22"/>
        <v>4.3744792153070247</v>
      </c>
    </row>
    <row r="338" spans="1:7" x14ac:dyDescent="0.45">
      <c r="A338" t="s">
        <v>4</v>
      </c>
      <c r="B338" t="s">
        <v>146</v>
      </c>
      <c r="C338" t="s">
        <v>501</v>
      </c>
      <c r="D338">
        <f t="shared" si="19"/>
        <v>89.395491732962569</v>
      </c>
      <c r="E338">
        <f t="shared" si="20"/>
        <v>133.50909683462891</v>
      </c>
      <c r="F338">
        <f t="shared" si="21"/>
        <v>122.22500156616292</v>
      </c>
      <c r="G338">
        <f t="shared" si="22"/>
        <v>4.4930702528650075</v>
      </c>
    </row>
    <row r="339" spans="1:7" x14ac:dyDescent="0.45">
      <c r="A339" t="s">
        <v>4</v>
      </c>
      <c r="B339" t="s">
        <v>147</v>
      </c>
      <c r="C339" t="s">
        <v>502</v>
      </c>
      <c r="D339">
        <f t="shared" si="19"/>
        <v>98.250691541238226</v>
      </c>
      <c r="E339">
        <f t="shared" si="20"/>
        <v>130.32052416025422</v>
      </c>
      <c r="F339">
        <f t="shared" si="21"/>
        <v>106.04724699430581</v>
      </c>
      <c r="G339">
        <f t="shared" si="22"/>
        <v>4.5875222893122665</v>
      </c>
    </row>
    <row r="340" spans="1:7" x14ac:dyDescent="0.45">
      <c r="A340" t="s">
        <v>4</v>
      </c>
      <c r="B340" t="s">
        <v>148</v>
      </c>
      <c r="C340" t="s">
        <v>503</v>
      </c>
      <c r="D340">
        <f t="shared" si="19"/>
        <v>109.05131172401796</v>
      </c>
      <c r="E340">
        <f t="shared" si="20"/>
        <v>112.39597300036543</v>
      </c>
      <c r="F340">
        <f t="shared" si="21"/>
        <v>110.13268696112989</v>
      </c>
      <c r="G340">
        <f t="shared" si="22"/>
        <v>4.6918185212228689</v>
      </c>
    </row>
    <row r="341" spans="1:7" x14ac:dyDescent="0.45">
      <c r="A341" t="s">
        <v>4</v>
      </c>
      <c r="B341" t="s">
        <v>149</v>
      </c>
      <c r="C341" t="s">
        <v>504</v>
      </c>
      <c r="D341">
        <f t="shared" si="19"/>
        <v>119.53130279205567</v>
      </c>
      <c r="E341">
        <f t="shared" si="20"/>
        <v>114.83569825306877</v>
      </c>
      <c r="F341">
        <f t="shared" si="21"/>
        <v>131.32726635545077</v>
      </c>
      <c r="G341">
        <f t="shared" si="22"/>
        <v>4.7835782851198401</v>
      </c>
    </row>
    <row r="342" spans="1:7" x14ac:dyDescent="0.45">
      <c r="A342" t="s">
        <v>4</v>
      </c>
      <c r="B342" t="s">
        <v>150</v>
      </c>
      <c r="C342" t="s">
        <v>505</v>
      </c>
      <c r="D342">
        <f t="shared" si="19"/>
        <v>125.31849595701127</v>
      </c>
      <c r="E342">
        <f t="shared" si="20"/>
        <v>125.22154655805389</v>
      </c>
      <c r="F342">
        <f t="shared" si="21"/>
        <v>137.68383168928037</v>
      </c>
      <c r="G342">
        <f t="shared" si="22"/>
        <v>4.8308584643922075</v>
      </c>
    </row>
    <row r="343" spans="1:7" x14ac:dyDescent="0.45">
      <c r="A343" t="s">
        <v>4</v>
      </c>
      <c r="B343" t="s">
        <v>151</v>
      </c>
      <c r="C343" t="s">
        <v>506</v>
      </c>
      <c r="D343">
        <f t="shared" si="19"/>
        <v>132.10168904202314</v>
      </c>
      <c r="E343">
        <f t="shared" si="20"/>
        <v>143.61378392933634</v>
      </c>
      <c r="F343">
        <f t="shared" si="21"/>
        <v>166.340144119569</v>
      </c>
      <c r="G343">
        <f t="shared" si="22"/>
        <v>4.8835719975330116</v>
      </c>
    </row>
    <row r="344" spans="1:7" x14ac:dyDescent="0.45">
      <c r="A344" t="s">
        <v>4</v>
      </c>
      <c r="B344" t="s">
        <v>152</v>
      </c>
      <c r="C344" t="s">
        <v>507</v>
      </c>
      <c r="D344">
        <f t="shared" si="19"/>
        <v>133.23918613034672</v>
      </c>
      <c r="E344">
        <f t="shared" si="20"/>
        <v>164.55321862854188</v>
      </c>
      <c r="F344">
        <f t="shared" si="21"/>
        <v>201.75978322378606</v>
      </c>
      <c r="G344">
        <f t="shared" si="22"/>
        <v>4.8921459050086149</v>
      </c>
    </row>
    <row r="345" spans="1:7" x14ac:dyDescent="0.45">
      <c r="A345" t="s">
        <v>4</v>
      </c>
      <c r="B345" t="s">
        <v>153</v>
      </c>
      <c r="C345" t="s">
        <v>508</v>
      </c>
      <c r="D345">
        <f t="shared" si="19"/>
        <v>137.70042714157921</v>
      </c>
      <c r="E345">
        <f t="shared" si="20"/>
        <v>171.94249580774368</v>
      </c>
      <c r="F345">
        <f t="shared" si="21"/>
        <v>154.33226102694243</v>
      </c>
      <c r="G345">
        <f t="shared" si="22"/>
        <v>4.9250805077020505</v>
      </c>
    </row>
    <row r="346" spans="1:7" x14ac:dyDescent="0.45">
      <c r="A346" t="s">
        <v>4</v>
      </c>
      <c r="B346" t="s">
        <v>154</v>
      </c>
      <c r="C346" t="s">
        <v>509</v>
      </c>
      <c r="D346">
        <f t="shared" si="19"/>
        <v>144.42332678036351</v>
      </c>
      <c r="E346">
        <f t="shared" si="20"/>
        <v>162.1682252257356</v>
      </c>
      <c r="F346">
        <f t="shared" si="21"/>
        <v>141.57502882713047</v>
      </c>
      <c r="G346">
        <f t="shared" si="22"/>
        <v>4.9727487562123942</v>
      </c>
    </row>
    <row r="347" spans="1:7" x14ac:dyDescent="0.45">
      <c r="A347" t="s">
        <v>4</v>
      </c>
      <c r="B347" t="s">
        <v>155</v>
      </c>
      <c r="C347" t="s">
        <v>510</v>
      </c>
      <c r="D347">
        <f t="shared" si="19"/>
        <v>148.93030106532473</v>
      </c>
      <c r="E347">
        <f t="shared" si="20"/>
        <v>141.80305126927934</v>
      </c>
      <c r="F347">
        <f t="shared" si="21"/>
        <v>131.35108590147883</v>
      </c>
      <c r="G347">
        <f t="shared" si="22"/>
        <v>5.0034784184180907</v>
      </c>
    </row>
    <row r="348" spans="1:7" x14ac:dyDescent="0.45">
      <c r="A348" t="s">
        <v>4</v>
      </c>
      <c r="B348" t="s">
        <v>156</v>
      </c>
      <c r="C348" t="s">
        <v>511</v>
      </c>
      <c r="D348">
        <f t="shared" si="19"/>
        <v>150.43738552765097</v>
      </c>
      <c r="E348">
        <f t="shared" si="20"/>
        <v>137.48680243932188</v>
      </c>
      <c r="F348">
        <f t="shared" si="21"/>
        <v>139.9834908621319</v>
      </c>
      <c r="G348">
        <f t="shared" si="22"/>
        <v>5.0135469546133855</v>
      </c>
    </row>
    <row r="349" spans="1:7" x14ac:dyDescent="0.45">
      <c r="A349" t="s">
        <v>4</v>
      </c>
      <c r="B349" t="s">
        <v>157</v>
      </c>
      <c r="C349" t="s">
        <v>512</v>
      </c>
      <c r="D349">
        <f t="shared" si="19"/>
        <v>153.60446559649341</v>
      </c>
      <c r="E349">
        <f t="shared" si="20"/>
        <v>142.44672297738822</v>
      </c>
      <c r="F349">
        <f t="shared" si="21"/>
        <v>158.63895653762563</v>
      </c>
      <c r="G349">
        <f t="shared" si="22"/>
        <v>5.0343808931848004</v>
      </c>
    </row>
    <row r="350" spans="1:7" x14ac:dyDescent="0.45">
      <c r="A350" t="s">
        <v>4</v>
      </c>
      <c r="B350" t="s">
        <v>158</v>
      </c>
      <c r="C350" t="s">
        <v>513</v>
      </c>
      <c r="D350">
        <f t="shared" si="19"/>
        <v>165.09419245708062</v>
      </c>
      <c r="E350">
        <f t="shared" si="20"/>
        <v>184.1898171114938</v>
      </c>
      <c r="F350">
        <f t="shared" si="21"/>
        <v>352.08491675614596</v>
      </c>
      <c r="G350">
        <f t="shared" si="22"/>
        <v>5.1065161743963152</v>
      </c>
    </row>
    <row r="351" spans="1:7" x14ac:dyDescent="0.45">
      <c r="A351" t="s">
        <v>4</v>
      </c>
      <c r="B351" t="s">
        <v>159</v>
      </c>
      <c r="C351" t="s">
        <v>514</v>
      </c>
      <c r="D351">
        <f t="shared" si="19"/>
        <v>171.23445269686849</v>
      </c>
      <c r="E351">
        <f t="shared" si="20"/>
        <v>238.47716276470763</v>
      </c>
      <c r="F351">
        <f t="shared" si="21"/>
        <v>291.0381970367032</v>
      </c>
      <c r="G351">
        <f t="shared" si="22"/>
        <v>5.1430336858493595</v>
      </c>
    </row>
    <row r="352" spans="1:7" x14ac:dyDescent="0.45">
      <c r="A352" t="s">
        <v>4</v>
      </c>
      <c r="B352" t="s">
        <v>160</v>
      </c>
      <c r="C352" t="s">
        <v>515</v>
      </c>
      <c r="D352">
        <f t="shared" si="19"/>
        <v>171.46904839233147</v>
      </c>
      <c r="E352">
        <f t="shared" si="20"/>
        <v>236.22426416174656</v>
      </c>
      <c r="F352">
        <f t="shared" si="21"/>
        <v>155.67601454720372</v>
      </c>
      <c r="G352">
        <f t="shared" si="22"/>
        <v>5.1444027744718053</v>
      </c>
    </row>
    <row r="353" spans="1:7" x14ac:dyDescent="0.45">
      <c r="A353" t="s">
        <v>4</v>
      </c>
      <c r="B353" t="s">
        <v>161</v>
      </c>
      <c r="C353" t="s">
        <v>516</v>
      </c>
      <c r="D353">
        <f t="shared" si="19"/>
        <v>179.31383713139326</v>
      </c>
      <c r="E353">
        <f t="shared" si="20"/>
        <v>198.19023558894952</v>
      </c>
      <c r="F353">
        <f t="shared" si="21"/>
        <v>189.4872644093285</v>
      </c>
      <c r="G353">
        <f t="shared" si="22"/>
        <v>5.1891375507030766</v>
      </c>
    </row>
    <row r="354" spans="1:7" x14ac:dyDescent="0.45">
      <c r="A354" t="s">
        <v>4</v>
      </c>
      <c r="B354" t="s">
        <v>162</v>
      </c>
      <c r="C354" t="s">
        <v>517</v>
      </c>
      <c r="D354">
        <f t="shared" si="19"/>
        <v>202.7388961190322</v>
      </c>
      <c r="E354">
        <f t="shared" si="20"/>
        <v>202.65275287585263</v>
      </c>
      <c r="F354">
        <f t="shared" si="21"/>
        <v>322.30499697104887</v>
      </c>
      <c r="G354">
        <f t="shared" si="22"/>
        <v>5.3119189251285013</v>
      </c>
    </row>
    <row r="355" spans="1:7" x14ac:dyDescent="0.45">
      <c r="A355" t="s">
        <v>4</v>
      </c>
      <c r="B355" t="s">
        <v>163</v>
      </c>
      <c r="C355" t="s">
        <v>518</v>
      </c>
      <c r="D355">
        <f t="shared" si="19"/>
        <v>217.32165175246092</v>
      </c>
      <c r="E355">
        <f t="shared" si="20"/>
        <v>227.15394975852931</v>
      </c>
      <c r="F355">
        <f t="shared" si="21"/>
        <v>207.17438981126887</v>
      </c>
      <c r="G355">
        <f t="shared" si="22"/>
        <v>5.38137852220874</v>
      </c>
    </row>
    <row r="356" spans="1:7" x14ac:dyDescent="0.45">
      <c r="A356" t="s">
        <v>4</v>
      </c>
      <c r="B356" t="s">
        <v>164</v>
      </c>
      <c r="C356" t="s">
        <v>519</v>
      </c>
      <c r="D356">
        <f t="shared" si="19"/>
        <v>239.20514930571224</v>
      </c>
      <c r="E356">
        <f t="shared" si="20"/>
        <v>265.80690756482812</v>
      </c>
      <c r="F356">
        <f t="shared" si="21"/>
        <v>297.8951564548359</v>
      </c>
      <c r="G356">
        <f t="shared" si="22"/>
        <v>5.4773215490425633</v>
      </c>
    </row>
    <row r="357" spans="1:7" x14ac:dyDescent="0.45">
      <c r="A357" t="s">
        <v>4</v>
      </c>
      <c r="B357" t="s">
        <v>165</v>
      </c>
      <c r="C357" t="s">
        <v>520</v>
      </c>
      <c r="D357">
        <f t="shared" si="19"/>
        <v>242.7398286054399</v>
      </c>
      <c r="E357">
        <f t="shared" si="20"/>
        <v>283.07664257304054</v>
      </c>
      <c r="F357">
        <f t="shared" si="21"/>
        <v>414.23314596401156</v>
      </c>
      <c r="G357">
        <f t="shared" si="22"/>
        <v>5.4919902055950791</v>
      </c>
    </row>
    <row r="358" spans="1:7" x14ac:dyDescent="0.45">
      <c r="A358" t="s">
        <v>4</v>
      </c>
      <c r="B358" t="s">
        <v>166</v>
      </c>
      <c r="C358" t="s">
        <v>521</v>
      </c>
      <c r="D358">
        <f t="shared" si="19"/>
        <v>258.08001178143559</v>
      </c>
      <c r="E358">
        <f t="shared" si="20"/>
        <v>400.3805202675241</v>
      </c>
      <c r="F358">
        <f t="shared" si="21"/>
        <v>580.75824734300807</v>
      </c>
      <c r="G358">
        <f t="shared" si="22"/>
        <v>5.5532696600272216</v>
      </c>
    </row>
    <row r="359" spans="1:7" x14ac:dyDescent="0.45">
      <c r="A359" t="s">
        <v>4</v>
      </c>
      <c r="B359" t="s">
        <v>167</v>
      </c>
      <c r="C359" t="s">
        <v>522</v>
      </c>
      <c r="D359">
        <f t="shared" si="19"/>
        <v>308.17683733824134</v>
      </c>
      <c r="E359">
        <f t="shared" si="20"/>
        <v>487.76970479920919</v>
      </c>
      <c r="F359">
        <f t="shared" si="21"/>
        <v>496.41164282817419</v>
      </c>
      <c r="G359">
        <f t="shared" si="22"/>
        <v>5.7306737654162134</v>
      </c>
    </row>
    <row r="360" spans="1:7" x14ac:dyDescent="0.45">
      <c r="A360" t="s">
        <v>4</v>
      </c>
      <c r="B360" t="s">
        <v>168</v>
      </c>
      <c r="C360" t="s">
        <v>523</v>
      </c>
      <c r="D360">
        <f t="shared" si="19"/>
        <v>335.41511785015058</v>
      </c>
      <c r="E360">
        <f t="shared" si="20"/>
        <v>418.45826365007173</v>
      </c>
      <c r="F360">
        <f t="shared" si="21"/>
        <v>291.30486729013484</v>
      </c>
      <c r="G360">
        <f t="shared" si="22"/>
        <v>5.8153689224643887</v>
      </c>
    </row>
    <row r="361" spans="1:7" x14ac:dyDescent="0.45">
      <c r="A361" t="s">
        <v>4</v>
      </c>
      <c r="B361" t="s">
        <v>169</v>
      </c>
      <c r="C361" t="s">
        <v>524</v>
      </c>
      <c r="D361">
        <f t="shared" si="19"/>
        <v>321.06576582753189</v>
      </c>
      <c r="E361">
        <f t="shared" si="20"/>
        <v>316.36681659331566</v>
      </c>
      <c r="F361">
        <f t="shared" si="21"/>
        <v>247.8083572668061</v>
      </c>
      <c r="G361">
        <f t="shared" si="22"/>
        <v>5.7716459801127806</v>
      </c>
    </row>
    <row r="362" spans="1:7" x14ac:dyDescent="0.45">
      <c r="A362" t="s">
        <v>4</v>
      </c>
      <c r="B362" t="s">
        <v>170</v>
      </c>
      <c r="C362" t="s">
        <v>525</v>
      </c>
      <c r="D362">
        <f t="shared" si="19"/>
        <v>337.64668862083835</v>
      </c>
      <c r="E362">
        <f t="shared" si="20"/>
        <v>267.27484551385498</v>
      </c>
      <c r="F362">
        <f t="shared" si="21"/>
        <v>266.22687936977076</v>
      </c>
      <c r="G362">
        <f t="shared" si="22"/>
        <v>5.8220000488376753</v>
      </c>
    </row>
    <row r="363" spans="1:7" x14ac:dyDescent="0.45">
      <c r="A363" t="s">
        <v>4</v>
      </c>
      <c r="B363" t="s">
        <v>171</v>
      </c>
      <c r="C363" t="s">
        <v>526</v>
      </c>
      <c r="D363">
        <f t="shared" si="19"/>
        <v>344.08849040545442</v>
      </c>
      <c r="E363">
        <f t="shared" si="20"/>
        <v>278.80183624052245</v>
      </c>
      <c r="F363">
        <f t="shared" si="21"/>
        <v>336.84100321833336</v>
      </c>
      <c r="G363">
        <f t="shared" si="22"/>
        <v>5.8408988638437176</v>
      </c>
    </row>
    <row r="364" spans="1:7" x14ac:dyDescent="0.45">
      <c r="A364" t="s">
        <v>4</v>
      </c>
      <c r="B364" t="s">
        <v>172</v>
      </c>
      <c r="C364" t="s">
        <v>527</v>
      </c>
      <c r="D364">
        <f t="shared" si="19"/>
        <v>348.40791943320983</v>
      </c>
      <c r="E364">
        <f t="shared" si="20"/>
        <v>337.57775128957377</v>
      </c>
      <c r="F364">
        <f t="shared" si="21"/>
        <v>462.55883390817593</v>
      </c>
      <c r="G364">
        <f t="shared" si="22"/>
        <v>5.8533739755845575</v>
      </c>
    </row>
    <row r="365" spans="1:7" x14ac:dyDescent="0.45">
      <c r="A365" t="s">
        <v>4</v>
      </c>
      <c r="B365" t="s">
        <v>173</v>
      </c>
      <c r="C365" t="s">
        <v>528</v>
      </c>
      <c r="D365">
        <f t="shared" si="19"/>
        <v>324.52562149651749</v>
      </c>
      <c r="E365">
        <f t="shared" si="20"/>
        <v>360.09704297646078</v>
      </c>
      <c r="F365">
        <f t="shared" si="21"/>
        <v>312.45696795898283</v>
      </c>
      <c r="G365">
        <f t="shared" si="22"/>
        <v>5.7823644898731876</v>
      </c>
    </row>
    <row r="366" spans="1:7" x14ac:dyDescent="0.45">
      <c r="A366" t="s">
        <v>4</v>
      </c>
      <c r="B366" t="s">
        <v>174</v>
      </c>
      <c r="C366" t="s">
        <v>529</v>
      </c>
      <c r="D366">
        <f t="shared" si="19"/>
        <v>304.47387526660702</v>
      </c>
      <c r="E366">
        <f t="shared" si="20"/>
        <v>341.01303493896285</v>
      </c>
      <c r="F366">
        <f t="shared" si="21"/>
        <v>291.12167830592279</v>
      </c>
      <c r="G366">
        <f t="shared" si="22"/>
        <v>5.7185852879573424</v>
      </c>
    </row>
    <row r="367" spans="1:7" x14ac:dyDescent="0.45">
      <c r="A367" t="s">
        <v>4</v>
      </c>
      <c r="B367" t="s">
        <v>175</v>
      </c>
      <c r="C367" t="s">
        <v>530</v>
      </c>
      <c r="D367">
        <f t="shared" si="19"/>
        <v>315.81733251852575</v>
      </c>
      <c r="E367">
        <f t="shared" si="20"/>
        <v>324.58773866970324</v>
      </c>
      <c r="F367">
        <f t="shared" si="21"/>
        <v>383.57342567614904</v>
      </c>
      <c r="G367">
        <f t="shared" si="22"/>
        <v>5.7551639847946259</v>
      </c>
    </row>
    <row r="368" spans="1:7" x14ac:dyDescent="0.45">
      <c r="A368" t="s">
        <v>4</v>
      </c>
      <c r="B368" t="s">
        <v>176</v>
      </c>
      <c r="C368" t="s">
        <v>531</v>
      </c>
      <c r="D368">
        <f t="shared" si="19"/>
        <v>341.21356546824205</v>
      </c>
      <c r="E368">
        <f t="shared" si="20"/>
        <v>355.9678007426005</v>
      </c>
      <c r="F368">
        <f t="shared" si="21"/>
        <v>419.16840932486883</v>
      </c>
      <c r="G368">
        <f t="shared" si="22"/>
        <v>5.8325085729404442</v>
      </c>
    </row>
    <row r="369" spans="1:7" x14ac:dyDescent="0.45">
      <c r="A369" t="s">
        <v>4</v>
      </c>
      <c r="B369" t="s">
        <v>177</v>
      </c>
      <c r="C369" t="s">
        <v>532</v>
      </c>
      <c r="D369">
        <f t="shared" si="19"/>
        <v>360.28650316307153</v>
      </c>
      <c r="E369">
        <f t="shared" si="20"/>
        <v>391.49645411349678</v>
      </c>
      <c r="F369">
        <f t="shared" si="21"/>
        <v>374.50856366295159</v>
      </c>
      <c r="G369">
        <f t="shared" si="22"/>
        <v>5.8868995570553784</v>
      </c>
    </row>
    <row r="370" spans="1:7" x14ac:dyDescent="0.45">
      <c r="A370" t="s">
        <v>4</v>
      </c>
      <c r="B370" t="s">
        <v>178</v>
      </c>
      <c r="C370" t="s">
        <v>533</v>
      </c>
      <c r="D370">
        <f t="shared" si="19"/>
        <v>385.34418475846246</v>
      </c>
      <c r="E370">
        <f t="shared" si="20"/>
        <v>443.70835201305539</v>
      </c>
      <c r="F370">
        <f t="shared" si="21"/>
        <v>586.38780252057552</v>
      </c>
      <c r="G370">
        <f t="shared" si="22"/>
        <v>5.9541369213055741</v>
      </c>
    </row>
    <row r="371" spans="1:7" x14ac:dyDescent="0.45">
      <c r="A371" t="s">
        <v>4</v>
      </c>
      <c r="B371" t="s">
        <v>179</v>
      </c>
      <c r="C371" t="s">
        <v>534</v>
      </c>
      <c r="D371">
        <f t="shared" ref="D371:D434" si="23">7*LN(2)/LN(C371/C364)</f>
        <v>404.07871266717689</v>
      </c>
      <c r="E371">
        <f t="shared" ref="E371:E434" si="24">3*LN(2)/LN(C371/C368)</f>
        <v>526.76046410585491</v>
      </c>
      <c r="F371">
        <f t="shared" ref="F371:F434" si="25">LN(2)/LN(C371/C370)</f>
        <v>757.76734896560617</v>
      </c>
      <c r="G371">
        <f t="shared" si="22"/>
        <v>6.0016096923181967</v>
      </c>
    </row>
    <row r="372" spans="1:7" x14ac:dyDescent="0.45">
      <c r="A372" t="s">
        <v>4</v>
      </c>
      <c r="B372" t="s">
        <v>180</v>
      </c>
      <c r="C372" t="s">
        <v>535</v>
      </c>
      <c r="D372">
        <f t="shared" si="23"/>
        <v>430.6149270545987</v>
      </c>
      <c r="E372">
        <f t="shared" si="24"/>
        <v>581.6288514935319</v>
      </c>
      <c r="F372">
        <f t="shared" si="25"/>
        <v>468.84388871695091</v>
      </c>
      <c r="G372">
        <f t="shared" si="22"/>
        <v>6.0652142500391255</v>
      </c>
    </row>
    <row r="373" spans="1:7" x14ac:dyDescent="0.45">
      <c r="A373" t="s">
        <v>4</v>
      </c>
      <c r="B373" t="s">
        <v>181</v>
      </c>
      <c r="C373" t="s">
        <v>536</v>
      </c>
      <c r="D373">
        <f t="shared" si="23"/>
        <v>457.24052998737915</v>
      </c>
      <c r="E373">
        <f t="shared" si="24"/>
        <v>504.96818724232844</v>
      </c>
      <c r="F373">
        <f t="shared" si="25"/>
        <v>401.86530805330841</v>
      </c>
      <c r="G373">
        <f t="shared" si="22"/>
        <v>6.1252095762579888</v>
      </c>
    </row>
    <row r="374" spans="1:7" x14ac:dyDescent="0.45">
      <c r="A374" t="s">
        <v>4</v>
      </c>
      <c r="B374" t="s">
        <v>182</v>
      </c>
      <c r="C374" t="s">
        <v>537</v>
      </c>
      <c r="D374">
        <f t="shared" si="23"/>
        <v>444.19267664630598</v>
      </c>
      <c r="E374">
        <f t="shared" si="24"/>
        <v>390.723552240544</v>
      </c>
      <c r="F374">
        <f t="shared" si="25"/>
        <v>327.1436859890652</v>
      </c>
      <c r="G374">
        <f t="shared" si="22"/>
        <v>6.0962584247109728</v>
      </c>
    </row>
    <row r="375" spans="1:7" x14ac:dyDescent="0.45">
      <c r="A375" t="s">
        <v>4</v>
      </c>
      <c r="B375" t="s">
        <v>183</v>
      </c>
      <c r="C375" t="s">
        <v>538</v>
      </c>
      <c r="D375">
        <f t="shared" si="23"/>
        <v>462.42802161917848</v>
      </c>
      <c r="E375">
        <f t="shared" si="24"/>
        <v>410.43059522417326</v>
      </c>
      <c r="F375">
        <f t="shared" si="25"/>
        <v>566.81635283979301</v>
      </c>
      <c r="G375">
        <f t="shared" si="22"/>
        <v>6.1364909159095351</v>
      </c>
    </row>
    <row r="376" spans="1:7" x14ac:dyDescent="0.45">
      <c r="A376" t="s">
        <v>4</v>
      </c>
      <c r="B376" t="s">
        <v>184</v>
      </c>
      <c r="C376" t="s">
        <v>538</v>
      </c>
      <c r="D376">
        <f t="shared" si="23"/>
        <v>561.46767399038151</v>
      </c>
      <c r="E376">
        <f>$E$375+($E$378-$E$375)/3</f>
        <v>435.39003745755377</v>
      </c>
      <c r="F376">
        <f>$F$375+($F$378-$F$375)/3</f>
        <v>431.8007821070081</v>
      </c>
      <c r="G376">
        <f t="shared" si="22"/>
        <v>6.3305542017115854</v>
      </c>
    </row>
    <row r="377" spans="1:7" x14ac:dyDescent="0.45">
      <c r="A377" t="s">
        <v>4</v>
      </c>
      <c r="B377" t="s">
        <v>185</v>
      </c>
      <c r="C377" t="s">
        <v>538</v>
      </c>
      <c r="D377">
        <f t="shared" si="23"/>
        <v>650.43859640965798</v>
      </c>
      <c r="E377">
        <f>$E$375+($E$378-$E$375)/3*2</f>
        <v>460.34947969093434</v>
      </c>
      <c r="F377">
        <f>$F$375+($F$378-$F$375)/3*2</f>
        <v>296.78521137422319</v>
      </c>
      <c r="G377">
        <f t="shared" si="22"/>
        <v>6.4776468990461753</v>
      </c>
    </row>
    <row r="378" spans="1:7" x14ac:dyDescent="0.45">
      <c r="A378" t="s">
        <v>4</v>
      </c>
      <c r="B378" t="s">
        <v>186</v>
      </c>
      <c r="C378" t="s">
        <v>539</v>
      </c>
      <c r="D378">
        <f t="shared" si="23"/>
        <v>448.03061421313157</v>
      </c>
      <c r="E378">
        <f t="shared" si="24"/>
        <v>485.30892192431486</v>
      </c>
      <c r="F378">
        <f t="shared" si="25"/>
        <v>161.76964064143829</v>
      </c>
      <c r="G378">
        <f t="shared" si="22"/>
        <v>6.1048615653774041</v>
      </c>
    </row>
    <row r="379" spans="1:7" x14ac:dyDescent="0.45">
      <c r="A379" t="s">
        <v>4</v>
      </c>
      <c r="B379" t="s">
        <v>187</v>
      </c>
      <c r="C379" t="s">
        <v>540</v>
      </c>
      <c r="D379">
        <f t="shared" si="23"/>
        <v>449.37227816035653</v>
      </c>
      <c r="E379">
        <f t="shared" si="24"/>
        <v>362.84960512725866</v>
      </c>
      <c r="F379">
        <f t="shared" si="25"/>
        <v>479.32694517312257</v>
      </c>
      <c r="G379">
        <f t="shared" si="22"/>
        <v>6.1078516715120035</v>
      </c>
    </row>
    <row r="380" spans="1:7" x14ac:dyDescent="0.45">
      <c r="A380" t="s">
        <v>4</v>
      </c>
      <c r="B380" t="s">
        <v>188</v>
      </c>
      <c r="C380" t="s">
        <v>541</v>
      </c>
      <c r="D380">
        <f t="shared" si="23"/>
        <v>446.74684735001608</v>
      </c>
      <c r="E380">
        <f t="shared" si="24"/>
        <v>276.55304657590483</v>
      </c>
      <c r="F380">
        <f t="shared" si="25"/>
        <v>387.60589232959478</v>
      </c>
      <c r="G380">
        <f t="shared" si="22"/>
        <v>6.1019920971596093</v>
      </c>
    </row>
    <row r="381" spans="1:7" x14ac:dyDescent="0.45">
      <c r="A381" t="s">
        <v>4</v>
      </c>
      <c r="B381" t="s">
        <v>189</v>
      </c>
      <c r="C381" t="s">
        <v>542</v>
      </c>
      <c r="D381">
        <f t="shared" si="23"/>
        <v>468.18592361231475</v>
      </c>
      <c r="E381">
        <f t="shared" si="24"/>
        <v>428.23766361211636</v>
      </c>
      <c r="F381">
        <f t="shared" si="25"/>
        <v>427.48617735006837</v>
      </c>
      <c r="G381">
        <f t="shared" si="22"/>
        <v>6.1488654897016373</v>
      </c>
    </row>
    <row r="382" spans="1:7" x14ac:dyDescent="0.45">
      <c r="A382" t="s">
        <v>4</v>
      </c>
      <c r="B382" t="s">
        <v>190</v>
      </c>
      <c r="C382" t="s">
        <v>543</v>
      </c>
      <c r="D382">
        <f t="shared" si="23"/>
        <v>448.23413068177217</v>
      </c>
      <c r="E382">
        <f t="shared" si="24"/>
        <v>408.2215744161021</v>
      </c>
      <c r="F382">
        <f t="shared" si="25"/>
        <v>411.56445315598307</v>
      </c>
      <c r="G382">
        <f t="shared" si="22"/>
        <v>6.1053157090292602</v>
      </c>
    </row>
    <row r="383" spans="1:7" x14ac:dyDescent="0.45">
      <c r="A383" t="s">
        <v>4</v>
      </c>
      <c r="B383" t="s">
        <v>191</v>
      </c>
      <c r="C383" t="s">
        <v>544</v>
      </c>
      <c r="D383">
        <f t="shared" si="23"/>
        <v>396.77064439964636</v>
      </c>
      <c r="E383">
        <f t="shared" si="24"/>
        <v>441.52671761164942</v>
      </c>
      <c r="F383">
        <f t="shared" si="25"/>
        <v>493.68190847709764</v>
      </c>
      <c r="G383">
        <f t="shared" si="22"/>
        <v>5.983358391826334</v>
      </c>
    </row>
    <row r="384" spans="1:7" x14ac:dyDescent="0.45">
      <c r="A384" t="s">
        <v>4</v>
      </c>
      <c r="B384" t="s">
        <v>192</v>
      </c>
      <c r="C384" t="s">
        <v>545</v>
      </c>
      <c r="D384">
        <f t="shared" si="23"/>
        <v>364.67764222316856</v>
      </c>
      <c r="E384">
        <f t="shared" si="24"/>
        <v>499.33842990489876</v>
      </c>
      <c r="F384">
        <f t="shared" si="25"/>
        <v>644.08069979766651</v>
      </c>
      <c r="G384">
        <f t="shared" si="22"/>
        <v>5.8990137913650145</v>
      </c>
    </row>
    <row r="385" spans="1:7" x14ac:dyDescent="0.45">
      <c r="A385" t="s">
        <v>4</v>
      </c>
      <c r="B385" t="s">
        <v>193</v>
      </c>
      <c r="C385" t="s">
        <v>546</v>
      </c>
      <c r="D385">
        <f t="shared" si="23"/>
        <v>480.62608295008704</v>
      </c>
      <c r="E385">
        <f t="shared" si="24"/>
        <v>584.89478049606328</v>
      </c>
      <c r="F385">
        <f t="shared" si="25"/>
        <v>644.77384704501901</v>
      </c>
      <c r="G385">
        <f t="shared" si="22"/>
        <v>6.1750895934695142</v>
      </c>
    </row>
    <row r="386" spans="1:7" x14ac:dyDescent="0.45">
      <c r="A386" t="s">
        <v>4</v>
      </c>
      <c r="B386" t="s">
        <v>194</v>
      </c>
      <c r="C386" t="s">
        <v>547</v>
      </c>
      <c r="D386">
        <f t="shared" si="23"/>
        <v>486.02089677109774</v>
      </c>
      <c r="E386">
        <f t="shared" si="24"/>
        <v>596.64364625273538</v>
      </c>
      <c r="F386">
        <f t="shared" si="25"/>
        <v>519.58981190282088</v>
      </c>
      <c r="G386">
        <f t="shared" si="22"/>
        <v>6.1862516204475231</v>
      </c>
    </row>
    <row r="387" spans="1:7" x14ac:dyDescent="0.45">
      <c r="A387" t="s">
        <v>4</v>
      </c>
      <c r="B387" t="s">
        <v>195</v>
      </c>
      <c r="C387" t="s">
        <v>548</v>
      </c>
      <c r="D387">
        <f t="shared" si="23"/>
        <v>503.28135612542474</v>
      </c>
      <c r="E387">
        <f t="shared" si="24"/>
        <v>539.42138372568058</v>
      </c>
      <c r="F387">
        <f t="shared" si="25"/>
        <v>479.3890735445969</v>
      </c>
      <c r="G387">
        <f t="shared" ref="G387:G450" si="26">LN(D387)</f>
        <v>6.2211493698325846</v>
      </c>
    </row>
    <row r="388" spans="1:7" x14ac:dyDescent="0.45">
      <c r="A388" t="s">
        <v>4</v>
      </c>
      <c r="B388" t="s">
        <v>196</v>
      </c>
      <c r="C388" t="s">
        <v>549</v>
      </c>
      <c r="D388">
        <f t="shared" si="23"/>
        <v>479.85857941567053</v>
      </c>
      <c r="E388">
        <f t="shared" si="24"/>
        <v>426.81839512764407</v>
      </c>
      <c r="F388">
        <f t="shared" si="25"/>
        <v>331.32691808402529</v>
      </c>
      <c r="G388">
        <f t="shared" si="26"/>
        <v>6.1734914342737524</v>
      </c>
    </row>
    <row r="389" spans="1:7" x14ac:dyDescent="0.45">
      <c r="A389" t="s">
        <v>4</v>
      </c>
      <c r="B389" t="s">
        <v>197</v>
      </c>
      <c r="C389" t="s">
        <v>550</v>
      </c>
      <c r="D389">
        <f t="shared" si="23"/>
        <v>474.58073728066773</v>
      </c>
      <c r="E389">
        <f t="shared" si="24"/>
        <v>389.80587778307256</v>
      </c>
      <c r="F389">
        <f t="shared" si="25"/>
        <v>385.804992465601</v>
      </c>
      <c r="G389">
        <f t="shared" si="26"/>
        <v>6.1624317559058914</v>
      </c>
    </row>
    <row r="390" spans="1:7" x14ac:dyDescent="0.45">
      <c r="A390" t="s">
        <v>4</v>
      </c>
      <c r="B390" t="s">
        <v>198</v>
      </c>
      <c r="C390" t="s">
        <v>551</v>
      </c>
      <c r="D390">
        <f t="shared" si="23"/>
        <v>414.91115505747871</v>
      </c>
      <c r="E390">
        <f t="shared" si="24"/>
        <v>307.47261601829086</v>
      </c>
      <c r="F390">
        <f t="shared" si="25"/>
        <v>241.14885335585149</v>
      </c>
      <c r="G390">
        <f t="shared" si="26"/>
        <v>6.0280644131125589</v>
      </c>
    </row>
    <row r="391" spans="1:7" x14ac:dyDescent="0.45">
      <c r="A391" t="s">
        <v>4</v>
      </c>
      <c r="B391" t="s">
        <v>199</v>
      </c>
      <c r="C391" t="s">
        <v>552</v>
      </c>
      <c r="D391">
        <f t="shared" si="23"/>
        <v>429.57414405159</v>
      </c>
      <c r="E391">
        <f t="shared" si="24"/>
        <v>388.82637120435169</v>
      </c>
      <c r="F391">
        <f t="shared" si="25"/>
        <v>1023.8278570940263</v>
      </c>
      <c r="G391">
        <f t="shared" si="26"/>
        <v>6.0627943552837484</v>
      </c>
    </row>
    <row r="392" spans="1:7" x14ac:dyDescent="0.45">
      <c r="A392" t="s">
        <v>4</v>
      </c>
      <c r="B392" t="s">
        <v>200</v>
      </c>
      <c r="C392" t="s">
        <v>552</v>
      </c>
      <c r="D392">
        <f t="shared" si="23"/>
        <v>474.76049302258889</v>
      </c>
      <c r="E392">
        <f t="shared" si="24"/>
        <v>585.53231470371566</v>
      </c>
      <c r="F392" t="e">
        <f t="shared" si="25"/>
        <v>#DIV/0!</v>
      </c>
      <c r="G392">
        <f t="shared" si="26"/>
        <v>6.1628104516547566</v>
      </c>
    </row>
    <row r="393" spans="1:7" x14ac:dyDescent="0.45">
      <c r="A393" t="s">
        <v>4</v>
      </c>
      <c r="B393" t="s">
        <v>201</v>
      </c>
      <c r="C393" t="s">
        <v>553</v>
      </c>
      <c r="D393">
        <f t="shared" si="23"/>
        <v>488.48637925612979</v>
      </c>
      <c r="E393">
        <f t="shared" si="24"/>
        <v>1206.2604187640877</v>
      </c>
      <c r="F393">
        <f t="shared" si="25"/>
        <v>662.12078590887802</v>
      </c>
      <c r="G393">
        <f t="shared" si="26"/>
        <v>6.1913115883021499</v>
      </c>
    </row>
    <row r="394" spans="1:7" x14ac:dyDescent="0.45">
      <c r="A394" t="s">
        <v>4</v>
      </c>
      <c r="B394" t="s">
        <v>202</v>
      </c>
      <c r="C394" t="s">
        <v>554</v>
      </c>
      <c r="D394">
        <f t="shared" si="23"/>
        <v>490.78044942455648</v>
      </c>
      <c r="E394">
        <f t="shared" si="24"/>
        <v>850.02602839135466</v>
      </c>
      <c r="F394">
        <f t="shared" si="25"/>
        <v>495.29341571850699</v>
      </c>
      <c r="G394">
        <f t="shared" si="26"/>
        <v>6.1959968779450616</v>
      </c>
    </row>
    <row r="395" spans="1:7" x14ac:dyDescent="0.45">
      <c r="A395" t="s">
        <v>4</v>
      </c>
      <c r="B395" t="s">
        <v>203</v>
      </c>
      <c r="C395" t="s">
        <v>555</v>
      </c>
      <c r="D395">
        <f t="shared" si="23"/>
        <v>477.82075391577831</v>
      </c>
      <c r="E395">
        <f t="shared" si="24"/>
        <v>432.63080490289894</v>
      </c>
      <c r="F395">
        <f t="shared" si="25"/>
        <v>293.68443795932308</v>
      </c>
      <c r="G395">
        <f t="shared" si="26"/>
        <v>6.1692356703564508</v>
      </c>
    </row>
    <row r="396" spans="1:7" x14ac:dyDescent="0.45">
      <c r="A396" t="s">
        <v>4</v>
      </c>
      <c r="B396" t="s">
        <v>204</v>
      </c>
      <c r="C396" t="s">
        <v>556</v>
      </c>
      <c r="D396">
        <f t="shared" si="23"/>
        <v>477.92087603533912</v>
      </c>
      <c r="E396">
        <f t="shared" si="24"/>
        <v>374.39467418967183</v>
      </c>
      <c r="F396">
        <f t="shared" si="25"/>
        <v>386.26235152686411</v>
      </c>
      <c r="G396">
        <f t="shared" si="26"/>
        <v>6.1694451874828156</v>
      </c>
    </row>
    <row r="397" spans="1:7" x14ac:dyDescent="0.45">
      <c r="A397" t="s">
        <v>4</v>
      </c>
      <c r="B397" t="s">
        <v>205</v>
      </c>
      <c r="C397" t="s">
        <v>557</v>
      </c>
      <c r="D397">
        <f t="shared" si="23"/>
        <v>437.88247382725109</v>
      </c>
      <c r="E397">
        <f t="shared" si="24"/>
        <v>261.32417347828033</v>
      </c>
      <c r="F397">
        <f t="shared" si="25"/>
        <v>182.28001453894501</v>
      </c>
      <c r="G397">
        <f t="shared" si="26"/>
        <v>6.0819505497756436</v>
      </c>
    </row>
    <row r="398" spans="1:7" x14ac:dyDescent="0.45">
      <c r="A398" t="s">
        <v>4</v>
      </c>
      <c r="B398" t="s">
        <v>206</v>
      </c>
      <c r="C398" t="s">
        <v>557</v>
      </c>
      <c r="D398">
        <f t="shared" si="23"/>
        <v>466.37757762731854</v>
      </c>
      <c r="E398">
        <f t="shared" si="24"/>
        <v>371.51799718658492</v>
      </c>
      <c r="F398" t="e">
        <f t="shared" si="25"/>
        <v>#DIV/0!</v>
      </c>
      <c r="G398">
        <f t="shared" si="26"/>
        <v>6.1449955584674978</v>
      </c>
    </row>
    <row r="399" spans="1:7" x14ac:dyDescent="0.45">
      <c r="A399" t="s">
        <v>4</v>
      </c>
      <c r="B399" t="s">
        <v>207</v>
      </c>
      <c r="C399" t="s">
        <v>558</v>
      </c>
      <c r="D399">
        <f t="shared" si="23"/>
        <v>418.89061817139924</v>
      </c>
      <c r="E399">
        <f t="shared" si="24"/>
        <v>417.38704227913274</v>
      </c>
      <c r="F399">
        <f t="shared" si="25"/>
        <v>587.71380615990529</v>
      </c>
      <c r="G399">
        <f t="shared" si="26"/>
        <v>6.0376098313579503</v>
      </c>
    </row>
    <row r="400" spans="1:7" x14ac:dyDescent="0.45">
      <c r="A400" t="s">
        <v>4</v>
      </c>
      <c r="B400" t="s">
        <v>208</v>
      </c>
      <c r="C400" t="s">
        <v>559</v>
      </c>
      <c r="D400">
        <f t="shared" si="23"/>
        <v>404.85464875070682</v>
      </c>
      <c r="E400">
        <f t="shared" si="24"/>
        <v>791.31526997313301</v>
      </c>
      <c r="F400">
        <f t="shared" si="25"/>
        <v>478.54949149394565</v>
      </c>
      <c r="G400">
        <f t="shared" si="26"/>
        <v>6.0035281107158385</v>
      </c>
    </row>
    <row r="401" spans="1:7" x14ac:dyDescent="0.45">
      <c r="A401" t="s">
        <v>4</v>
      </c>
      <c r="B401" t="s">
        <v>209</v>
      </c>
      <c r="C401" t="s">
        <v>560</v>
      </c>
      <c r="D401">
        <f t="shared" si="23"/>
        <v>296.04273719536707</v>
      </c>
      <c r="E401">
        <f t="shared" si="24"/>
        <v>246.60424968670844</v>
      </c>
      <c r="F401">
        <f t="shared" si="25"/>
        <v>119.41604578683805</v>
      </c>
      <c r="G401">
        <f t="shared" si="26"/>
        <v>5.6905038263187029</v>
      </c>
    </row>
    <row r="402" spans="1:7" x14ac:dyDescent="0.45">
      <c r="A402" t="s">
        <v>4</v>
      </c>
      <c r="B402" t="s">
        <v>210</v>
      </c>
      <c r="C402" t="s">
        <v>561</v>
      </c>
      <c r="D402">
        <f t="shared" si="23"/>
        <v>267.35567471465328</v>
      </c>
      <c r="E402">
        <f t="shared" si="24"/>
        <v>182.8614541524816</v>
      </c>
      <c r="F402">
        <f t="shared" si="25"/>
        <v>168.28978933690658</v>
      </c>
      <c r="G402">
        <f t="shared" si="26"/>
        <v>5.5885798869583425</v>
      </c>
    </row>
    <row r="403" spans="1:7" x14ac:dyDescent="0.45">
      <c r="A403" t="s">
        <v>4</v>
      </c>
      <c r="B403" t="s">
        <v>211</v>
      </c>
      <c r="C403" t="s">
        <v>562</v>
      </c>
      <c r="D403">
        <f t="shared" si="23"/>
        <v>247.44757637417209</v>
      </c>
      <c r="E403">
        <f t="shared" si="24"/>
        <v>157.79840678701316</v>
      </c>
      <c r="F403">
        <f t="shared" si="25"/>
        <v>212.97514317440547</v>
      </c>
      <c r="G403">
        <f t="shared" si="26"/>
        <v>5.5111987469436743</v>
      </c>
    </row>
    <row r="404" spans="1:7" x14ac:dyDescent="0.45">
      <c r="A404" t="s">
        <v>4</v>
      </c>
      <c r="B404" t="s">
        <v>212</v>
      </c>
      <c r="C404" t="s">
        <v>562</v>
      </c>
      <c r="D404">
        <f t="shared" si="23"/>
        <v>306.98044694347391</v>
      </c>
      <c r="E404">
        <f t="shared" si="24"/>
        <v>282.02075975939414</v>
      </c>
      <c r="F404" t="e">
        <f t="shared" si="25"/>
        <v>#DIV/0!</v>
      </c>
      <c r="G404">
        <f t="shared" si="26"/>
        <v>5.7267840548209863</v>
      </c>
    </row>
    <row r="405" spans="1:7" x14ac:dyDescent="0.45">
      <c r="A405" t="s">
        <v>4</v>
      </c>
      <c r="B405" t="s">
        <v>213</v>
      </c>
      <c r="C405" t="s">
        <v>563</v>
      </c>
      <c r="D405">
        <f t="shared" si="23"/>
        <v>221.78001120738938</v>
      </c>
      <c r="E405">
        <f t="shared" si="24"/>
        <v>222.95820284080892</v>
      </c>
      <c r="F405">
        <f t="shared" si="25"/>
        <v>114.154558643111</v>
      </c>
      <c r="G405">
        <f t="shared" si="26"/>
        <v>5.4016859500588827</v>
      </c>
    </row>
    <row r="406" spans="1:7" x14ac:dyDescent="0.45">
      <c r="A406" t="s">
        <v>4</v>
      </c>
      <c r="B406" t="s">
        <v>214</v>
      </c>
      <c r="C406" t="s">
        <v>564</v>
      </c>
      <c r="D406">
        <f t="shared" si="23"/>
        <v>208.65582209918298</v>
      </c>
      <c r="E406">
        <f t="shared" si="24"/>
        <v>241.02536859625249</v>
      </c>
      <c r="F406">
        <f t="shared" si="25"/>
        <v>271.24017836331501</v>
      </c>
      <c r="G406">
        <f t="shared" si="26"/>
        <v>5.3406861103107728</v>
      </c>
    </row>
    <row r="407" spans="1:7" x14ac:dyDescent="0.45">
      <c r="A407" t="s">
        <v>4</v>
      </c>
      <c r="B407" t="s">
        <v>215</v>
      </c>
      <c r="C407" t="s">
        <v>565</v>
      </c>
      <c r="D407">
        <f t="shared" si="23"/>
        <v>176.23644845545181</v>
      </c>
      <c r="E407">
        <f t="shared" si="24"/>
        <v>144.87317579769763</v>
      </c>
      <c r="F407">
        <f t="shared" si="25"/>
        <v>121.05153153572171</v>
      </c>
      <c r="G407">
        <f t="shared" si="26"/>
        <v>5.1718265505403114</v>
      </c>
    </row>
    <row r="408" spans="1:7" x14ac:dyDescent="0.45">
      <c r="A408" t="s">
        <v>4</v>
      </c>
      <c r="B408" t="s">
        <v>216</v>
      </c>
      <c r="C408" t="s">
        <v>566</v>
      </c>
      <c r="D408">
        <f t="shared" si="23"/>
        <v>193.11361245882395</v>
      </c>
      <c r="E408">
        <f t="shared" si="24"/>
        <v>178.03600513408119</v>
      </c>
      <c r="F408">
        <f t="shared" si="25"/>
        <v>203.96466292031644</v>
      </c>
      <c r="G408">
        <f t="shared" si="26"/>
        <v>5.2632786812990249</v>
      </c>
    </row>
    <row r="409" spans="1:7" x14ac:dyDescent="0.45">
      <c r="A409" t="s">
        <v>4</v>
      </c>
      <c r="B409" t="s">
        <v>217</v>
      </c>
      <c r="C409" t="s">
        <v>567</v>
      </c>
      <c r="D409">
        <f t="shared" si="23"/>
        <v>183.65007961278587</v>
      </c>
      <c r="E409">
        <f t="shared" si="24"/>
        <v>143.03587805199629</v>
      </c>
      <c r="F409">
        <f t="shared" si="25"/>
        <v>128.04090640046596</v>
      </c>
      <c r="G409">
        <f t="shared" si="26"/>
        <v>5.2130322057683642</v>
      </c>
    </row>
    <row r="410" spans="1:7" x14ac:dyDescent="0.45">
      <c r="A410" t="s">
        <v>4</v>
      </c>
      <c r="B410" t="s">
        <v>218</v>
      </c>
      <c r="C410" t="s">
        <v>568</v>
      </c>
      <c r="D410">
        <f t="shared" si="23"/>
        <v>155.35917671372488</v>
      </c>
      <c r="E410">
        <f t="shared" si="24"/>
        <v>123.20776750989427</v>
      </c>
      <c r="F410">
        <f t="shared" si="25"/>
        <v>85.937969489891898</v>
      </c>
      <c r="G410">
        <f t="shared" si="26"/>
        <v>5.0457397053124762</v>
      </c>
    </row>
    <row r="411" spans="1:7" x14ac:dyDescent="0.45">
      <c r="A411" t="s">
        <v>4</v>
      </c>
      <c r="B411" t="s">
        <v>219</v>
      </c>
      <c r="C411" t="s">
        <v>569</v>
      </c>
      <c r="D411">
        <f t="shared" si="23"/>
        <v>135.64579378219167</v>
      </c>
      <c r="E411">
        <f t="shared" si="24"/>
        <v>115.40941077305831</v>
      </c>
      <c r="F411">
        <f t="shared" si="25"/>
        <v>152.7158255882218</v>
      </c>
      <c r="G411">
        <f t="shared" si="26"/>
        <v>4.9100470307523967</v>
      </c>
    </row>
    <row r="412" spans="1:7" x14ac:dyDescent="0.45">
      <c r="A412" t="s">
        <v>4</v>
      </c>
      <c r="B412" t="s">
        <v>220</v>
      </c>
      <c r="C412" t="s">
        <v>570</v>
      </c>
      <c r="D412">
        <f t="shared" si="23"/>
        <v>135.65321032400334</v>
      </c>
      <c r="E412">
        <f t="shared" si="24"/>
        <v>111.35178911568944</v>
      </c>
      <c r="F412">
        <f t="shared" si="25"/>
        <v>114.19133676080642</v>
      </c>
      <c r="G412">
        <f t="shared" si="26"/>
        <v>4.9101017050541911</v>
      </c>
    </row>
    <row r="413" spans="1:7" x14ac:dyDescent="0.45">
      <c r="A413" t="s">
        <v>4</v>
      </c>
      <c r="B413" t="s">
        <v>221</v>
      </c>
      <c r="C413" t="s">
        <v>571</v>
      </c>
      <c r="D413">
        <f t="shared" si="23"/>
        <v>132.10407678095717</v>
      </c>
      <c r="E413">
        <f t="shared" si="24"/>
        <v>147.21422942958648</v>
      </c>
      <c r="F413">
        <f t="shared" si="25"/>
        <v>197.11722906463191</v>
      </c>
      <c r="G413">
        <f t="shared" si="26"/>
        <v>4.8835900723765082</v>
      </c>
    </row>
    <row r="414" spans="1:7" x14ac:dyDescent="0.45">
      <c r="A414" t="s">
        <v>4</v>
      </c>
      <c r="B414" t="s">
        <v>222</v>
      </c>
      <c r="C414" t="s">
        <v>572</v>
      </c>
      <c r="D414">
        <f t="shared" si="23"/>
        <v>118.20415992532787</v>
      </c>
      <c r="E414">
        <f t="shared" si="24"/>
        <v>105.92341380832073</v>
      </c>
      <c r="F414">
        <f t="shared" si="25"/>
        <v>69.003612012935861</v>
      </c>
      <c r="G414">
        <f t="shared" si="26"/>
        <v>4.77241329830641</v>
      </c>
    </row>
    <row r="415" spans="1:7" x14ac:dyDescent="0.45">
      <c r="A415" t="s">
        <v>4</v>
      </c>
      <c r="B415" t="s">
        <v>223</v>
      </c>
      <c r="C415" t="s">
        <v>573</v>
      </c>
      <c r="D415">
        <f t="shared" si="23"/>
        <v>102.00779855005332</v>
      </c>
      <c r="E415">
        <f t="shared" si="24"/>
        <v>88.572498342166327</v>
      </c>
      <c r="F415">
        <f t="shared" si="25"/>
        <v>69.903475353681031</v>
      </c>
      <c r="G415">
        <f t="shared" si="26"/>
        <v>4.6250492667347034</v>
      </c>
    </row>
    <row r="416" spans="1:7" x14ac:dyDescent="0.45">
      <c r="A416" t="s">
        <v>4</v>
      </c>
      <c r="B416" t="s">
        <v>224</v>
      </c>
      <c r="C416" t="s">
        <v>574</v>
      </c>
      <c r="D416">
        <f t="shared" si="23"/>
        <v>91.466369406120293</v>
      </c>
      <c r="E416">
        <f t="shared" si="24"/>
        <v>67.391354280576195</v>
      </c>
      <c r="F416">
        <f t="shared" si="25"/>
        <v>63.618651850572604</v>
      </c>
      <c r="G416">
        <f t="shared" si="26"/>
        <v>4.5159713572452524</v>
      </c>
    </row>
    <row r="417" spans="1:7" x14ac:dyDescent="0.45">
      <c r="A417" t="s">
        <v>4</v>
      </c>
      <c r="B417" t="s">
        <v>225</v>
      </c>
      <c r="C417" t="s">
        <v>575</v>
      </c>
      <c r="D417">
        <f t="shared" si="23"/>
        <v>89.182084131928363</v>
      </c>
      <c r="E417">
        <f t="shared" si="24"/>
        <v>68.774779551071489</v>
      </c>
      <c r="F417">
        <f t="shared" si="25"/>
        <v>73.548121091264804</v>
      </c>
      <c r="G417">
        <f t="shared" si="26"/>
        <v>4.4906801688738733</v>
      </c>
    </row>
    <row r="418" spans="1:7" x14ac:dyDescent="0.45">
      <c r="A418" t="s">
        <v>4</v>
      </c>
      <c r="B418" t="s">
        <v>226</v>
      </c>
      <c r="C418" t="s">
        <v>576</v>
      </c>
      <c r="D418">
        <f t="shared" si="23"/>
        <v>86.201361051824264</v>
      </c>
      <c r="E418">
        <f t="shared" si="24"/>
        <v>77.765690249978178</v>
      </c>
      <c r="F418">
        <f t="shared" si="25"/>
        <v>107.96544352426645</v>
      </c>
      <c r="G418">
        <f t="shared" si="26"/>
        <v>4.4566859670093137</v>
      </c>
    </row>
    <row r="419" spans="1:7" x14ac:dyDescent="0.45">
      <c r="A419" t="s">
        <v>4</v>
      </c>
      <c r="B419" t="s">
        <v>227</v>
      </c>
      <c r="C419" t="s">
        <v>577</v>
      </c>
      <c r="D419">
        <f t="shared" si="23"/>
        <v>85.344528282139123</v>
      </c>
      <c r="E419">
        <f t="shared" si="24"/>
        <v>92.503314458244873</v>
      </c>
      <c r="F419">
        <f t="shared" si="25"/>
        <v>104.46584068359508</v>
      </c>
      <c r="G419">
        <f t="shared" si="26"/>
        <v>4.4466963380130098</v>
      </c>
    </row>
    <row r="420" spans="1:7" x14ac:dyDescent="0.45">
      <c r="A420" t="s">
        <v>4</v>
      </c>
      <c r="B420" t="s">
        <v>228</v>
      </c>
      <c r="C420" t="s">
        <v>578</v>
      </c>
      <c r="D420">
        <f t="shared" si="23"/>
        <v>83.54805444052954</v>
      </c>
      <c r="E420">
        <f t="shared" si="24"/>
        <v>116.86119739484455</v>
      </c>
      <c r="F420">
        <f t="shared" si="25"/>
        <v>146.26830840683797</v>
      </c>
      <c r="G420">
        <f t="shared" si="26"/>
        <v>4.4254219686006708</v>
      </c>
    </row>
    <row r="421" spans="1:7" x14ac:dyDescent="0.45">
      <c r="A421" t="s">
        <v>4</v>
      </c>
      <c r="B421" t="s">
        <v>229</v>
      </c>
      <c r="C421" t="s">
        <v>579</v>
      </c>
      <c r="D421">
        <f t="shared" si="23"/>
        <v>87.863132682935046</v>
      </c>
      <c r="E421">
        <f t="shared" si="24"/>
        <v>111.99671135478026</v>
      </c>
      <c r="F421">
        <f t="shared" si="25"/>
        <v>96.364711074270048</v>
      </c>
      <c r="G421">
        <f t="shared" si="26"/>
        <v>4.4757802933062019</v>
      </c>
    </row>
    <row r="422" spans="1:7" x14ac:dyDescent="0.45">
      <c r="A422" t="s">
        <v>4</v>
      </c>
      <c r="B422" t="s">
        <v>230</v>
      </c>
      <c r="C422" t="s">
        <v>580</v>
      </c>
      <c r="D422">
        <f t="shared" si="23"/>
        <v>84.688928374389803</v>
      </c>
      <c r="E422">
        <f t="shared" si="24"/>
        <v>86.942657653401454</v>
      </c>
      <c r="F422">
        <f t="shared" si="25"/>
        <v>57.831856889908302</v>
      </c>
      <c r="G422">
        <f t="shared" si="26"/>
        <v>4.4389848773452423</v>
      </c>
    </row>
    <row r="423" spans="1:7" x14ac:dyDescent="0.45">
      <c r="A423" t="s">
        <v>4</v>
      </c>
      <c r="B423" t="s">
        <v>231</v>
      </c>
      <c r="C423" t="s">
        <v>581</v>
      </c>
      <c r="D423">
        <f t="shared" si="23"/>
        <v>85.116067360666293</v>
      </c>
      <c r="E423">
        <f t="shared" si="24"/>
        <v>69.811893552714338</v>
      </c>
      <c r="F423">
        <f t="shared" si="25"/>
        <v>65.342949602650535</v>
      </c>
      <c r="G423">
        <f t="shared" si="26"/>
        <v>4.4440158234060378</v>
      </c>
    </row>
    <row r="424" spans="1:7" x14ac:dyDescent="0.45">
      <c r="A424" t="s">
        <v>4</v>
      </c>
      <c r="B424" t="s">
        <v>232</v>
      </c>
      <c r="C424" t="s">
        <v>582</v>
      </c>
      <c r="D424">
        <f t="shared" si="23"/>
        <v>86.609567309194745</v>
      </c>
      <c r="E424">
        <f t="shared" si="24"/>
        <v>67.003536525871624</v>
      </c>
      <c r="F424">
        <f t="shared" si="25"/>
        <v>82.112738167570697</v>
      </c>
      <c r="G424">
        <f t="shared" si="26"/>
        <v>4.461410286477741</v>
      </c>
    </row>
    <row r="425" spans="1:7" x14ac:dyDescent="0.45">
      <c r="A425" t="s">
        <v>4</v>
      </c>
      <c r="B425" t="s">
        <v>233</v>
      </c>
      <c r="C425" t="s">
        <v>583</v>
      </c>
      <c r="D425">
        <f t="shared" si="23"/>
        <v>81.163049113992855</v>
      </c>
      <c r="E425">
        <f t="shared" si="24"/>
        <v>71.1437673449839</v>
      </c>
      <c r="F425">
        <f t="shared" si="25"/>
        <v>68.092585069162681</v>
      </c>
      <c r="G425">
        <f t="shared" si="26"/>
        <v>4.3964600834238281</v>
      </c>
    </row>
    <row r="426" spans="1:7" x14ac:dyDescent="0.45">
      <c r="A426" t="s">
        <v>4</v>
      </c>
      <c r="B426" t="s">
        <v>234</v>
      </c>
      <c r="C426" t="s">
        <v>584</v>
      </c>
      <c r="D426">
        <f t="shared" si="23"/>
        <v>81.632280102386986</v>
      </c>
      <c r="E426">
        <f t="shared" si="24"/>
        <v>83.470084198211254</v>
      </c>
      <c r="F426">
        <f t="shared" si="25"/>
        <v>110.17153011971024</v>
      </c>
      <c r="G426">
        <f t="shared" si="26"/>
        <v>4.4022247732352051</v>
      </c>
    </row>
    <row r="427" spans="1:7" x14ac:dyDescent="0.45">
      <c r="A427" t="s">
        <v>4</v>
      </c>
      <c r="B427" t="s">
        <v>235</v>
      </c>
      <c r="C427" t="s">
        <v>585</v>
      </c>
      <c r="D427">
        <f t="shared" si="23"/>
        <v>81.022498827910781</v>
      </c>
      <c r="E427">
        <f t="shared" si="24"/>
        <v>96.016110143964823</v>
      </c>
      <c r="F427">
        <f t="shared" si="25"/>
        <v>133.65205395476826</v>
      </c>
      <c r="G427">
        <f t="shared" si="26"/>
        <v>4.3947268794108938</v>
      </c>
    </row>
    <row r="428" spans="1:7" x14ac:dyDescent="0.45">
      <c r="A428" t="s">
        <v>4</v>
      </c>
      <c r="B428" t="s">
        <v>236</v>
      </c>
      <c r="C428" t="s">
        <v>586</v>
      </c>
      <c r="D428">
        <f t="shared" si="23"/>
        <v>79.313905503548312</v>
      </c>
      <c r="E428">
        <f t="shared" si="24"/>
        <v>104.17656232802092</v>
      </c>
      <c r="F428">
        <f t="shared" si="25"/>
        <v>81.710064374671362</v>
      </c>
      <c r="G428">
        <f t="shared" si="26"/>
        <v>4.3734134664025177</v>
      </c>
    </row>
    <row r="429" spans="1:7" x14ac:dyDescent="0.45">
      <c r="A429" t="s">
        <v>4</v>
      </c>
      <c r="B429" t="s">
        <v>237</v>
      </c>
      <c r="C429" t="s">
        <v>587</v>
      </c>
      <c r="D429">
        <f t="shared" si="23"/>
        <v>86.097556083695281</v>
      </c>
      <c r="E429">
        <f t="shared" si="24"/>
        <v>99.806274529963702</v>
      </c>
      <c r="F429">
        <f t="shared" si="25"/>
        <v>96.733116985307674</v>
      </c>
      <c r="G429">
        <f t="shared" si="26"/>
        <v>4.4554810264047626</v>
      </c>
    </row>
    <row r="430" spans="1:7" x14ac:dyDescent="0.45">
      <c r="A430" t="s">
        <v>4</v>
      </c>
      <c r="B430" t="s">
        <v>238</v>
      </c>
      <c r="C430" t="s">
        <v>588</v>
      </c>
      <c r="D430">
        <f t="shared" si="23"/>
        <v>83.980426649423322</v>
      </c>
      <c r="E430">
        <f t="shared" si="24"/>
        <v>75.132193714236138</v>
      </c>
      <c r="F430">
        <f t="shared" si="25"/>
        <v>57.62524629560243</v>
      </c>
      <c r="G430">
        <f t="shared" si="26"/>
        <v>4.4305837556125551</v>
      </c>
    </row>
    <row r="431" spans="1:7" x14ac:dyDescent="0.45">
      <c r="A431" t="s">
        <v>4</v>
      </c>
      <c r="B431" t="s">
        <v>239</v>
      </c>
      <c r="C431" t="s">
        <v>589</v>
      </c>
      <c r="D431">
        <f t="shared" si="23"/>
        <v>82.112033165481307</v>
      </c>
      <c r="E431">
        <f t="shared" si="24"/>
        <v>71.828364965797547</v>
      </c>
      <c r="F431">
        <f t="shared" si="25"/>
        <v>71.047939338147359</v>
      </c>
      <c r="G431">
        <f t="shared" si="26"/>
        <v>4.4080845728985034</v>
      </c>
    </row>
    <row r="432" spans="1:7" x14ac:dyDescent="0.45">
      <c r="A432" t="s">
        <v>4</v>
      </c>
      <c r="B432" t="s">
        <v>240</v>
      </c>
      <c r="C432" t="s">
        <v>590</v>
      </c>
      <c r="D432">
        <f t="shared" si="23"/>
        <v>88.663239082708998</v>
      </c>
      <c r="E432">
        <f t="shared" si="24"/>
        <v>75.347663846362778</v>
      </c>
      <c r="F432">
        <f t="shared" si="25"/>
        <v>119.23319331006732</v>
      </c>
      <c r="G432">
        <f t="shared" si="26"/>
        <v>4.4848453624044611</v>
      </c>
    </row>
    <row r="433" spans="1:7" x14ac:dyDescent="0.45">
      <c r="A433" t="s">
        <v>4</v>
      </c>
      <c r="B433" t="s">
        <v>241</v>
      </c>
      <c r="C433" t="s">
        <v>591</v>
      </c>
      <c r="D433">
        <f t="shared" si="23"/>
        <v>94.908793857242841</v>
      </c>
      <c r="E433">
        <f t="shared" si="24"/>
        <v>113.88101516361522</v>
      </c>
      <c r="F433">
        <f t="shared" si="25"/>
        <v>257.64199460189241</v>
      </c>
      <c r="G433">
        <f t="shared" si="26"/>
        <v>4.5529163657826786</v>
      </c>
    </row>
    <row r="434" spans="1:7" x14ac:dyDescent="0.45">
      <c r="A434" t="s">
        <v>4</v>
      </c>
      <c r="B434" t="s">
        <v>242</v>
      </c>
      <c r="C434" t="s">
        <v>592</v>
      </c>
      <c r="D434">
        <f t="shared" si="23"/>
        <v>95.987754378207526</v>
      </c>
      <c r="E434">
        <f t="shared" si="24"/>
        <v>158.55109924922004</v>
      </c>
      <c r="F434">
        <f t="shared" si="25"/>
        <v>150.30669475962668</v>
      </c>
      <c r="G434">
        <f t="shared" si="26"/>
        <v>4.5642206247712132</v>
      </c>
    </row>
    <row r="435" spans="1:7" x14ac:dyDescent="0.45">
      <c r="A435" t="s">
        <v>4</v>
      </c>
      <c r="B435" t="s">
        <v>243</v>
      </c>
      <c r="C435" t="s">
        <v>593</v>
      </c>
      <c r="D435">
        <f t="shared" ref="D435:D498" si="27">7*LN(2)/LN(C435/C428)</f>
        <v>98.189316819533715</v>
      </c>
      <c r="E435">
        <f t="shared" ref="E435:E498" si="28">3*LN(2)/LN(C435/C432)</f>
        <v>141.92654161082331</v>
      </c>
      <c r="F435">
        <f t="shared" ref="F435:F498" si="29">LN(2)/LN(C435/C434)</f>
        <v>94.310467108505051</v>
      </c>
      <c r="G435">
        <f t="shared" si="26"/>
        <v>4.5868974194172409</v>
      </c>
    </row>
    <row r="436" spans="1:7" x14ac:dyDescent="0.45">
      <c r="A436" t="s">
        <v>4</v>
      </c>
      <c r="B436" t="s">
        <v>244</v>
      </c>
      <c r="C436" t="s">
        <v>594</v>
      </c>
      <c r="D436">
        <f t="shared" si="27"/>
        <v>95.126997220039996</v>
      </c>
      <c r="E436">
        <f t="shared" si="28"/>
        <v>100.3712049555392</v>
      </c>
      <c r="F436">
        <f t="shared" si="29"/>
        <v>79.159579627843215</v>
      </c>
      <c r="G436">
        <f t="shared" si="26"/>
        <v>4.5552128117043074</v>
      </c>
    </row>
    <row r="437" spans="1:7" x14ac:dyDescent="0.45">
      <c r="A437" t="s">
        <v>4</v>
      </c>
      <c r="B437" t="s">
        <v>245</v>
      </c>
      <c r="C437" t="s">
        <v>595</v>
      </c>
      <c r="D437">
        <f t="shared" si="27"/>
        <v>101.36318322821278</v>
      </c>
      <c r="E437">
        <f t="shared" si="28"/>
        <v>83.1894700391246</v>
      </c>
      <c r="F437">
        <f t="shared" si="29"/>
        <v>77.964991121515524</v>
      </c>
      <c r="G437">
        <f t="shared" si="26"/>
        <v>4.6187099406915433</v>
      </c>
    </row>
    <row r="438" spans="1:7" x14ac:dyDescent="0.45">
      <c r="A438" t="s">
        <v>4</v>
      </c>
      <c r="B438" t="s">
        <v>246</v>
      </c>
      <c r="C438" t="s">
        <v>596</v>
      </c>
      <c r="D438">
        <f t="shared" si="27"/>
        <v>107.38767038287487</v>
      </c>
      <c r="E438">
        <f t="shared" si="28"/>
        <v>84.128416130904355</v>
      </c>
      <c r="F438">
        <f t="shared" si="29"/>
        <v>98.031614693435344</v>
      </c>
      <c r="G438">
        <f t="shared" si="26"/>
        <v>4.6764453745803056</v>
      </c>
    </row>
    <row r="439" spans="1:7" x14ac:dyDescent="0.45">
      <c r="A439" t="s">
        <v>4</v>
      </c>
      <c r="B439" t="s">
        <v>247</v>
      </c>
      <c r="C439" t="s">
        <v>597</v>
      </c>
      <c r="D439">
        <f t="shared" si="27"/>
        <v>107.59061178894711</v>
      </c>
      <c r="E439">
        <f t="shared" si="28"/>
        <v>95.874110187299905</v>
      </c>
      <c r="F439">
        <f t="shared" si="29"/>
        <v>121.00717115088324</v>
      </c>
      <c r="G439">
        <f t="shared" si="26"/>
        <v>4.6783333928890016</v>
      </c>
    </row>
    <row r="440" spans="1:7" x14ac:dyDescent="0.45">
      <c r="A440" t="s">
        <v>4</v>
      </c>
      <c r="B440" t="s">
        <v>248</v>
      </c>
      <c r="C440" t="s">
        <v>598</v>
      </c>
      <c r="D440">
        <f t="shared" si="27"/>
        <v>109.50459940077427</v>
      </c>
      <c r="E440">
        <f t="shared" si="28"/>
        <v>141.44981443485057</v>
      </c>
      <c r="F440">
        <f t="shared" si="29"/>
        <v>364.40869055547159</v>
      </c>
      <c r="G440">
        <f t="shared" si="26"/>
        <v>4.6959665520344656</v>
      </c>
    </row>
    <row r="441" spans="1:7" x14ac:dyDescent="0.45">
      <c r="A441" t="s">
        <v>4</v>
      </c>
      <c r="B441" t="s">
        <v>249</v>
      </c>
      <c r="C441" t="s">
        <v>599</v>
      </c>
      <c r="D441">
        <f t="shared" si="27"/>
        <v>110.24220066119072</v>
      </c>
      <c r="E441">
        <f t="shared" si="28"/>
        <v>174.07947257788132</v>
      </c>
      <c r="F441">
        <f t="shared" si="29"/>
        <v>160.63319292256975</v>
      </c>
      <c r="G441">
        <f t="shared" si="26"/>
        <v>4.7026797695224758</v>
      </c>
    </row>
    <row r="442" spans="1:7" x14ac:dyDescent="0.45">
      <c r="A442" t="s">
        <v>4</v>
      </c>
      <c r="B442" t="s">
        <v>250</v>
      </c>
      <c r="C442" t="s">
        <v>600</v>
      </c>
      <c r="D442">
        <f t="shared" si="27"/>
        <v>111.00719167119298</v>
      </c>
      <c r="E442">
        <f t="shared" si="28"/>
        <v>156.77885031570148</v>
      </c>
      <c r="F442">
        <f t="shared" si="29"/>
        <v>98.370018372413739</v>
      </c>
      <c r="G442">
        <f t="shared" si="26"/>
        <v>4.7095949890441311</v>
      </c>
    </row>
    <row r="443" spans="1:7" x14ac:dyDescent="0.45">
      <c r="A443" t="s">
        <v>4</v>
      </c>
      <c r="B443" t="s">
        <v>251</v>
      </c>
      <c r="C443" t="s">
        <v>601</v>
      </c>
      <c r="D443">
        <f t="shared" si="27"/>
        <v>119.51558567006887</v>
      </c>
      <c r="E443">
        <f t="shared" si="28"/>
        <v>122.27648624507765</v>
      </c>
      <c r="F443">
        <f t="shared" si="29"/>
        <v>122.79733350452551</v>
      </c>
      <c r="G443">
        <f t="shared" si="26"/>
        <v>4.7834467868844053</v>
      </c>
    </row>
    <row r="444" spans="1:7" x14ac:dyDescent="0.45">
      <c r="A444" t="s">
        <v>4</v>
      </c>
      <c r="B444" t="s">
        <v>252</v>
      </c>
      <c r="C444" t="s">
        <v>602</v>
      </c>
      <c r="D444">
        <f t="shared" si="27"/>
        <v>130.76292086373607</v>
      </c>
      <c r="E444">
        <f t="shared" si="28"/>
        <v>114.95267699707097</v>
      </c>
      <c r="F444">
        <f t="shared" si="29"/>
        <v>128.39446878472759</v>
      </c>
      <c r="G444">
        <f t="shared" si="26"/>
        <v>4.8733859192001061</v>
      </c>
    </row>
    <row r="445" spans="1:7" x14ac:dyDescent="0.45">
      <c r="A445" t="s">
        <v>4</v>
      </c>
      <c r="B445" t="s">
        <v>253</v>
      </c>
      <c r="C445" t="s">
        <v>603</v>
      </c>
      <c r="D445">
        <f t="shared" si="27"/>
        <v>128.65963379167292</v>
      </c>
      <c r="E445">
        <f t="shared" si="28"/>
        <v>111.07856168008432</v>
      </c>
      <c r="F445">
        <f t="shared" si="29"/>
        <v>90.285994281841894</v>
      </c>
      <c r="G445">
        <f t="shared" si="26"/>
        <v>4.8571704196526175</v>
      </c>
    </row>
    <row r="446" spans="1:7" x14ac:dyDescent="0.45">
      <c r="A446" t="s">
        <v>4</v>
      </c>
      <c r="B446" t="s">
        <v>254</v>
      </c>
      <c r="C446" t="s">
        <v>604</v>
      </c>
      <c r="D446">
        <f t="shared" si="27"/>
        <v>130.40709239769535</v>
      </c>
      <c r="E446">
        <f t="shared" si="28"/>
        <v>113.63925333600018</v>
      </c>
      <c r="F446">
        <f t="shared" si="29"/>
        <v>132.7154780677632</v>
      </c>
      <c r="G446">
        <f t="shared" si="26"/>
        <v>4.8706610375663733</v>
      </c>
    </row>
    <row r="447" spans="1:7" x14ac:dyDescent="0.45">
      <c r="A447" t="s">
        <v>4</v>
      </c>
      <c r="B447" t="s">
        <v>255</v>
      </c>
      <c r="C447" t="s">
        <v>605</v>
      </c>
      <c r="D447">
        <f t="shared" si="27"/>
        <v>129.10066285665195</v>
      </c>
      <c r="E447">
        <f t="shared" si="28"/>
        <v>136.99758608364741</v>
      </c>
      <c r="F447">
        <f t="shared" si="29"/>
        <v>304.19501170963986</v>
      </c>
      <c r="G447">
        <f t="shared" si="26"/>
        <v>4.8605924322828855</v>
      </c>
    </row>
    <row r="448" spans="1:7" x14ac:dyDescent="0.45">
      <c r="A448" t="s">
        <v>5</v>
      </c>
      <c r="B448" t="s">
        <v>33</v>
      </c>
      <c r="C448" t="s">
        <v>256</v>
      </c>
      <c r="G448" t="e">
        <f t="shared" si="26"/>
        <v>#NUM!</v>
      </c>
    </row>
    <row r="449" spans="1:7" x14ac:dyDescent="0.45">
      <c r="A449" t="s">
        <v>5</v>
      </c>
      <c r="B449" t="s">
        <v>34</v>
      </c>
      <c r="C449" t="s">
        <v>256</v>
      </c>
      <c r="G449" t="e">
        <f t="shared" si="26"/>
        <v>#NUM!</v>
      </c>
    </row>
    <row r="450" spans="1:7" x14ac:dyDescent="0.45">
      <c r="A450" t="s">
        <v>5</v>
      </c>
      <c r="B450" t="s">
        <v>35</v>
      </c>
      <c r="C450" t="s">
        <v>256</v>
      </c>
      <c r="G450" t="e">
        <f t="shared" si="26"/>
        <v>#NUM!</v>
      </c>
    </row>
    <row r="451" spans="1:7" x14ac:dyDescent="0.45">
      <c r="A451" t="s">
        <v>5</v>
      </c>
      <c r="B451" t="s">
        <v>36</v>
      </c>
      <c r="C451" t="s">
        <v>256</v>
      </c>
      <c r="G451" t="e">
        <f t="shared" ref="G451:G514" si="30">LN(D451)</f>
        <v>#NUM!</v>
      </c>
    </row>
    <row r="452" spans="1:7" x14ac:dyDescent="0.45">
      <c r="A452" t="s">
        <v>5</v>
      </c>
      <c r="B452" t="s">
        <v>37</v>
      </c>
      <c r="C452" t="s">
        <v>256</v>
      </c>
      <c r="G452" t="e">
        <f t="shared" si="30"/>
        <v>#NUM!</v>
      </c>
    </row>
    <row r="453" spans="1:7" x14ac:dyDescent="0.45">
      <c r="A453" t="s">
        <v>5</v>
      </c>
      <c r="B453" t="s">
        <v>38</v>
      </c>
      <c r="C453" t="s">
        <v>256</v>
      </c>
      <c r="G453" t="e">
        <f t="shared" si="30"/>
        <v>#NUM!</v>
      </c>
    </row>
    <row r="454" spans="1:7" x14ac:dyDescent="0.45">
      <c r="A454" t="s">
        <v>5</v>
      </c>
      <c r="B454" t="s">
        <v>39</v>
      </c>
      <c r="C454" t="s">
        <v>256</v>
      </c>
      <c r="G454" t="e">
        <f t="shared" si="30"/>
        <v>#NUM!</v>
      </c>
    </row>
    <row r="455" spans="1:7" x14ac:dyDescent="0.45">
      <c r="A455" t="s">
        <v>5</v>
      </c>
      <c r="B455" t="s">
        <v>40</v>
      </c>
      <c r="C455" t="s">
        <v>256</v>
      </c>
      <c r="G455" t="e">
        <f t="shared" si="30"/>
        <v>#NUM!</v>
      </c>
    </row>
    <row r="456" spans="1:7" x14ac:dyDescent="0.45">
      <c r="A456" t="s">
        <v>5</v>
      </c>
      <c r="B456" t="s">
        <v>41</v>
      </c>
      <c r="C456" t="s">
        <v>256</v>
      </c>
      <c r="G456" t="e">
        <f t="shared" si="30"/>
        <v>#NUM!</v>
      </c>
    </row>
    <row r="457" spans="1:7" x14ac:dyDescent="0.45">
      <c r="A457" t="s">
        <v>5</v>
      </c>
      <c r="B457" t="s">
        <v>42</v>
      </c>
      <c r="C457" t="s">
        <v>256</v>
      </c>
      <c r="G457" t="e">
        <f t="shared" si="30"/>
        <v>#NUM!</v>
      </c>
    </row>
    <row r="458" spans="1:7" x14ac:dyDescent="0.45">
      <c r="A458" t="s">
        <v>5</v>
      </c>
      <c r="B458" t="s">
        <v>43</v>
      </c>
      <c r="C458" t="s">
        <v>256</v>
      </c>
      <c r="G458" t="e">
        <f t="shared" si="30"/>
        <v>#NUM!</v>
      </c>
    </row>
    <row r="459" spans="1:7" x14ac:dyDescent="0.45">
      <c r="A459" t="s">
        <v>5</v>
      </c>
      <c r="B459" t="s">
        <v>44</v>
      </c>
      <c r="C459" t="s">
        <v>256</v>
      </c>
      <c r="G459" t="e">
        <f t="shared" si="30"/>
        <v>#NUM!</v>
      </c>
    </row>
    <row r="460" spans="1:7" x14ac:dyDescent="0.45">
      <c r="A460" t="s">
        <v>5</v>
      </c>
      <c r="B460" t="s">
        <v>45</v>
      </c>
      <c r="C460" t="s">
        <v>256</v>
      </c>
      <c r="G460" t="e">
        <f t="shared" si="30"/>
        <v>#NUM!</v>
      </c>
    </row>
    <row r="461" spans="1:7" x14ac:dyDescent="0.45">
      <c r="A461" t="s">
        <v>5</v>
      </c>
      <c r="B461" t="s">
        <v>46</v>
      </c>
      <c r="C461" t="s">
        <v>256</v>
      </c>
      <c r="G461" t="e">
        <f t="shared" si="30"/>
        <v>#NUM!</v>
      </c>
    </row>
    <row r="462" spans="1:7" x14ac:dyDescent="0.45">
      <c r="A462" t="s">
        <v>5</v>
      </c>
      <c r="B462" t="s">
        <v>47</v>
      </c>
      <c r="C462" t="s">
        <v>256</v>
      </c>
      <c r="G462" t="e">
        <f t="shared" si="30"/>
        <v>#NUM!</v>
      </c>
    </row>
    <row r="463" spans="1:7" x14ac:dyDescent="0.45">
      <c r="A463" t="s">
        <v>5</v>
      </c>
      <c r="B463" t="s">
        <v>48</v>
      </c>
      <c r="C463" t="s">
        <v>256</v>
      </c>
      <c r="G463" t="e">
        <f t="shared" si="30"/>
        <v>#NUM!</v>
      </c>
    </row>
    <row r="464" spans="1:7" x14ac:dyDescent="0.45">
      <c r="A464" t="s">
        <v>5</v>
      </c>
      <c r="B464" t="s">
        <v>49</v>
      </c>
      <c r="C464" t="s">
        <v>256</v>
      </c>
      <c r="G464" t="e">
        <f t="shared" si="30"/>
        <v>#NUM!</v>
      </c>
    </row>
    <row r="465" spans="1:7" x14ac:dyDescent="0.45">
      <c r="A465" t="s">
        <v>5</v>
      </c>
      <c r="B465" t="s">
        <v>50</v>
      </c>
      <c r="C465" t="s">
        <v>256</v>
      </c>
      <c r="G465" t="e">
        <f t="shared" si="30"/>
        <v>#NUM!</v>
      </c>
    </row>
    <row r="466" spans="1:7" x14ac:dyDescent="0.45">
      <c r="A466" t="s">
        <v>5</v>
      </c>
      <c r="B466" t="s">
        <v>51</v>
      </c>
      <c r="C466" t="s">
        <v>256</v>
      </c>
      <c r="G466" t="e">
        <f t="shared" si="30"/>
        <v>#NUM!</v>
      </c>
    </row>
    <row r="467" spans="1:7" x14ac:dyDescent="0.45">
      <c r="A467" t="s">
        <v>5</v>
      </c>
      <c r="B467" t="s">
        <v>52</v>
      </c>
      <c r="C467" t="s">
        <v>256</v>
      </c>
      <c r="G467" t="e">
        <f t="shared" si="30"/>
        <v>#NUM!</v>
      </c>
    </row>
    <row r="468" spans="1:7" x14ac:dyDescent="0.45">
      <c r="A468" t="s">
        <v>5</v>
      </c>
      <c r="B468" t="s">
        <v>53</v>
      </c>
      <c r="C468" t="s">
        <v>256</v>
      </c>
      <c r="G468" t="e">
        <f t="shared" si="30"/>
        <v>#NUM!</v>
      </c>
    </row>
    <row r="469" spans="1:7" x14ac:dyDescent="0.45">
      <c r="A469" t="s">
        <v>5</v>
      </c>
      <c r="B469" t="s">
        <v>54</v>
      </c>
      <c r="C469" t="s">
        <v>256</v>
      </c>
      <c r="G469" t="e">
        <f t="shared" si="30"/>
        <v>#NUM!</v>
      </c>
    </row>
    <row r="470" spans="1:7" x14ac:dyDescent="0.45">
      <c r="A470" t="s">
        <v>5</v>
      </c>
      <c r="B470" t="s">
        <v>55</v>
      </c>
      <c r="C470" t="s">
        <v>256</v>
      </c>
      <c r="G470" t="e">
        <f t="shared" si="30"/>
        <v>#NUM!</v>
      </c>
    </row>
    <row r="471" spans="1:7" x14ac:dyDescent="0.45">
      <c r="A471" t="s">
        <v>5</v>
      </c>
      <c r="B471" t="s">
        <v>56</v>
      </c>
      <c r="C471" t="s">
        <v>256</v>
      </c>
      <c r="G471" t="e">
        <f t="shared" si="30"/>
        <v>#NUM!</v>
      </c>
    </row>
    <row r="472" spans="1:7" x14ac:dyDescent="0.45">
      <c r="A472" t="s">
        <v>5</v>
      </c>
      <c r="B472" t="s">
        <v>57</v>
      </c>
      <c r="C472" t="s">
        <v>256</v>
      </c>
      <c r="G472" t="e">
        <f t="shared" si="30"/>
        <v>#NUM!</v>
      </c>
    </row>
    <row r="473" spans="1:7" x14ac:dyDescent="0.45">
      <c r="A473" t="s">
        <v>5</v>
      </c>
      <c r="B473" t="s">
        <v>58</v>
      </c>
      <c r="C473" t="s">
        <v>256</v>
      </c>
      <c r="G473" t="e">
        <f t="shared" si="30"/>
        <v>#NUM!</v>
      </c>
    </row>
    <row r="474" spans="1:7" x14ac:dyDescent="0.45">
      <c r="A474" t="s">
        <v>5</v>
      </c>
      <c r="B474" t="s">
        <v>59</v>
      </c>
      <c r="C474" t="s">
        <v>256</v>
      </c>
      <c r="G474" t="e">
        <f t="shared" si="30"/>
        <v>#NUM!</v>
      </c>
    </row>
    <row r="475" spans="1:7" x14ac:dyDescent="0.45">
      <c r="A475" t="s">
        <v>5</v>
      </c>
      <c r="B475" t="s">
        <v>60</v>
      </c>
      <c r="C475" t="s">
        <v>256</v>
      </c>
      <c r="G475" t="e">
        <f t="shared" si="30"/>
        <v>#NUM!</v>
      </c>
    </row>
    <row r="476" spans="1:7" x14ac:dyDescent="0.45">
      <c r="A476" t="s">
        <v>5</v>
      </c>
      <c r="B476" t="s">
        <v>61</v>
      </c>
      <c r="C476" t="s">
        <v>256</v>
      </c>
      <c r="G476" t="e">
        <f t="shared" si="30"/>
        <v>#NUM!</v>
      </c>
    </row>
    <row r="477" spans="1:7" x14ac:dyDescent="0.45">
      <c r="A477" t="s">
        <v>5</v>
      </c>
      <c r="B477" t="s">
        <v>62</v>
      </c>
      <c r="C477" t="s">
        <v>256</v>
      </c>
      <c r="G477" t="e">
        <f t="shared" si="30"/>
        <v>#NUM!</v>
      </c>
    </row>
    <row r="478" spans="1:7" x14ac:dyDescent="0.45">
      <c r="A478" t="s">
        <v>5</v>
      </c>
      <c r="B478" t="s">
        <v>63</v>
      </c>
      <c r="C478" t="s">
        <v>256</v>
      </c>
      <c r="G478" t="e">
        <f t="shared" si="30"/>
        <v>#NUM!</v>
      </c>
    </row>
    <row r="479" spans="1:7" x14ac:dyDescent="0.45">
      <c r="A479" t="s">
        <v>5</v>
      </c>
      <c r="B479" t="s">
        <v>64</v>
      </c>
      <c r="C479" t="s">
        <v>256</v>
      </c>
      <c r="G479" t="e">
        <f t="shared" si="30"/>
        <v>#NUM!</v>
      </c>
    </row>
    <row r="480" spans="1:7" x14ac:dyDescent="0.45">
      <c r="A480" t="s">
        <v>5</v>
      </c>
      <c r="B480" t="s">
        <v>65</v>
      </c>
      <c r="C480" t="s">
        <v>256</v>
      </c>
      <c r="G480" t="e">
        <f t="shared" si="30"/>
        <v>#NUM!</v>
      </c>
    </row>
    <row r="481" spans="1:7" x14ac:dyDescent="0.45">
      <c r="A481" t="s">
        <v>5</v>
      </c>
      <c r="B481" t="s">
        <v>66</v>
      </c>
      <c r="C481" t="s">
        <v>256</v>
      </c>
      <c r="G481" t="e">
        <f t="shared" si="30"/>
        <v>#NUM!</v>
      </c>
    </row>
    <row r="482" spans="1:7" x14ac:dyDescent="0.45">
      <c r="A482" t="s">
        <v>5</v>
      </c>
      <c r="B482" t="s">
        <v>67</v>
      </c>
      <c r="C482" t="s">
        <v>256</v>
      </c>
      <c r="G482" t="e">
        <f t="shared" si="30"/>
        <v>#NUM!</v>
      </c>
    </row>
    <row r="483" spans="1:7" x14ac:dyDescent="0.45">
      <c r="A483" t="s">
        <v>5</v>
      </c>
      <c r="B483" t="s">
        <v>68</v>
      </c>
      <c r="C483" t="s">
        <v>257</v>
      </c>
      <c r="G483" t="e">
        <f t="shared" si="30"/>
        <v>#NUM!</v>
      </c>
    </row>
    <row r="484" spans="1:7" x14ac:dyDescent="0.45">
      <c r="A484" t="s">
        <v>5</v>
      </c>
      <c r="B484" t="s">
        <v>69</v>
      </c>
      <c r="C484" t="s">
        <v>257</v>
      </c>
      <c r="G484" t="e">
        <f t="shared" si="30"/>
        <v>#NUM!</v>
      </c>
    </row>
    <row r="485" spans="1:7" x14ac:dyDescent="0.45">
      <c r="A485" t="s">
        <v>5</v>
      </c>
      <c r="B485" t="s">
        <v>70</v>
      </c>
      <c r="C485" t="s">
        <v>257</v>
      </c>
      <c r="G485" t="e">
        <f t="shared" si="30"/>
        <v>#NUM!</v>
      </c>
    </row>
    <row r="486" spans="1:7" x14ac:dyDescent="0.45">
      <c r="A486" t="s">
        <v>5</v>
      </c>
      <c r="B486" t="s">
        <v>71</v>
      </c>
      <c r="C486" t="s">
        <v>258</v>
      </c>
      <c r="D486">
        <f>1*LN(2)/LN(C486/$C$485)</f>
        <v>1</v>
      </c>
      <c r="E486">
        <f>1*LN(2)/LN(C486/C485)</f>
        <v>1</v>
      </c>
      <c r="F486">
        <f t="shared" si="29"/>
        <v>1</v>
      </c>
      <c r="G486">
        <f t="shared" si="30"/>
        <v>0</v>
      </c>
    </row>
    <row r="487" spans="1:7" x14ac:dyDescent="0.45">
      <c r="A487" t="s">
        <v>5</v>
      </c>
      <c r="B487" t="s">
        <v>72</v>
      </c>
      <c r="C487" t="s">
        <v>258</v>
      </c>
      <c r="D487">
        <f>2*LN(2)/LN(C487/$C$485)</f>
        <v>2</v>
      </c>
      <c r="E487">
        <f>2*LN(2)/LN(C487/C485)</f>
        <v>2</v>
      </c>
      <c r="F487" t="e">
        <f t="shared" si="29"/>
        <v>#DIV/0!</v>
      </c>
      <c r="G487">
        <f t="shared" si="30"/>
        <v>0.69314718055994529</v>
      </c>
    </row>
    <row r="488" spans="1:7" x14ac:dyDescent="0.45">
      <c r="A488" t="s">
        <v>5</v>
      </c>
      <c r="B488" t="s">
        <v>73</v>
      </c>
      <c r="C488" t="s">
        <v>258</v>
      </c>
      <c r="D488">
        <f>3*LN(2)/LN(C488/$C$485)</f>
        <v>3</v>
      </c>
      <c r="E488">
        <f t="shared" si="28"/>
        <v>3</v>
      </c>
      <c r="F488" t="e">
        <f t="shared" si="29"/>
        <v>#DIV/0!</v>
      </c>
      <c r="G488">
        <f t="shared" si="30"/>
        <v>1.0986122886681098</v>
      </c>
    </row>
    <row r="489" spans="1:7" x14ac:dyDescent="0.45">
      <c r="A489" t="s">
        <v>5</v>
      </c>
      <c r="B489" t="s">
        <v>74</v>
      </c>
      <c r="C489" t="s">
        <v>258</v>
      </c>
      <c r="D489">
        <f>4*LN(2)/LN(C489/$C$485)</f>
        <v>4</v>
      </c>
      <c r="E489" t="e">
        <f>3*LN(2)/LN(C489/C486)</f>
        <v>#DIV/0!</v>
      </c>
      <c r="F489" t="e">
        <f t="shared" si="29"/>
        <v>#DIV/0!</v>
      </c>
      <c r="G489">
        <f t="shared" si="30"/>
        <v>1.3862943611198906</v>
      </c>
    </row>
    <row r="490" spans="1:7" x14ac:dyDescent="0.45">
      <c r="A490" t="s">
        <v>5</v>
      </c>
      <c r="B490" t="s">
        <v>75</v>
      </c>
      <c r="C490" t="s">
        <v>606</v>
      </c>
      <c r="D490">
        <f>5*LN(2)/LN(C490/$C$485)</f>
        <v>2.5</v>
      </c>
      <c r="E490">
        <f t="shared" si="28"/>
        <v>3</v>
      </c>
      <c r="F490">
        <f t="shared" si="29"/>
        <v>1</v>
      </c>
      <c r="G490">
        <f t="shared" si="30"/>
        <v>0.91629073187415511</v>
      </c>
    </row>
    <row r="491" spans="1:7" x14ac:dyDescent="0.45">
      <c r="A491" t="s">
        <v>5</v>
      </c>
      <c r="B491" t="s">
        <v>76</v>
      </c>
      <c r="C491" t="s">
        <v>606</v>
      </c>
      <c r="D491">
        <f>6*LN(2)/LN(C491/$C$485)</f>
        <v>3</v>
      </c>
      <c r="E491">
        <f t="shared" si="28"/>
        <v>3</v>
      </c>
      <c r="F491" t="e">
        <f t="shared" si="29"/>
        <v>#DIV/0!</v>
      </c>
      <c r="G491">
        <f t="shared" si="30"/>
        <v>1.0986122886681098</v>
      </c>
    </row>
    <row r="492" spans="1:7" x14ac:dyDescent="0.45">
      <c r="A492" t="s">
        <v>5</v>
      </c>
      <c r="B492" t="s">
        <v>77</v>
      </c>
      <c r="C492" t="s">
        <v>431</v>
      </c>
      <c r="D492">
        <f t="shared" si="27"/>
        <v>1.8916670809912381</v>
      </c>
      <c r="E492">
        <f t="shared" si="28"/>
        <v>1.1109301866086894</v>
      </c>
      <c r="F492">
        <f t="shared" si="29"/>
        <v>0.58808318185674491</v>
      </c>
      <c r="G492">
        <f t="shared" si="30"/>
        <v>0.63745849372553787</v>
      </c>
    </row>
    <row r="493" spans="1:7" x14ac:dyDescent="0.45">
      <c r="A493" t="s">
        <v>5</v>
      </c>
      <c r="B493" t="s">
        <v>78</v>
      </c>
      <c r="C493" t="s">
        <v>431</v>
      </c>
      <c r="D493">
        <f t="shared" si="27"/>
        <v>2.5921704354202753</v>
      </c>
      <c r="E493">
        <f t="shared" si="28"/>
        <v>1.7642495455702345</v>
      </c>
      <c r="F493" t="e">
        <f t="shared" si="29"/>
        <v>#DIV/0!</v>
      </c>
      <c r="G493">
        <f t="shared" si="30"/>
        <v>0.95249553073427251</v>
      </c>
    </row>
    <row r="494" spans="1:7" x14ac:dyDescent="0.45">
      <c r="A494" t="s">
        <v>5</v>
      </c>
      <c r="B494" t="s">
        <v>79</v>
      </c>
      <c r="C494" t="s">
        <v>607</v>
      </c>
      <c r="D494">
        <f t="shared" si="27"/>
        <v>2.1072099696478679</v>
      </c>
      <c r="E494">
        <f t="shared" si="28"/>
        <v>1.2920296742201791</v>
      </c>
      <c r="F494">
        <f t="shared" si="29"/>
        <v>1.6090405507426913</v>
      </c>
      <c r="G494">
        <f t="shared" si="30"/>
        <v>0.745364783225693</v>
      </c>
    </row>
    <row r="495" spans="1:7" x14ac:dyDescent="0.45">
      <c r="A495" t="s">
        <v>5</v>
      </c>
      <c r="B495" t="s">
        <v>80</v>
      </c>
      <c r="C495" t="s">
        <v>608</v>
      </c>
      <c r="D495">
        <f t="shared" si="27"/>
        <v>1.9210417852502468</v>
      </c>
      <c r="E495">
        <f t="shared" si="28"/>
        <v>3.1799317588818008</v>
      </c>
      <c r="F495">
        <f t="shared" si="29"/>
        <v>3.1062837195053898</v>
      </c>
      <c r="G495">
        <f t="shared" si="30"/>
        <v>0.65286763537194836</v>
      </c>
    </row>
    <row r="496" spans="1:7" x14ac:dyDescent="0.45">
      <c r="A496" t="s">
        <v>5</v>
      </c>
      <c r="B496" t="s">
        <v>81</v>
      </c>
      <c r="C496" t="s">
        <v>263</v>
      </c>
      <c r="D496">
        <f t="shared" si="27"/>
        <v>1.7702712385858066</v>
      </c>
      <c r="E496">
        <f t="shared" si="28"/>
        <v>2.3928089539503596</v>
      </c>
      <c r="F496">
        <f t="shared" si="29"/>
        <v>3.222271094138538</v>
      </c>
      <c r="G496">
        <f t="shared" si="30"/>
        <v>0.57113277698423437</v>
      </c>
    </row>
    <row r="497" spans="1:7" x14ac:dyDescent="0.45">
      <c r="A497" t="s">
        <v>5</v>
      </c>
      <c r="B497" t="s">
        <v>82</v>
      </c>
      <c r="C497" t="s">
        <v>609</v>
      </c>
      <c r="D497">
        <f t="shared" si="27"/>
        <v>2.1552205124732948</v>
      </c>
      <c r="E497">
        <f t="shared" si="28"/>
        <v>3.2397428549981875</v>
      </c>
      <c r="F497">
        <f t="shared" si="29"/>
        <v>3.4044731700054731</v>
      </c>
      <c r="G497">
        <f t="shared" si="30"/>
        <v>0.76789304429445249</v>
      </c>
    </row>
    <row r="498" spans="1:7" x14ac:dyDescent="0.45">
      <c r="A498" t="s">
        <v>5</v>
      </c>
      <c r="B498" t="s">
        <v>83</v>
      </c>
      <c r="C498" t="s">
        <v>610</v>
      </c>
      <c r="D498">
        <f t="shared" si="27"/>
        <v>1.8916670809912381</v>
      </c>
      <c r="E498">
        <f t="shared" si="28"/>
        <v>2.8393401178971982</v>
      </c>
      <c r="F498">
        <f t="shared" si="29"/>
        <v>2.2098851470060912</v>
      </c>
      <c r="G498">
        <f t="shared" si="30"/>
        <v>0.63745849372553787</v>
      </c>
    </row>
    <row r="499" spans="1:7" x14ac:dyDescent="0.45">
      <c r="A499" t="s">
        <v>5</v>
      </c>
      <c r="B499" t="s">
        <v>84</v>
      </c>
      <c r="C499" t="s">
        <v>611</v>
      </c>
      <c r="D499">
        <f t="shared" ref="D499:D562" si="31">7*LN(2)/LN(C499/C492)</f>
        <v>1.9785384982855021</v>
      </c>
      <c r="E499">
        <f t="shared" ref="E499:E562" si="32">3*LN(2)/LN(C499/C496)</f>
        <v>1.313365261240423</v>
      </c>
      <c r="F499">
        <f t="shared" ref="F499:F562" si="33">LN(2)/LN(C499/C498)</f>
        <v>0.65020984627476131</v>
      </c>
      <c r="G499">
        <f t="shared" si="30"/>
        <v>0.68235843997371892</v>
      </c>
    </row>
    <row r="500" spans="1:7" x14ac:dyDescent="0.45">
      <c r="A500" t="s">
        <v>5</v>
      </c>
      <c r="B500" t="s">
        <v>85</v>
      </c>
      <c r="C500" t="s">
        <v>611</v>
      </c>
      <c r="D500">
        <f t="shared" si="31"/>
        <v>1.9785384982855021</v>
      </c>
      <c r="E500">
        <f t="shared" si="32"/>
        <v>1.5071762494903369</v>
      </c>
      <c r="F500" t="e">
        <f t="shared" si="33"/>
        <v>#DIV/0!</v>
      </c>
      <c r="G500">
        <f t="shared" si="30"/>
        <v>0.68235843997371892</v>
      </c>
    </row>
    <row r="501" spans="1:7" x14ac:dyDescent="0.45">
      <c r="A501" t="s">
        <v>5</v>
      </c>
      <c r="B501" t="s">
        <v>86</v>
      </c>
      <c r="C501" t="s">
        <v>612</v>
      </c>
      <c r="D501">
        <f t="shared" si="31"/>
        <v>2.3194768497655733</v>
      </c>
      <c r="E501">
        <f t="shared" si="32"/>
        <v>1.8299263021088807</v>
      </c>
      <c r="F501">
        <f t="shared" si="33"/>
        <v>9.8575326724152674</v>
      </c>
      <c r="G501">
        <f t="shared" si="30"/>
        <v>0.84134166445951897</v>
      </c>
    </row>
    <row r="502" spans="1:7" x14ac:dyDescent="0.45">
      <c r="A502" t="s">
        <v>5</v>
      </c>
      <c r="B502" t="s">
        <v>87</v>
      </c>
      <c r="C502" t="s">
        <v>436</v>
      </c>
      <c r="D502">
        <f t="shared" si="31"/>
        <v>2.3333333333333335</v>
      </c>
      <c r="E502">
        <f t="shared" si="32"/>
        <v>7.3991596199076319</v>
      </c>
      <c r="F502">
        <f t="shared" si="33"/>
        <v>3.2894067394802931</v>
      </c>
      <c r="G502">
        <f t="shared" si="30"/>
        <v>0.84729786038720367</v>
      </c>
    </row>
    <row r="503" spans="1:7" x14ac:dyDescent="0.45">
      <c r="A503" t="s">
        <v>5</v>
      </c>
      <c r="B503" t="s">
        <v>88</v>
      </c>
      <c r="C503" t="s">
        <v>613</v>
      </c>
      <c r="D503">
        <f t="shared" si="31"/>
        <v>2.0757757940026318</v>
      </c>
      <c r="E503">
        <f t="shared" si="32"/>
        <v>2.7572902234748722</v>
      </c>
      <c r="F503">
        <f t="shared" si="33"/>
        <v>1.4650441262292484</v>
      </c>
      <c r="G503">
        <f t="shared" si="30"/>
        <v>0.73033496043598534</v>
      </c>
    </row>
    <row r="504" spans="1:7" x14ac:dyDescent="0.45">
      <c r="A504" t="s">
        <v>5</v>
      </c>
      <c r="B504" t="s">
        <v>89</v>
      </c>
      <c r="C504" t="s">
        <v>614</v>
      </c>
      <c r="D504">
        <f t="shared" si="31"/>
        <v>2.126863585967782</v>
      </c>
      <c r="E504">
        <f t="shared" si="32"/>
        <v>2.5014408127661825</v>
      </c>
      <c r="F504">
        <f t="shared" si="33"/>
        <v>4.700809372510812</v>
      </c>
      <c r="G504">
        <f t="shared" si="30"/>
        <v>0.75464839968456643</v>
      </c>
    </row>
    <row r="505" spans="1:7" x14ac:dyDescent="0.45">
      <c r="A505" t="s">
        <v>5</v>
      </c>
      <c r="B505" t="s">
        <v>90</v>
      </c>
      <c r="C505" t="s">
        <v>615</v>
      </c>
      <c r="D505">
        <f t="shared" si="31"/>
        <v>1.9563948978642756</v>
      </c>
      <c r="E505">
        <f t="shared" si="32"/>
        <v>1.8353189493142426</v>
      </c>
      <c r="F505">
        <f t="shared" si="33"/>
        <v>1.3526479793919191</v>
      </c>
      <c r="G505">
        <f t="shared" si="30"/>
        <v>0.67110344175913472</v>
      </c>
    </row>
    <row r="506" spans="1:7" x14ac:dyDescent="0.45">
      <c r="A506" t="s">
        <v>5</v>
      </c>
      <c r="B506" t="s">
        <v>91</v>
      </c>
      <c r="C506" t="s">
        <v>616</v>
      </c>
      <c r="D506">
        <f t="shared" si="31"/>
        <v>2.9254768421065007</v>
      </c>
      <c r="E506">
        <f t="shared" si="32"/>
        <v>2.2992953366919449</v>
      </c>
      <c r="F506">
        <f t="shared" si="33"/>
        <v>2.8350489361603954</v>
      </c>
      <c r="G506">
        <f t="shared" si="30"/>
        <v>1.0734574903394174</v>
      </c>
    </row>
    <row r="507" spans="1:7" x14ac:dyDescent="0.45">
      <c r="A507" t="s">
        <v>5</v>
      </c>
      <c r="B507" t="s">
        <v>92</v>
      </c>
      <c r="C507" t="s">
        <v>617</v>
      </c>
      <c r="D507">
        <f t="shared" si="31"/>
        <v>2.5386579474180064</v>
      </c>
      <c r="E507">
        <f t="shared" si="32"/>
        <v>2.0595790358265949</v>
      </c>
      <c r="F507">
        <f t="shared" si="33"/>
        <v>2.7428062726806588</v>
      </c>
      <c r="G507">
        <f t="shared" si="30"/>
        <v>0.93163557423706511</v>
      </c>
    </row>
    <row r="508" spans="1:7" x14ac:dyDescent="0.45">
      <c r="A508" t="s">
        <v>5</v>
      </c>
      <c r="B508" t="s">
        <v>93</v>
      </c>
      <c r="C508" t="s">
        <v>618</v>
      </c>
      <c r="D508">
        <f t="shared" si="31"/>
        <v>2.1508848149445075</v>
      </c>
      <c r="E508">
        <f t="shared" si="32"/>
        <v>2.279851557188695</v>
      </c>
      <c r="F508">
        <f t="shared" si="33"/>
        <v>1.6706833987436811</v>
      </c>
      <c r="G508">
        <f t="shared" si="30"/>
        <v>0.76587929931411192</v>
      </c>
    </row>
    <row r="509" spans="1:7" x14ac:dyDescent="0.45">
      <c r="A509" t="s">
        <v>5</v>
      </c>
      <c r="B509" t="s">
        <v>94</v>
      </c>
      <c r="C509" t="s">
        <v>619</v>
      </c>
      <c r="D509">
        <f t="shared" si="31"/>
        <v>2.1432703386999878</v>
      </c>
      <c r="E509">
        <f t="shared" si="32"/>
        <v>2.3461033835144889</v>
      </c>
      <c r="F509">
        <f t="shared" si="33"/>
        <v>3.1688842957020324</v>
      </c>
      <c r="G509">
        <f t="shared" si="30"/>
        <v>0.76233285818525964</v>
      </c>
    </row>
    <row r="510" spans="1:7" x14ac:dyDescent="0.45">
      <c r="A510" t="s">
        <v>5</v>
      </c>
      <c r="B510" t="s">
        <v>95</v>
      </c>
      <c r="C510" t="s">
        <v>620</v>
      </c>
      <c r="D510">
        <f t="shared" si="31"/>
        <v>2.4934503097561551</v>
      </c>
      <c r="E510">
        <f t="shared" si="32"/>
        <v>2.6361638877743618</v>
      </c>
      <c r="F510">
        <f t="shared" si="33"/>
        <v>4.46645263352368</v>
      </c>
      <c r="G510">
        <f t="shared" si="30"/>
        <v>0.91366741789537254</v>
      </c>
    </row>
    <row r="511" spans="1:7" x14ac:dyDescent="0.45">
      <c r="A511" t="s">
        <v>5</v>
      </c>
      <c r="B511" t="s">
        <v>96</v>
      </c>
      <c r="C511" t="s">
        <v>621</v>
      </c>
      <c r="D511">
        <f t="shared" si="31"/>
        <v>2.5185436785774575</v>
      </c>
      <c r="E511">
        <f t="shared" si="32"/>
        <v>4.142397934856838</v>
      </c>
      <c r="F511">
        <f t="shared" si="33"/>
        <v>5.4124737883109484</v>
      </c>
      <c r="G511">
        <f t="shared" si="30"/>
        <v>0.92368082914527994</v>
      </c>
    </row>
    <row r="512" spans="1:7" x14ac:dyDescent="0.45">
      <c r="A512" t="s">
        <v>5</v>
      </c>
      <c r="B512" t="s">
        <v>97</v>
      </c>
      <c r="C512" t="s">
        <v>622</v>
      </c>
      <c r="D512">
        <f t="shared" si="31"/>
        <v>3.090418004637514</v>
      </c>
      <c r="E512">
        <f t="shared" si="32"/>
        <v>4.7346830968820344</v>
      </c>
      <c r="F512">
        <f t="shared" si="33"/>
        <v>4.4449895690862107</v>
      </c>
      <c r="G512">
        <f t="shared" si="30"/>
        <v>1.1283063583423221</v>
      </c>
    </row>
    <row r="513" spans="1:7" x14ac:dyDescent="0.45">
      <c r="A513" t="s">
        <v>5</v>
      </c>
      <c r="B513" t="s">
        <v>98</v>
      </c>
      <c r="C513" t="s">
        <v>623</v>
      </c>
      <c r="D513">
        <f t="shared" si="31"/>
        <v>3.3217270974925639</v>
      </c>
      <c r="E513">
        <f t="shared" si="32"/>
        <v>4.9608906265166288</v>
      </c>
      <c r="F513">
        <f t="shared" si="33"/>
        <v>5.1282231091465249</v>
      </c>
      <c r="G513">
        <f t="shared" si="30"/>
        <v>1.2004848577541587</v>
      </c>
    </row>
    <row r="514" spans="1:7" x14ac:dyDescent="0.45">
      <c r="A514" t="s">
        <v>5</v>
      </c>
      <c r="B514" t="s">
        <v>99</v>
      </c>
      <c r="C514" t="s">
        <v>624</v>
      </c>
      <c r="D514">
        <f t="shared" si="31"/>
        <v>3.6176267976470098</v>
      </c>
      <c r="E514">
        <f t="shared" si="32"/>
        <v>4.9004031618610933</v>
      </c>
      <c r="F514">
        <f t="shared" si="33"/>
        <v>5.2022963628320689</v>
      </c>
      <c r="G514">
        <f t="shared" si="30"/>
        <v>1.2858182300901524</v>
      </c>
    </row>
    <row r="515" spans="1:7" x14ac:dyDescent="0.45">
      <c r="A515" t="s">
        <v>5</v>
      </c>
      <c r="B515" t="s">
        <v>100</v>
      </c>
      <c r="C515" t="s">
        <v>625</v>
      </c>
      <c r="D515">
        <f t="shared" si="31"/>
        <v>4.7913771696251839</v>
      </c>
      <c r="E515">
        <f t="shared" si="32"/>
        <v>5.8620401748592998</v>
      </c>
      <c r="F515">
        <f t="shared" si="33"/>
        <v>8.0292200701096732</v>
      </c>
      <c r="G515">
        <f t="shared" ref="G515:G578" si="34">LN(D515)</f>
        <v>1.566817879416263</v>
      </c>
    </row>
    <row r="516" spans="1:7" x14ac:dyDescent="0.45">
      <c r="A516" t="s">
        <v>5</v>
      </c>
      <c r="B516" t="s">
        <v>101</v>
      </c>
      <c r="C516" t="s">
        <v>626</v>
      </c>
      <c r="D516">
        <f t="shared" si="31"/>
        <v>5.5958645848766864</v>
      </c>
      <c r="E516">
        <f t="shared" si="32"/>
        <v>7.1039155540902721</v>
      </c>
      <c r="F516">
        <f t="shared" si="33"/>
        <v>9.4755820444202339</v>
      </c>
      <c r="G516">
        <f t="shared" si="34"/>
        <v>1.7220278579537414</v>
      </c>
    </row>
    <row r="517" spans="1:7" x14ac:dyDescent="0.45">
      <c r="A517" t="s">
        <v>5</v>
      </c>
      <c r="B517" t="s">
        <v>102</v>
      </c>
      <c r="C517" t="s">
        <v>627</v>
      </c>
      <c r="D517">
        <f t="shared" si="31"/>
        <v>5.1957376677566556</v>
      </c>
      <c r="E517">
        <f t="shared" si="32"/>
        <v>5.4515199861312773</v>
      </c>
      <c r="F517">
        <f t="shared" si="33"/>
        <v>3.1227972055881144</v>
      </c>
      <c r="G517">
        <f t="shared" si="34"/>
        <v>1.6478386101890696</v>
      </c>
    </row>
    <row r="518" spans="1:7" x14ac:dyDescent="0.45">
      <c r="A518" t="s">
        <v>5</v>
      </c>
      <c r="B518" t="s">
        <v>103</v>
      </c>
      <c r="C518" t="s">
        <v>628</v>
      </c>
      <c r="D518">
        <f t="shared" si="31"/>
        <v>4.9282105042276712</v>
      </c>
      <c r="E518">
        <f t="shared" si="32"/>
        <v>4.3881830863847053</v>
      </c>
      <c r="F518">
        <f t="shared" si="33"/>
        <v>3.8775604942338413</v>
      </c>
      <c r="G518">
        <f t="shared" si="34"/>
        <v>1.5949759412742086</v>
      </c>
    </row>
    <row r="519" spans="1:7" x14ac:dyDescent="0.45">
      <c r="A519" t="s">
        <v>5</v>
      </c>
      <c r="B519" t="s">
        <v>104</v>
      </c>
      <c r="C519" t="s">
        <v>629</v>
      </c>
      <c r="D519">
        <f t="shared" si="31"/>
        <v>4.8944814471710751</v>
      </c>
      <c r="E519">
        <f t="shared" si="32"/>
        <v>3.6905792900912315</v>
      </c>
      <c r="F519">
        <f t="shared" si="33"/>
        <v>4.2596570272378749</v>
      </c>
      <c r="G519">
        <f t="shared" si="34"/>
        <v>1.5881083351658516</v>
      </c>
    </row>
    <row r="520" spans="1:7" x14ac:dyDescent="0.45">
      <c r="A520" t="s">
        <v>5</v>
      </c>
      <c r="B520" t="s">
        <v>105</v>
      </c>
      <c r="C520" t="s">
        <v>630</v>
      </c>
      <c r="D520">
        <f t="shared" si="31"/>
        <v>4.9781540451478632</v>
      </c>
      <c r="E520">
        <f t="shared" si="32"/>
        <v>4.5206889245124469</v>
      </c>
      <c r="F520">
        <f t="shared" si="33"/>
        <v>5.8492914888911205</v>
      </c>
      <c r="G520">
        <f t="shared" si="34"/>
        <v>1.6050591486550094</v>
      </c>
    </row>
    <row r="521" spans="1:7" x14ac:dyDescent="0.45">
      <c r="A521" t="s">
        <v>5</v>
      </c>
      <c r="B521" t="s">
        <v>106</v>
      </c>
      <c r="C521" t="s">
        <v>631</v>
      </c>
      <c r="D521">
        <f t="shared" si="31"/>
        <v>4.9715942811205265</v>
      </c>
      <c r="E521">
        <f t="shared" si="32"/>
        <v>5.0016697165897481</v>
      </c>
      <c r="F521">
        <f t="shared" si="33"/>
        <v>5.152563814395517</v>
      </c>
      <c r="G521">
        <f t="shared" si="34"/>
        <v>1.6037405695789042</v>
      </c>
    </row>
    <row r="522" spans="1:7" x14ac:dyDescent="0.45">
      <c r="A522" t="s">
        <v>5</v>
      </c>
      <c r="B522" t="s">
        <v>107</v>
      </c>
      <c r="C522" t="s">
        <v>632</v>
      </c>
      <c r="D522">
        <f t="shared" si="31"/>
        <v>5.047287544067367</v>
      </c>
      <c r="E522">
        <f t="shared" si="32"/>
        <v>6.4038442748645661</v>
      </c>
      <c r="F522">
        <f t="shared" si="33"/>
        <v>9.6684131043319503</v>
      </c>
      <c r="G522">
        <f t="shared" si="34"/>
        <v>1.618850978999995</v>
      </c>
    </row>
    <row r="523" spans="1:7" x14ac:dyDescent="0.45">
      <c r="A523" t="s">
        <v>5</v>
      </c>
      <c r="B523" t="s">
        <v>108</v>
      </c>
      <c r="C523" t="s">
        <v>633</v>
      </c>
      <c r="D523">
        <f t="shared" si="31"/>
        <v>4.967507545691725</v>
      </c>
      <c r="E523">
        <f t="shared" si="32"/>
        <v>7.0535789311626944</v>
      </c>
      <c r="F523">
        <f t="shared" si="33"/>
        <v>7.8242195862966648</v>
      </c>
      <c r="G523">
        <f t="shared" si="34"/>
        <v>1.6029182144546037</v>
      </c>
    </row>
    <row r="524" spans="1:7" x14ac:dyDescent="0.45">
      <c r="A524" t="s">
        <v>5</v>
      </c>
      <c r="B524" t="s">
        <v>109</v>
      </c>
      <c r="C524" t="s">
        <v>634</v>
      </c>
      <c r="D524">
        <f t="shared" si="31"/>
        <v>5.4029185102720101</v>
      </c>
      <c r="E524">
        <f t="shared" si="32"/>
        <v>6.8508437685922905</v>
      </c>
      <c r="F524">
        <f t="shared" si="33"/>
        <v>4.8387627257939565</v>
      </c>
      <c r="G524">
        <f t="shared" si="34"/>
        <v>1.6869392724368828</v>
      </c>
    </row>
    <row r="525" spans="1:7" x14ac:dyDescent="0.45">
      <c r="A525" t="s">
        <v>5</v>
      </c>
      <c r="B525" t="s">
        <v>110</v>
      </c>
      <c r="C525" t="s">
        <v>635</v>
      </c>
      <c r="D525">
        <f t="shared" si="31"/>
        <v>5.6356380769106398</v>
      </c>
      <c r="E525">
        <f t="shared" si="32"/>
        <v>5.5672458839185177</v>
      </c>
      <c r="F525">
        <f t="shared" si="33"/>
        <v>4.892525613722893</v>
      </c>
      <c r="G525">
        <f t="shared" si="34"/>
        <v>1.7291103756704758</v>
      </c>
    </row>
    <row r="526" spans="1:7" x14ac:dyDescent="0.45">
      <c r="A526" t="s">
        <v>5</v>
      </c>
      <c r="B526" t="s">
        <v>111</v>
      </c>
      <c r="C526" t="s">
        <v>636</v>
      </c>
      <c r="D526">
        <f t="shared" si="31"/>
        <v>5.9861450792237498</v>
      </c>
      <c r="E526">
        <f t="shared" si="32"/>
        <v>5.2347795624245403</v>
      </c>
      <c r="F526">
        <f t="shared" si="33"/>
        <v>6.171611954635023</v>
      </c>
      <c r="G526">
        <f t="shared" si="34"/>
        <v>1.7894476455590869</v>
      </c>
    </row>
    <row r="527" spans="1:7" x14ac:dyDescent="0.45">
      <c r="A527" t="s">
        <v>5</v>
      </c>
      <c r="B527" t="s">
        <v>112</v>
      </c>
      <c r="C527" t="s">
        <v>637</v>
      </c>
      <c r="D527">
        <f t="shared" si="31"/>
        <v>6.2684575576000929</v>
      </c>
      <c r="E527">
        <f t="shared" si="32"/>
        <v>6.1891178962079403</v>
      </c>
      <c r="F527">
        <f t="shared" si="33"/>
        <v>8.4533635486664949</v>
      </c>
      <c r="G527">
        <f t="shared" si="34"/>
        <v>1.8355303208084341</v>
      </c>
    </row>
    <row r="528" spans="1:7" x14ac:dyDescent="0.45">
      <c r="A528" t="s">
        <v>5</v>
      </c>
      <c r="B528" t="s">
        <v>113</v>
      </c>
      <c r="C528" t="s">
        <v>638</v>
      </c>
      <c r="D528">
        <f t="shared" si="31"/>
        <v>6.9965904588906787</v>
      </c>
      <c r="E528">
        <f t="shared" si="32"/>
        <v>8.3754048794371201</v>
      </c>
      <c r="F528">
        <f t="shared" si="33"/>
        <v>12.843019476266553</v>
      </c>
      <c r="G528">
        <f t="shared" si="34"/>
        <v>1.9454229530933</v>
      </c>
    </row>
    <row r="529" spans="1:7" x14ac:dyDescent="0.45">
      <c r="A529" t="s">
        <v>5</v>
      </c>
      <c r="B529" t="s">
        <v>114</v>
      </c>
      <c r="C529" t="s">
        <v>639</v>
      </c>
      <c r="D529">
        <f t="shared" si="31"/>
        <v>7.0310342815524525</v>
      </c>
      <c r="E529">
        <f t="shared" si="32"/>
        <v>10.180265639010836</v>
      </c>
      <c r="F529">
        <f t="shared" si="33"/>
        <v>10.14936051774264</v>
      </c>
      <c r="G529">
        <f t="shared" si="34"/>
        <v>1.9503338189770696</v>
      </c>
    </row>
    <row r="530" spans="1:7" x14ac:dyDescent="0.45">
      <c r="A530" t="s">
        <v>5</v>
      </c>
      <c r="B530" t="s">
        <v>115</v>
      </c>
      <c r="C530" t="s">
        <v>640</v>
      </c>
      <c r="D530">
        <f t="shared" si="31"/>
        <v>7.3988334699613167</v>
      </c>
      <c r="E530">
        <f t="shared" si="32"/>
        <v>11.778149324137363</v>
      </c>
      <c r="F530">
        <f t="shared" si="33"/>
        <v>12.768577217596471</v>
      </c>
      <c r="G530">
        <f t="shared" si="34"/>
        <v>2.0013223485893437</v>
      </c>
    </row>
    <row r="531" spans="1:7" x14ac:dyDescent="0.45">
      <c r="A531" t="s">
        <v>5</v>
      </c>
      <c r="B531" t="s">
        <v>116</v>
      </c>
      <c r="C531" t="s">
        <v>641</v>
      </c>
      <c r="D531">
        <f t="shared" si="31"/>
        <v>8.254302370684071</v>
      </c>
      <c r="E531">
        <f t="shared" si="32"/>
        <v>10.509443723722731</v>
      </c>
      <c r="F531">
        <f t="shared" si="33"/>
        <v>9.2070935688387028</v>
      </c>
      <c r="G531">
        <f t="shared" si="34"/>
        <v>2.110734563889852</v>
      </c>
    </row>
    <row r="532" spans="1:7" x14ac:dyDescent="0.45">
      <c r="A532" t="s">
        <v>5</v>
      </c>
      <c r="B532" t="s">
        <v>117</v>
      </c>
      <c r="C532" t="s">
        <v>642</v>
      </c>
      <c r="D532">
        <f t="shared" si="31"/>
        <v>8.6579916674701174</v>
      </c>
      <c r="E532">
        <f t="shared" si="32"/>
        <v>8.5280191836894819</v>
      </c>
      <c r="F532">
        <f t="shared" si="33"/>
        <v>6.0660322852526116</v>
      </c>
      <c r="G532">
        <f t="shared" si="34"/>
        <v>2.1584827866111618</v>
      </c>
    </row>
    <row r="533" spans="1:7" x14ac:dyDescent="0.45">
      <c r="A533" t="s">
        <v>5</v>
      </c>
      <c r="B533" t="s">
        <v>118</v>
      </c>
      <c r="C533" t="s">
        <v>643</v>
      </c>
      <c r="D533">
        <f t="shared" si="31"/>
        <v>9.3345112010739886</v>
      </c>
      <c r="E533">
        <f t="shared" si="32"/>
        <v>7.9596644800993994</v>
      </c>
      <c r="F533">
        <f t="shared" si="33"/>
        <v>9.6678141458932458</v>
      </c>
      <c r="G533">
        <f t="shared" si="34"/>
        <v>2.2337184136596</v>
      </c>
    </row>
    <row r="534" spans="1:7" x14ac:dyDescent="0.45">
      <c r="A534" t="s">
        <v>5</v>
      </c>
      <c r="B534" t="s">
        <v>119</v>
      </c>
      <c r="C534" t="s">
        <v>644</v>
      </c>
      <c r="D534">
        <f t="shared" si="31"/>
        <v>8.9936168635058191</v>
      </c>
      <c r="E534">
        <f t="shared" si="32"/>
        <v>7.2287598637472028</v>
      </c>
      <c r="F534">
        <f t="shared" si="33"/>
        <v>6.815678126130801</v>
      </c>
      <c r="G534">
        <f t="shared" si="34"/>
        <v>2.1965150883201576</v>
      </c>
    </row>
    <row r="535" spans="1:7" x14ac:dyDescent="0.45">
      <c r="A535" t="s">
        <v>5</v>
      </c>
      <c r="B535" t="s">
        <v>120</v>
      </c>
      <c r="C535" t="s">
        <v>645</v>
      </c>
      <c r="D535">
        <f t="shared" si="31"/>
        <v>8.5094303283390538</v>
      </c>
      <c r="E535">
        <f t="shared" si="32"/>
        <v>8.0578703020998255</v>
      </c>
      <c r="F535">
        <f t="shared" si="33"/>
        <v>8.1866376302027088</v>
      </c>
      <c r="G535">
        <f t="shared" si="34"/>
        <v>2.1411749989038351</v>
      </c>
    </row>
    <row r="536" spans="1:7" x14ac:dyDescent="0.45">
      <c r="A536" t="s">
        <v>5</v>
      </c>
      <c r="B536" t="s">
        <v>121</v>
      </c>
      <c r="C536" t="s">
        <v>646</v>
      </c>
      <c r="D536">
        <f t="shared" si="31"/>
        <v>8.743682445461781</v>
      </c>
      <c r="E536">
        <f t="shared" si="32"/>
        <v>8.6865765355041127</v>
      </c>
      <c r="F536">
        <f t="shared" si="33"/>
        <v>13.073666243095966</v>
      </c>
      <c r="G536">
        <f t="shared" si="34"/>
        <v>2.1683314333645565</v>
      </c>
    </row>
    <row r="537" spans="1:7" x14ac:dyDescent="0.45">
      <c r="A537" t="s">
        <v>5</v>
      </c>
      <c r="B537" t="s">
        <v>122</v>
      </c>
      <c r="C537" t="s">
        <v>647</v>
      </c>
      <c r="D537">
        <f t="shared" si="31"/>
        <v>8.7697839865636436</v>
      </c>
      <c r="E537">
        <f t="shared" si="32"/>
        <v>10.926000123832349</v>
      </c>
      <c r="F537">
        <f t="shared" si="33"/>
        <v>13.169244885430764</v>
      </c>
      <c r="G537">
        <f t="shared" si="34"/>
        <v>2.1713121751301911</v>
      </c>
    </row>
    <row r="538" spans="1:7" x14ac:dyDescent="0.45">
      <c r="A538" t="s">
        <v>5</v>
      </c>
      <c r="B538" t="s">
        <v>123</v>
      </c>
      <c r="C538" t="s">
        <v>648</v>
      </c>
      <c r="D538">
        <f t="shared" si="31"/>
        <v>9.0907213909933144</v>
      </c>
      <c r="E538">
        <f t="shared" si="32"/>
        <v>12.883460982142811</v>
      </c>
      <c r="F538">
        <f t="shared" si="33"/>
        <v>12.432777895460237</v>
      </c>
      <c r="G538">
        <f t="shared" si="34"/>
        <v>2.2072542659858332</v>
      </c>
    </row>
    <row r="539" spans="1:7" x14ac:dyDescent="0.45">
      <c r="A539" t="s">
        <v>5</v>
      </c>
      <c r="B539" t="s">
        <v>124</v>
      </c>
      <c r="C539" t="s">
        <v>649</v>
      </c>
      <c r="D539">
        <f t="shared" si="31"/>
        <v>10.113104946724572</v>
      </c>
      <c r="E539">
        <f t="shared" si="32"/>
        <v>12.32666897361756</v>
      </c>
      <c r="F539">
        <f t="shared" si="33"/>
        <v>11.493234865516589</v>
      </c>
      <c r="G539">
        <f t="shared" si="34"/>
        <v>2.3138321022739383</v>
      </c>
    </row>
    <row r="540" spans="1:7" x14ac:dyDescent="0.45">
      <c r="A540" t="s">
        <v>5</v>
      </c>
      <c r="B540" t="s">
        <v>125</v>
      </c>
      <c r="C540" t="s">
        <v>650</v>
      </c>
      <c r="D540">
        <f t="shared" si="31"/>
        <v>9.7532538436887304</v>
      </c>
      <c r="E540">
        <f t="shared" si="32"/>
        <v>10.120970959065033</v>
      </c>
      <c r="F540">
        <f t="shared" si="33"/>
        <v>7.7535010173559398</v>
      </c>
      <c r="G540">
        <f t="shared" si="34"/>
        <v>2.2776009568929192</v>
      </c>
    </row>
    <row r="541" spans="1:7" x14ac:dyDescent="0.45">
      <c r="A541" t="s">
        <v>5</v>
      </c>
      <c r="B541" t="s">
        <v>126</v>
      </c>
      <c r="C541" t="s">
        <v>651</v>
      </c>
      <c r="D541">
        <f t="shared" si="31"/>
        <v>10.261974182265469</v>
      </c>
      <c r="E541">
        <f t="shared" si="32"/>
        <v>9.1708622776413815</v>
      </c>
      <c r="F541">
        <f t="shared" si="33"/>
        <v>8.9975552598373909</v>
      </c>
      <c r="G541">
        <f t="shared" si="34"/>
        <v>2.3284452366586339</v>
      </c>
    </row>
    <row r="542" spans="1:7" x14ac:dyDescent="0.45">
      <c r="A542" t="s">
        <v>5</v>
      </c>
      <c r="B542" t="s">
        <v>127</v>
      </c>
      <c r="C542" t="s">
        <v>652</v>
      </c>
      <c r="D542">
        <f t="shared" si="31"/>
        <v>10.079370728353846</v>
      </c>
      <c r="E542">
        <f t="shared" si="32"/>
        <v>8.0080419965692453</v>
      </c>
      <c r="F542">
        <f t="shared" si="33"/>
        <v>7.4344957429849403</v>
      </c>
      <c r="G542">
        <f t="shared" si="34"/>
        <v>2.3104908329518561</v>
      </c>
    </row>
    <row r="543" spans="1:7" x14ac:dyDescent="0.45">
      <c r="A543" t="s">
        <v>5</v>
      </c>
      <c r="B543" t="s">
        <v>128</v>
      </c>
      <c r="C543" t="s">
        <v>653</v>
      </c>
      <c r="D543">
        <f t="shared" si="31"/>
        <v>9.9006779530176914</v>
      </c>
      <c r="E543">
        <f t="shared" si="32"/>
        <v>8.9639592278739251</v>
      </c>
      <c r="F543">
        <f t="shared" si="33"/>
        <v>11.232909739373948</v>
      </c>
      <c r="G543">
        <f t="shared" si="34"/>
        <v>2.292603234898686</v>
      </c>
    </row>
    <row r="544" spans="1:7" x14ac:dyDescent="0.45">
      <c r="A544" t="s">
        <v>5</v>
      </c>
      <c r="B544" t="s">
        <v>129</v>
      </c>
      <c r="C544" t="s">
        <v>654</v>
      </c>
      <c r="D544">
        <f t="shared" si="31"/>
        <v>9.6262184603881433</v>
      </c>
      <c r="E544">
        <f t="shared" si="32"/>
        <v>9.3859956533395508</v>
      </c>
      <c r="F544">
        <f t="shared" si="33"/>
        <v>10.406598389592665</v>
      </c>
      <c r="G544">
        <f t="shared" si="34"/>
        <v>2.2644904654486737</v>
      </c>
    </row>
    <row r="545" spans="1:7" x14ac:dyDescent="0.45">
      <c r="A545" t="s">
        <v>5</v>
      </c>
      <c r="B545" t="s">
        <v>130</v>
      </c>
      <c r="C545" t="s">
        <v>655</v>
      </c>
      <c r="D545">
        <f t="shared" si="31"/>
        <v>9.143770342328887</v>
      </c>
      <c r="E545">
        <f t="shared" si="32"/>
        <v>9.8711024812404702</v>
      </c>
      <c r="F545">
        <f t="shared" si="33"/>
        <v>8.4174791810706857</v>
      </c>
      <c r="G545">
        <f t="shared" si="34"/>
        <v>2.2130728105087862</v>
      </c>
    </row>
    <row r="546" spans="1:7" x14ac:dyDescent="0.45">
      <c r="A546" t="s">
        <v>5</v>
      </c>
      <c r="B546" t="s">
        <v>131</v>
      </c>
      <c r="C546" t="s">
        <v>656</v>
      </c>
      <c r="D546">
        <f t="shared" si="31"/>
        <v>8.7465483016255288</v>
      </c>
      <c r="E546">
        <f t="shared" si="32"/>
        <v>8.9108513011833583</v>
      </c>
      <c r="F546">
        <f t="shared" si="33"/>
        <v>8.2118743548918207</v>
      </c>
      <c r="G546">
        <f t="shared" si="34"/>
        <v>2.1686591427276674</v>
      </c>
    </row>
    <row r="547" spans="1:7" x14ac:dyDescent="0.45">
      <c r="A547" t="s">
        <v>5</v>
      </c>
      <c r="B547" t="s">
        <v>132</v>
      </c>
      <c r="C547" t="s">
        <v>657</v>
      </c>
      <c r="D547">
        <f t="shared" si="31"/>
        <v>8.7374772647974748</v>
      </c>
      <c r="E547">
        <f t="shared" si="32"/>
        <v>8.0997860362824436</v>
      </c>
      <c r="F547">
        <f t="shared" si="33"/>
        <v>7.7038716090808332</v>
      </c>
      <c r="G547">
        <f t="shared" si="34"/>
        <v>2.1676215055305033</v>
      </c>
    </row>
    <row r="548" spans="1:7" x14ac:dyDescent="0.45">
      <c r="A548" t="s">
        <v>5</v>
      </c>
      <c r="B548" t="s">
        <v>133</v>
      </c>
      <c r="C548" t="s">
        <v>658</v>
      </c>
      <c r="D548">
        <f t="shared" si="31"/>
        <v>9.0827666574264274</v>
      </c>
      <c r="E548">
        <f t="shared" si="32"/>
        <v>9.0289445832941926</v>
      </c>
      <c r="F548">
        <f t="shared" si="33"/>
        <v>12.393876359594309</v>
      </c>
      <c r="G548">
        <f t="shared" si="34"/>
        <v>2.2063788441566601</v>
      </c>
    </row>
    <row r="549" spans="1:7" x14ac:dyDescent="0.45">
      <c r="A549" t="s">
        <v>5</v>
      </c>
      <c r="B549" t="s">
        <v>134</v>
      </c>
      <c r="C549" t="s">
        <v>659</v>
      </c>
      <c r="D549">
        <f t="shared" si="31"/>
        <v>9.8472907620650272</v>
      </c>
      <c r="E549">
        <f t="shared" si="32"/>
        <v>10.520294470639655</v>
      </c>
      <c r="F549">
        <f t="shared" si="33"/>
        <v>13.391676327133766</v>
      </c>
      <c r="G549">
        <f t="shared" si="34"/>
        <v>2.2871963678143907</v>
      </c>
    </row>
    <row r="550" spans="1:7" x14ac:dyDescent="0.45">
      <c r="A550" t="s">
        <v>5</v>
      </c>
      <c r="B550" t="s">
        <v>135</v>
      </c>
      <c r="C550" t="s">
        <v>660</v>
      </c>
      <c r="D550">
        <f t="shared" si="31"/>
        <v>10.139136879301184</v>
      </c>
      <c r="E550">
        <f t="shared" si="32"/>
        <v>13.397579834539734</v>
      </c>
      <c r="F550">
        <f t="shared" si="33"/>
        <v>14.585172485747689</v>
      </c>
      <c r="G550">
        <f t="shared" si="34"/>
        <v>2.3164028741555929</v>
      </c>
    </row>
    <row r="551" spans="1:7" x14ac:dyDescent="0.45">
      <c r="A551" t="s">
        <v>5</v>
      </c>
      <c r="B551" t="s">
        <v>136</v>
      </c>
      <c r="C551" t="s">
        <v>661</v>
      </c>
      <c r="D551">
        <f t="shared" si="31"/>
        <v>10.18204064585289</v>
      </c>
      <c r="E551">
        <f t="shared" si="32"/>
        <v>12.689291552733344</v>
      </c>
      <c r="F551">
        <f t="shared" si="33"/>
        <v>10.731480720755957</v>
      </c>
      <c r="G551">
        <f t="shared" si="34"/>
        <v>2.3206254474043009</v>
      </c>
    </row>
    <row r="552" spans="1:7" x14ac:dyDescent="0.45">
      <c r="A552" t="s">
        <v>5</v>
      </c>
      <c r="B552" t="s">
        <v>137</v>
      </c>
      <c r="C552" t="s">
        <v>662</v>
      </c>
      <c r="D552">
        <f t="shared" si="31"/>
        <v>10.658944293193601</v>
      </c>
      <c r="E552">
        <f t="shared" si="32"/>
        <v>12.010210966980992</v>
      </c>
      <c r="F552">
        <f t="shared" si="33"/>
        <v>11.358359274653035</v>
      </c>
      <c r="G552">
        <f t="shared" si="34"/>
        <v>2.3663993794238616</v>
      </c>
    </row>
    <row r="553" spans="1:7" x14ac:dyDescent="0.45">
      <c r="A553" t="s">
        <v>5</v>
      </c>
      <c r="B553" t="s">
        <v>138</v>
      </c>
      <c r="C553" t="s">
        <v>663</v>
      </c>
      <c r="D553">
        <f t="shared" si="31"/>
        <v>10.478686272538727</v>
      </c>
      <c r="E553">
        <f t="shared" si="32"/>
        <v>9.5451187948242193</v>
      </c>
      <c r="F553">
        <f t="shared" si="33"/>
        <v>7.5147232874083851</v>
      </c>
      <c r="G553">
        <f t="shared" si="34"/>
        <v>2.3493433153614314</v>
      </c>
    </row>
    <row r="554" spans="1:7" x14ac:dyDescent="0.45">
      <c r="A554" t="s">
        <v>5</v>
      </c>
      <c r="B554" t="s">
        <v>139</v>
      </c>
      <c r="C554" t="s">
        <v>664</v>
      </c>
      <c r="D554">
        <f t="shared" si="31"/>
        <v>10.954416555534872</v>
      </c>
      <c r="E554">
        <f t="shared" si="32"/>
        <v>9.319466363843409</v>
      </c>
      <c r="F554">
        <f t="shared" si="33"/>
        <v>9.9212392625631924</v>
      </c>
      <c r="G554">
        <f t="shared" si="34"/>
        <v>2.3937427133484519</v>
      </c>
    </row>
    <row r="555" spans="1:7" x14ac:dyDescent="0.45">
      <c r="A555" t="s">
        <v>5</v>
      </c>
      <c r="B555" t="s">
        <v>140</v>
      </c>
      <c r="C555" t="s">
        <v>665</v>
      </c>
      <c r="D555">
        <f t="shared" si="31"/>
        <v>10.41813142552229</v>
      </c>
      <c r="E555">
        <f t="shared" si="32"/>
        <v>8.6344647041303535</v>
      </c>
      <c r="F555">
        <f t="shared" si="33"/>
        <v>8.8044555493376482</v>
      </c>
      <c r="G555">
        <f t="shared" si="34"/>
        <v>2.3435476944788181</v>
      </c>
    </row>
    <row r="556" spans="1:7" x14ac:dyDescent="0.45">
      <c r="A556" t="s">
        <v>5</v>
      </c>
      <c r="B556" t="s">
        <v>141</v>
      </c>
      <c r="C556" t="s">
        <v>666</v>
      </c>
      <c r="D556">
        <f t="shared" si="31"/>
        <v>10.225444033831355</v>
      </c>
      <c r="E556">
        <f t="shared" si="32"/>
        <v>9.9434121210273592</v>
      </c>
      <c r="F556">
        <f t="shared" si="33"/>
        <v>11.450218166623459</v>
      </c>
      <c r="G556">
        <f t="shared" si="34"/>
        <v>2.3248791272775464</v>
      </c>
    </row>
    <row r="557" spans="1:7" x14ac:dyDescent="0.45">
      <c r="A557" t="s">
        <v>5</v>
      </c>
      <c r="B557" t="s">
        <v>142</v>
      </c>
      <c r="C557" t="s">
        <v>667</v>
      </c>
      <c r="D557">
        <f t="shared" si="31"/>
        <v>10.353507174184555</v>
      </c>
      <c r="E557">
        <f t="shared" si="32"/>
        <v>11.493866577054131</v>
      </c>
      <c r="F557">
        <f t="shared" si="33"/>
        <v>16.640226954948179</v>
      </c>
      <c r="G557">
        <f t="shared" si="34"/>
        <v>2.3373253197213084</v>
      </c>
    </row>
    <row r="558" spans="1:7" x14ac:dyDescent="0.45">
      <c r="A558" t="s">
        <v>5</v>
      </c>
      <c r="B558" t="s">
        <v>143</v>
      </c>
      <c r="C558" t="s">
        <v>668</v>
      </c>
      <c r="D558">
        <f t="shared" si="31"/>
        <v>10.889935452372736</v>
      </c>
      <c r="E558">
        <f t="shared" si="32"/>
        <v>14.471105606650402</v>
      </c>
      <c r="F558">
        <f t="shared" si="33"/>
        <v>16.700137503853036</v>
      </c>
      <c r="G558">
        <f t="shared" si="34"/>
        <v>2.3878390096888031</v>
      </c>
    </row>
    <row r="559" spans="1:7" x14ac:dyDescent="0.45">
      <c r="A559" t="s">
        <v>5</v>
      </c>
      <c r="B559" t="s">
        <v>144</v>
      </c>
      <c r="C559" t="s">
        <v>669</v>
      </c>
      <c r="D559">
        <f t="shared" si="31"/>
        <v>11.177108881952325</v>
      </c>
      <c r="E559">
        <f t="shared" si="32"/>
        <v>15.6657451444229</v>
      </c>
      <c r="F559">
        <f t="shared" si="33"/>
        <v>13.981018911348382</v>
      </c>
      <c r="G559">
        <f t="shared" si="34"/>
        <v>2.4138678369639992</v>
      </c>
    </row>
    <row r="560" spans="1:7" x14ac:dyDescent="0.45">
      <c r="A560" t="s">
        <v>5</v>
      </c>
      <c r="B560" t="s">
        <v>145</v>
      </c>
      <c r="C560" t="s">
        <v>670</v>
      </c>
      <c r="D560">
        <f t="shared" si="31"/>
        <v>11.932430719976043</v>
      </c>
      <c r="E560">
        <f t="shared" si="32"/>
        <v>13.343182441668556</v>
      </c>
      <c r="F560">
        <f t="shared" si="33"/>
        <v>10.703357513755375</v>
      </c>
      <c r="G560">
        <f t="shared" si="34"/>
        <v>2.4792599638870136</v>
      </c>
    </row>
    <row r="561" spans="1:7" x14ac:dyDescent="0.45">
      <c r="A561" t="s">
        <v>5</v>
      </c>
      <c r="B561" t="s">
        <v>146</v>
      </c>
      <c r="C561" t="s">
        <v>671</v>
      </c>
      <c r="D561">
        <f t="shared" si="31"/>
        <v>12.038759167035058</v>
      </c>
      <c r="E561">
        <f t="shared" si="32"/>
        <v>11.513364407949158</v>
      </c>
      <c r="F561">
        <f t="shared" si="33"/>
        <v>10.458874516541377</v>
      </c>
      <c r="G561">
        <f t="shared" si="34"/>
        <v>2.4881313753533516</v>
      </c>
    </row>
    <row r="562" spans="1:7" x14ac:dyDescent="0.45">
      <c r="A562" t="s">
        <v>5</v>
      </c>
      <c r="B562" t="s">
        <v>147</v>
      </c>
      <c r="C562" t="s">
        <v>672</v>
      </c>
      <c r="D562">
        <f t="shared" si="31"/>
        <v>11.973280718825185</v>
      </c>
      <c r="E562">
        <f t="shared" si="32"/>
        <v>9.8103374199411473</v>
      </c>
      <c r="F562">
        <f t="shared" si="33"/>
        <v>8.5646744795690104</v>
      </c>
      <c r="G562">
        <f t="shared" si="34"/>
        <v>2.482677560448761</v>
      </c>
    </row>
    <row r="563" spans="1:7" x14ac:dyDescent="0.45">
      <c r="A563" t="s">
        <v>5</v>
      </c>
      <c r="B563" t="s">
        <v>148</v>
      </c>
      <c r="C563" t="s">
        <v>673</v>
      </c>
      <c r="D563">
        <f t="shared" ref="D563:D626" si="35">7*LN(2)/LN(C563/C556)</f>
        <v>12.040308276136543</v>
      </c>
      <c r="E563">
        <f t="shared" ref="E563:E626" si="36">3*LN(2)/LN(C563/C560)</f>
        <v>10.119709081279909</v>
      </c>
      <c r="F563">
        <f t="shared" ref="F563:F626" si="37">LN(2)/LN(C563/C562)</f>
        <v>11.893440808765481</v>
      </c>
      <c r="G563">
        <f t="shared" si="34"/>
        <v>2.4882600438831672</v>
      </c>
    </row>
    <row r="564" spans="1:7" x14ac:dyDescent="0.45">
      <c r="A564" t="s">
        <v>5</v>
      </c>
      <c r="B564" t="s">
        <v>149</v>
      </c>
      <c r="C564" t="s">
        <v>674</v>
      </c>
      <c r="D564">
        <f t="shared" si="35"/>
        <v>12.339007110302783</v>
      </c>
      <c r="E564">
        <f t="shared" si="36"/>
        <v>12.152632942762102</v>
      </c>
      <c r="F564">
        <f t="shared" si="37"/>
        <v>21.728994637938541</v>
      </c>
      <c r="G564">
        <f t="shared" si="34"/>
        <v>2.5127655541625051</v>
      </c>
    </row>
    <row r="565" spans="1:7" x14ac:dyDescent="0.45">
      <c r="A565" t="s">
        <v>5</v>
      </c>
      <c r="B565" t="s">
        <v>150</v>
      </c>
      <c r="C565" t="s">
        <v>675</v>
      </c>
      <c r="D565">
        <f t="shared" si="35"/>
        <v>11.854508808920158</v>
      </c>
      <c r="E565">
        <f t="shared" si="36"/>
        <v>14.073459818030058</v>
      </c>
      <c r="F565">
        <f t="shared" si="37"/>
        <v>12.038651302588598</v>
      </c>
      <c r="G565">
        <f t="shared" si="34"/>
        <v>2.4727082854173315</v>
      </c>
    </row>
    <row r="566" spans="1:7" x14ac:dyDescent="0.45">
      <c r="A566" t="s">
        <v>5</v>
      </c>
      <c r="B566" t="s">
        <v>151</v>
      </c>
      <c r="C566" t="s">
        <v>676</v>
      </c>
      <c r="D566">
        <f t="shared" si="35"/>
        <v>11.486974317979463</v>
      </c>
      <c r="E566">
        <f t="shared" si="36"/>
        <v>13.667049457174345</v>
      </c>
      <c r="F566">
        <f t="shared" si="37"/>
        <v>11.059646112107508</v>
      </c>
      <c r="G566">
        <f t="shared" si="34"/>
        <v>2.441213725414225</v>
      </c>
    </row>
    <row r="567" spans="1:7" x14ac:dyDescent="0.45">
      <c r="A567" t="s">
        <v>5</v>
      </c>
      <c r="B567" t="s">
        <v>152</v>
      </c>
      <c r="C567" t="s">
        <v>677</v>
      </c>
      <c r="D567">
        <f t="shared" si="35"/>
        <v>11.348023337138562</v>
      </c>
      <c r="E567">
        <f t="shared" si="36"/>
        <v>10.93394682267918</v>
      </c>
      <c r="F567">
        <f t="shared" si="37"/>
        <v>9.9117597053791222</v>
      </c>
      <c r="G567">
        <f t="shared" si="34"/>
        <v>2.4290435734424247</v>
      </c>
    </row>
    <row r="568" spans="1:7" x14ac:dyDescent="0.45">
      <c r="A568" t="s">
        <v>5</v>
      </c>
      <c r="B568" t="s">
        <v>153</v>
      </c>
      <c r="C568" t="s">
        <v>678</v>
      </c>
      <c r="D568">
        <f t="shared" si="35"/>
        <v>11.475011802287925</v>
      </c>
      <c r="E568">
        <f t="shared" si="36"/>
        <v>10.710640619341154</v>
      </c>
      <c r="F568">
        <f t="shared" si="37"/>
        <v>11.263008302812777</v>
      </c>
      <c r="G568">
        <f t="shared" si="34"/>
        <v>2.4401717844679034</v>
      </c>
    </row>
    <row r="569" spans="1:7" x14ac:dyDescent="0.45">
      <c r="A569" t="s">
        <v>5</v>
      </c>
      <c r="B569" t="s">
        <v>154</v>
      </c>
      <c r="C569" t="s">
        <v>679</v>
      </c>
      <c r="D569">
        <f t="shared" si="35"/>
        <v>11.926238524940054</v>
      </c>
      <c r="E569">
        <f t="shared" si="36"/>
        <v>10.587420722301966</v>
      </c>
      <c r="F569">
        <f t="shared" si="37"/>
        <v>10.67479114616067</v>
      </c>
      <c r="G569">
        <f t="shared" si="34"/>
        <v>2.4787408909151343</v>
      </c>
    </row>
    <row r="570" spans="1:7" x14ac:dyDescent="0.45">
      <c r="A570" t="s">
        <v>5</v>
      </c>
      <c r="B570" t="s">
        <v>155</v>
      </c>
      <c r="C570" t="s">
        <v>680</v>
      </c>
      <c r="D570">
        <f t="shared" si="35"/>
        <v>12.214295931714995</v>
      </c>
      <c r="E570">
        <f t="shared" si="36"/>
        <v>11.871661159112536</v>
      </c>
      <c r="F570">
        <f t="shared" si="37"/>
        <v>14.237356800966589</v>
      </c>
      <c r="G570">
        <f t="shared" si="34"/>
        <v>2.5026070634017294</v>
      </c>
    </row>
    <row r="571" spans="1:7" x14ac:dyDescent="0.45">
      <c r="A571" t="s">
        <v>5</v>
      </c>
      <c r="B571" t="s">
        <v>156</v>
      </c>
      <c r="C571" t="s">
        <v>681</v>
      </c>
      <c r="D571">
        <f t="shared" si="35"/>
        <v>11.83840390566847</v>
      </c>
      <c r="E571">
        <f t="shared" si="36"/>
        <v>13.15011702821017</v>
      </c>
      <c r="F571">
        <f t="shared" si="37"/>
        <v>15.571849489003029</v>
      </c>
      <c r="G571">
        <f t="shared" si="34"/>
        <v>2.4713488151043261</v>
      </c>
    </row>
    <row r="572" spans="1:7" x14ac:dyDescent="0.45">
      <c r="A572" t="s">
        <v>5</v>
      </c>
      <c r="B572" t="s">
        <v>157</v>
      </c>
      <c r="C572" t="s">
        <v>682</v>
      </c>
      <c r="D572">
        <f t="shared" si="35"/>
        <v>12.637195350222047</v>
      </c>
      <c r="E572">
        <f t="shared" si="36"/>
        <v>16.653118678067095</v>
      </c>
      <c r="F572">
        <f t="shared" si="37"/>
        <v>21.886515536636452</v>
      </c>
      <c r="G572">
        <f t="shared" si="34"/>
        <v>2.5366444772486609</v>
      </c>
    </row>
    <row r="573" spans="1:7" x14ac:dyDescent="0.45">
      <c r="A573" t="s">
        <v>5</v>
      </c>
      <c r="B573" t="s">
        <v>158</v>
      </c>
      <c r="C573" t="s">
        <v>683</v>
      </c>
      <c r="D573">
        <f t="shared" si="35"/>
        <v>13.333563390698448</v>
      </c>
      <c r="E573">
        <f t="shared" si="36"/>
        <v>17.503115996823109</v>
      </c>
      <c r="F573">
        <f t="shared" si="37"/>
        <v>16.262973058614417</v>
      </c>
      <c r="G573">
        <f t="shared" si="34"/>
        <v>2.5902844195993566</v>
      </c>
    </row>
    <row r="574" spans="1:7" x14ac:dyDescent="0.45">
      <c r="A574" t="s">
        <v>5</v>
      </c>
      <c r="B574" t="s">
        <v>159</v>
      </c>
      <c r="C574" t="s">
        <v>684</v>
      </c>
      <c r="D574">
        <f t="shared" si="35"/>
        <v>14.052540168287647</v>
      </c>
      <c r="E574">
        <f t="shared" si="36"/>
        <v>16.555423116309466</v>
      </c>
      <c r="F574">
        <f t="shared" si="37"/>
        <v>13.508055881124813</v>
      </c>
      <c r="G574">
        <f t="shared" si="34"/>
        <v>2.6428031743342451</v>
      </c>
    </row>
    <row r="575" spans="1:7" x14ac:dyDescent="0.45">
      <c r="A575" t="s">
        <v>5</v>
      </c>
      <c r="B575" t="s">
        <v>160</v>
      </c>
      <c r="C575" t="s">
        <v>685</v>
      </c>
      <c r="D575">
        <f t="shared" si="35"/>
        <v>14.026888338014723</v>
      </c>
      <c r="E575">
        <f t="shared" si="36"/>
        <v>13.320518525601766</v>
      </c>
      <c r="F575">
        <f t="shared" si="37"/>
        <v>11.148621532131699</v>
      </c>
      <c r="G575">
        <f t="shared" si="34"/>
        <v>2.6409760832021583</v>
      </c>
    </row>
    <row r="576" spans="1:7" x14ac:dyDescent="0.45">
      <c r="A576" t="s">
        <v>5</v>
      </c>
      <c r="B576" t="s">
        <v>161</v>
      </c>
      <c r="C576" t="s">
        <v>686</v>
      </c>
      <c r="D576">
        <f t="shared" si="35"/>
        <v>14.245189365672513</v>
      </c>
      <c r="E576">
        <f t="shared" si="36"/>
        <v>12.011620052566759</v>
      </c>
      <c r="F576">
        <f t="shared" si="37"/>
        <v>11.62370840814418</v>
      </c>
      <c r="G576">
        <f t="shared" si="34"/>
        <v>2.6564192613450177</v>
      </c>
    </row>
    <row r="577" spans="1:7" x14ac:dyDescent="0.45">
      <c r="A577" t="s">
        <v>5</v>
      </c>
      <c r="B577" t="s">
        <v>162</v>
      </c>
      <c r="C577" t="s">
        <v>687</v>
      </c>
      <c r="D577">
        <f t="shared" si="35"/>
        <v>13.440075656282875</v>
      </c>
      <c r="E577">
        <f t="shared" si="36"/>
        <v>10.893149256554512</v>
      </c>
      <c r="F577">
        <f t="shared" si="37"/>
        <v>10.032686602820446</v>
      </c>
      <c r="G577">
        <f t="shared" si="34"/>
        <v>2.5982409642668736</v>
      </c>
    </row>
    <row r="578" spans="1:7" x14ac:dyDescent="0.45">
      <c r="A578" t="s">
        <v>5</v>
      </c>
      <c r="B578" t="s">
        <v>163</v>
      </c>
      <c r="C578" t="s">
        <v>688</v>
      </c>
      <c r="D578">
        <f t="shared" si="35"/>
        <v>13.907059937370944</v>
      </c>
      <c r="E578">
        <f t="shared" si="36"/>
        <v>12.906846419362347</v>
      </c>
      <c r="F578">
        <f t="shared" si="37"/>
        <v>21.399750559171732</v>
      </c>
      <c r="G578">
        <f t="shared" si="34"/>
        <v>2.6323966203578228</v>
      </c>
    </row>
    <row r="579" spans="1:7" x14ac:dyDescent="0.45">
      <c r="A579" t="s">
        <v>5</v>
      </c>
      <c r="B579" t="s">
        <v>164</v>
      </c>
      <c r="C579" t="s">
        <v>689</v>
      </c>
      <c r="D579">
        <f t="shared" si="35"/>
        <v>14.291834510071622</v>
      </c>
      <c r="E579">
        <f t="shared" si="36"/>
        <v>16.802708446686285</v>
      </c>
      <c r="F579">
        <f t="shared" si="37"/>
        <v>31.114913728580156</v>
      </c>
      <c r="G579">
        <f t="shared" ref="G579:G642" si="38">LN(D579)</f>
        <v>2.6596883608939854</v>
      </c>
    </row>
    <row r="580" spans="1:7" x14ac:dyDescent="0.45">
      <c r="A580" t="s">
        <v>5</v>
      </c>
      <c r="B580" t="s">
        <v>165</v>
      </c>
      <c r="C580" t="s">
        <v>690</v>
      </c>
      <c r="D580">
        <f t="shared" si="35"/>
        <v>13.847798391384178</v>
      </c>
      <c r="E580">
        <f t="shared" si="36"/>
        <v>19.22298542334536</v>
      </c>
      <c r="F580">
        <f t="shared" si="37"/>
        <v>12.954253485464893</v>
      </c>
      <c r="G580">
        <f t="shared" si="38"/>
        <v>2.6281262590868333</v>
      </c>
    </row>
    <row r="581" spans="1:7" x14ac:dyDescent="0.45">
      <c r="A581" t="s">
        <v>5</v>
      </c>
      <c r="B581" t="s">
        <v>166</v>
      </c>
      <c r="C581" t="s">
        <v>691</v>
      </c>
      <c r="D581">
        <f t="shared" si="35"/>
        <v>13.88915082008331</v>
      </c>
      <c r="E581">
        <f t="shared" si="36"/>
        <v>16.496339398704951</v>
      </c>
      <c r="F581">
        <f t="shared" si="37"/>
        <v>13.788372266507293</v>
      </c>
      <c r="G581">
        <f t="shared" si="38"/>
        <v>2.6311080188342504</v>
      </c>
    </row>
    <row r="582" spans="1:7" x14ac:dyDescent="0.45">
      <c r="A582" t="s">
        <v>5</v>
      </c>
      <c r="B582" t="s">
        <v>167</v>
      </c>
      <c r="C582" t="s">
        <v>692</v>
      </c>
      <c r="D582">
        <f t="shared" si="35"/>
        <v>14.322736753147559</v>
      </c>
      <c r="E582">
        <f t="shared" si="36"/>
        <v>13.383315344342124</v>
      </c>
      <c r="F582">
        <f t="shared" si="37"/>
        <v>13.433618976755243</v>
      </c>
      <c r="G582">
        <f t="shared" si="38"/>
        <v>2.661848257319154</v>
      </c>
    </row>
    <row r="583" spans="1:7" x14ac:dyDescent="0.45">
      <c r="A583" t="s">
        <v>5</v>
      </c>
      <c r="B583" t="s">
        <v>168</v>
      </c>
      <c r="C583" t="s">
        <v>693</v>
      </c>
      <c r="D583">
        <f t="shared" si="35"/>
        <v>14.790492559978119</v>
      </c>
      <c r="E583">
        <f t="shared" si="36"/>
        <v>13.790590273669419</v>
      </c>
      <c r="F583">
        <f t="shared" si="37"/>
        <v>14.169392566281928</v>
      </c>
      <c r="G583">
        <f t="shared" si="38"/>
        <v>2.6939845797501794</v>
      </c>
    </row>
    <row r="584" spans="1:7" x14ac:dyDescent="0.45">
      <c r="A584" t="s">
        <v>5</v>
      </c>
      <c r="B584" t="s">
        <v>169</v>
      </c>
      <c r="C584" t="s">
        <v>694</v>
      </c>
      <c r="D584">
        <f t="shared" si="35"/>
        <v>16.171641520094187</v>
      </c>
      <c r="E584">
        <f t="shared" si="36"/>
        <v>14.686556122986984</v>
      </c>
      <c r="F584">
        <f t="shared" si="37"/>
        <v>16.876587161362234</v>
      </c>
      <c r="G584">
        <f t="shared" si="38"/>
        <v>2.7832591848307735</v>
      </c>
    </row>
    <row r="585" spans="1:7" x14ac:dyDescent="0.45">
      <c r="A585" t="s">
        <v>5</v>
      </c>
      <c r="B585" t="s">
        <v>170</v>
      </c>
      <c r="C585" t="s">
        <v>695</v>
      </c>
      <c r="D585">
        <f t="shared" si="35"/>
        <v>16.427372385745617</v>
      </c>
      <c r="E585">
        <f t="shared" si="36"/>
        <v>17.665823627716868</v>
      </c>
      <c r="F585">
        <f t="shared" si="37"/>
        <v>25.005574607253823</v>
      </c>
      <c r="G585">
        <f t="shared" si="38"/>
        <v>2.7989489914289023</v>
      </c>
    </row>
    <row r="586" spans="1:7" x14ac:dyDescent="0.45">
      <c r="A586" t="s">
        <v>5</v>
      </c>
      <c r="B586" t="s">
        <v>171</v>
      </c>
      <c r="C586" t="s">
        <v>696</v>
      </c>
      <c r="D586">
        <f t="shared" si="35"/>
        <v>16.421809793739666</v>
      </c>
      <c r="E586">
        <f t="shared" si="36"/>
        <v>22.808825070092585</v>
      </c>
      <c r="F586">
        <f t="shared" si="37"/>
        <v>30.975797681828276</v>
      </c>
      <c r="G586">
        <f t="shared" si="38"/>
        <v>2.79861031681419</v>
      </c>
    </row>
    <row r="587" spans="1:7" x14ac:dyDescent="0.45">
      <c r="A587" t="s">
        <v>5</v>
      </c>
      <c r="B587" t="s">
        <v>172</v>
      </c>
      <c r="C587" t="s">
        <v>697</v>
      </c>
      <c r="D587">
        <f t="shared" si="35"/>
        <v>16.946157939514642</v>
      </c>
      <c r="E587">
        <f t="shared" si="36"/>
        <v>22.013556644061492</v>
      </c>
      <c r="F587">
        <f t="shared" si="37"/>
        <v>15.623704208760435</v>
      </c>
      <c r="G587">
        <f t="shared" si="38"/>
        <v>2.8300411378977546</v>
      </c>
    </row>
    <row r="588" spans="1:7" x14ac:dyDescent="0.45">
      <c r="A588" t="s">
        <v>5</v>
      </c>
      <c r="B588" t="s">
        <v>173</v>
      </c>
      <c r="C588" t="s">
        <v>698</v>
      </c>
      <c r="D588">
        <f t="shared" si="35"/>
        <v>17.353787638217568</v>
      </c>
      <c r="E588">
        <f t="shared" si="36"/>
        <v>18.854806138246285</v>
      </c>
      <c r="F588">
        <f t="shared" si="37"/>
        <v>15.917978127735822</v>
      </c>
      <c r="G588">
        <f t="shared" si="38"/>
        <v>2.8538107902454604</v>
      </c>
    </row>
    <row r="589" spans="1:7" x14ac:dyDescent="0.45">
      <c r="A589" t="s">
        <v>5</v>
      </c>
      <c r="B589" t="s">
        <v>174</v>
      </c>
      <c r="C589" t="s">
        <v>699</v>
      </c>
      <c r="D589">
        <f t="shared" si="35"/>
        <v>18.19869640381588</v>
      </c>
      <c r="E589">
        <f t="shared" si="36"/>
        <v>16.434732237830154</v>
      </c>
      <c r="F589">
        <f t="shared" si="37"/>
        <v>17.949169168723209</v>
      </c>
      <c r="G589">
        <f t="shared" si="38"/>
        <v>2.9013499653535111</v>
      </c>
    </row>
    <row r="590" spans="1:7" x14ac:dyDescent="0.45">
      <c r="A590" t="s">
        <v>5</v>
      </c>
      <c r="B590" t="s">
        <v>175</v>
      </c>
      <c r="C590" t="s">
        <v>700</v>
      </c>
      <c r="D590">
        <f t="shared" si="35"/>
        <v>19.443431470727358</v>
      </c>
      <c r="E590">
        <f t="shared" si="36"/>
        <v>18.238699720509089</v>
      </c>
      <c r="F590">
        <f t="shared" si="37"/>
        <v>21.762560234941002</v>
      </c>
      <c r="G590">
        <f t="shared" si="38"/>
        <v>2.9675092994390972</v>
      </c>
    </row>
    <row r="591" spans="1:7" x14ac:dyDescent="0.45">
      <c r="A591" t="s">
        <v>5</v>
      </c>
      <c r="B591" t="s">
        <v>176</v>
      </c>
      <c r="C591" t="s">
        <v>701</v>
      </c>
      <c r="D591">
        <f t="shared" si="35"/>
        <v>20.706466596289378</v>
      </c>
      <c r="E591">
        <f t="shared" si="36"/>
        <v>21.589422674326183</v>
      </c>
      <c r="F591">
        <f t="shared" si="37"/>
        <v>26.814271145349629</v>
      </c>
      <c r="G591">
        <f t="shared" si="38"/>
        <v>3.0304460474418753</v>
      </c>
    </row>
    <row r="592" spans="1:7" x14ac:dyDescent="0.45">
      <c r="A592" t="s">
        <v>5</v>
      </c>
      <c r="B592" t="s">
        <v>177</v>
      </c>
      <c r="C592" t="s">
        <v>702</v>
      </c>
      <c r="D592">
        <f t="shared" si="35"/>
        <v>21.419662310423163</v>
      </c>
      <c r="E592">
        <f t="shared" si="36"/>
        <v>26.790731089557056</v>
      </c>
      <c r="F592">
        <f t="shared" si="37"/>
        <v>34.8007931389593</v>
      </c>
      <c r="G592">
        <f t="shared" si="38"/>
        <v>3.0643092997423511</v>
      </c>
    </row>
    <row r="593" spans="1:7" x14ac:dyDescent="0.45">
      <c r="A593" t="s">
        <v>5</v>
      </c>
      <c r="B593" t="s">
        <v>178</v>
      </c>
      <c r="C593" t="s">
        <v>703</v>
      </c>
      <c r="D593">
        <f t="shared" si="35"/>
        <v>21.312276037571934</v>
      </c>
      <c r="E593">
        <f t="shared" si="36"/>
        <v>30.012460758125286</v>
      </c>
      <c r="F593">
        <f t="shared" si="37"/>
        <v>29.472503805189714</v>
      </c>
      <c r="G593">
        <f t="shared" si="38"/>
        <v>3.0592832464874973</v>
      </c>
    </row>
    <row r="594" spans="1:7" x14ac:dyDescent="0.45">
      <c r="A594" t="s">
        <v>5</v>
      </c>
      <c r="B594" t="s">
        <v>179</v>
      </c>
      <c r="C594" t="s">
        <v>704</v>
      </c>
      <c r="D594">
        <f t="shared" si="35"/>
        <v>21.870213565270291</v>
      </c>
      <c r="E594">
        <f t="shared" si="36"/>
        <v>25.361174767314999</v>
      </c>
      <c r="F594">
        <f t="shared" si="37"/>
        <v>17.977158780663665</v>
      </c>
      <c r="G594">
        <f t="shared" si="38"/>
        <v>3.085125599856831</v>
      </c>
    </row>
    <row r="595" spans="1:7" x14ac:dyDescent="0.45">
      <c r="A595" t="s">
        <v>5</v>
      </c>
      <c r="B595" t="s">
        <v>180</v>
      </c>
      <c r="C595" t="s">
        <v>705</v>
      </c>
      <c r="D595">
        <f t="shared" si="35"/>
        <v>22.824194297933499</v>
      </c>
      <c r="E595">
        <f t="shared" si="36"/>
        <v>21.582705185837042</v>
      </c>
      <c r="F595">
        <f t="shared" si="37"/>
        <v>20.224855352360514</v>
      </c>
      <c r="G595">
        <f t="shared" si="38"/>
        <v>3.1278211267532288</v>
      </c>
    </row>
    <row r="596" spans="1:7" x14ac:dyDescent="0.45">
      <c r="A596" t="s">
        <v>5</v>
      </c>
      <c r="B596" t="s">
        <v>181</v>
      </c>
      <c r="C596" t="s">
        <v>706</v>
      </c>
      <c r="D596">
        <f t="shared" si="35"/>
        <v>24.56545577504076</v>
      </c>
      <c r="E596">
        <f t="shared" si="36"/>
        <v>21.575899422949281</v>
      </c>
      <c r="F596">
        <f t="shared" si="37"/>
        <v>29.434467659715107</v>
      </c>
      <c r="G596">
        <f t="shared" si="38"/>
        <v>3.2013412192869102</v>
      </c>
    </row>
    <row r="597" spans="1:7" x14ac:dyDescent="0.45">
      <c r="A597" t="s">
        <v>5</v>
      </c>
      <c r="B597" t="s">
        <v>182</v>
      </c>
      <c r="C597" t="s">
        <v>707</v>
      </c>
      <c r="D597">
        <f t="shared" si="35"/>
        <v>22.039925505760383</v>
      </c>
      <c r="E597">
        <f t="shared" si="36"/>
        <v>18.516140553845467</v>
      </c>
      <c r="F597">
        <f t="shared" si="37"/>
        <v>12.722173982321092</v>
      </c>
      <c r="G597">
        <f t="shared" si="38"/>
        <v>3.0928556043225761</v>
      </c>
    </row>
    <row r="598" spans="1:7" x14ac:dyDescent="0.45">
      <c r="A598" t="s">
        <v>5</v>
      </c>
      <c r="B598" t="s">
        <v>183</v>
      </c>
      <c r="C598" t="s">
        <v>708</v>
      </c>
      <c r="D598">
        <f t="shared" si="35"/>
        <v>21.345632111589655</v>
      </c>
      <c r="E598">
        <f t="shared" si="36"/>
        <v>18.726500399059265</v>
      </c>
      <c r="F598">
        <f t="shared" si="37"/>
        <v>20.997777511247669</v>
      </c>
      <c r="G598">
        <f t="shared" si="38"/>
        <v>3.060847133807028</v>
      </c>
    </row>
    <row r="599" spans="1:7" x14ac:dyDescent="0.45">
      <c r="A599" t="s">
        <v>5</v>
      </c>
      <c r="B599" t="s">
        <v>184</v>
      </c>
      <c r="C599" t="s">
        <v>709</v>
      </c>
      <c r="D599">
        <f t="shared" si="35"/>
        <v>21.851403142400816</v>
      </c>
      <c r="E599">
        <f t="shared" si="36"/>
        <v>20.356703584516019</v>
      </c>
      <c r="F599">
        <f t="shared" si="37"/>
        <v>47.293409657827851</v>
      </c>
      <c r="G599">
        <f t="shared" si="38"/>
        <v>3.0842651365232885</v>
      </c>
    </row>
    <row r="600" spans="1:7" x14ac:dyDescent="0.45">
      <c r="A600" t="s">
        <v>5</v>
      </c>
      <c r="B600" t="s">
        <v>185</v>
      </c>
      <c r="C600" t="s">
        <v>710</v>
      </c>
      <c r="D600">
        <f t="shared" si="35"/>
        <v>22.089507126578962</v>
      </c>
      <c r="E600">
        <f t="shared" si="36"/>
        <v>30.22804300480491</v>
      </c>
      <c r="F600">
        <f t="shared" si="37"/>
        <v>32.811727177448567</v>
      </c>
      <c r="G600">
        <f t="shared" si="38"/>
        <v>3.0951027051224003</v>
      </c>
    </row>
    <row r="601" spans="1:7" x14ac:dyDescent="0.45">
      <c r="A601" t="s">
        <v>5</v>
      </c>
      <c r="B601" t="s">
        <v>186</v>
      </c>
      <c r="C601" t="s">
        <v>711</v>
      </c>
      <c r="D601">
        <f t="shared" si="35"/>
        <v>22.450953690966632</v>
      </c>
      <c r="E601">
        <f t="shared" si="36"/>
        <v>29.369762802759332</v>
      </c>
      <c r="F601">
        <f t="shared" si="37"/>
        <v>19.792429866985188</v>
      </c>
      <c r="G601">
        <f t="shared" si="38"/>
        <v>3.1113330939526502</v>
      </c>
    </row>
    <row r="602" spans="1:7" x14ac:dyDescent="0.45">
      <c r="A602" t="s">
        <v>5</v>
      </c>
      <c r="B602" t="s">
        <v>187</v>
      </c>
      <c r="C602" t="s">
        <v>712</v>
      </c>
      <c r="D602">
        <f t="shared" si="35"/>
        <v>22.211020666224073</v>
      </c>
      <c r="E602">
        <f t="shared" si="36"/>
        <v>22.419265072526819</v>
      </c>
      <c r="F602">
        <f t="shared" si="37"/>
        <v>18.935015342328573</v>
      </c>
      <c r="G602">
        <f t="shared" si="38"/>
        <v>3.1005885921058995</v>
      </c>
    </row>
    <row r="603" spans="1:7" x14ac:dyDescent="0.45">
      <c r="A603" t="s">
        <v>5</v>
      </c>
      <c r="B603" t="s">
        <v>188</v>
      </c>
      <c r="C603" t="s">
        <v>713</v>
      </c>
      <c r="D603">
        <f t="shared" si="35"/>
        <v>21.320100458113206</v>
      </c>
      <c r="E603">
        <f t="shared" si="36"/>
        <v>19.936184280796446</v>
      </c>
      <c r="F603">
        <f t="shared" si="37"/>
        <v>21.211799197405828</v>
      </c>
      <c r="G603">
        <f t="shared" si="38"/>
        <v>3.0596503112055489</v>
      </c>
    </row>
    <row r="604" spans="1:7" x14ac:dyDescent="0.45">
      <c r="A604" t="s">
        <v>5</v>
      </c>
      <c r="B604" t="s">
        <v>189</v>
      </c>
      <c r="C604" t="s">
        <v>714</v>
      </c>
      <c r="D604">
        <f t="shared" si="35"/>
        <v>23.045337073781884</v>
      </c>
      <c r="E604">
        <f t="shared" si="36"/>
        <v>19.483160572005165</v>
      </c>
      <c r="F604">
        <f t="shared" si="37"/>
        <v>18.51051729397</v>
      </c>
      <c r="G604">
        <f t="shared" si="38"/>
        <v>3.1374634528297403</v>
      </c>
    </row>
    <row r="605" spans="1:7" x14ac:dyDescent="0.45">
      <c r="A605" t="s">
        <v>5</v>
      </c>
      <c r="B605" t="s">
        <v>190</v>
      </c>
      <c r="C605" t="s">
        <v>715</v>
      </c>
      <c r="D605">
        <f t="shared" si="35"/>
        <v>23.39128268324518</v>
      </c>
      <c r="E605">
        <f t="shared" si="36"/>
        <v>20.790207775360003</v>
      </c>
      <c r="F605">
        <f t="shared" si="37"/>
        <v>23.184756606569426</v>
      </c>
      <c r="G605">
        <f t="shared" si="38"/>
        <v>3.1523634180512379</v>
      </c>
    </row>
    <row r="606" spans="1:7" x14ac:dyDescent="0.45">
      <c r="A606" t="s">
        <v>5</v>
      </c>
      <c r="B606" t="s">
        <v>191</v>
      </c>
      <c r="C606" t="s">
        <v>716</v>
      </c>
      <c r="D606">
        <f t="shared" si="35"/>
        <v>22.493630817228993</v>
      </c>
      <c r="E606">
        <f t="shared" si="36"/>
        <v>23.034018581256976</v>
      </c>
      <c r="F606">
        <f t="shared" si="37"/>
        <v>30.223335801056436</v>
      </c>
      <c r="G606">
        <f t="shared" si="38"/>
        <v>3.1132321943473209</v>
      </c>
    </row>
    <row r="607" spans="1:7" x14ac:dyDescent="0.45">
      <c r="A607" t="s">
        <v>5</v>
      </c>
      <c r="B607" t="s">
        <v>192</v>
      </c>
      <c r="C607" t="s">
        <v>717</v>
      </c>
      <c r="D607">
        <f t="shared" si="35"/>
        <v>22.852700861243015</v>
      </c>
      <c r="E607">
        <f t="shared" si="36"/>
        <v>29.467800974602547</v>
      </c>
      <c r="F607">
        <f t="shared" si="37"/>
        <v>39.081992293569662</v>
      </c>
      <c r="G607">
        <f t="shared" si="38"/>
        <v>3.1290693099719515</v>
      </c>
    </row>
    <row r="608" spans="1:7" x14ac:dyDescent="0.45">
      <c r="A608" t="s">
        <v>5</v>
      </c>
      <c r="B608" t="s">
        <v>193</v>
      </c>
      <c r="C608" t="s">
        <v>718</v>
      </c>
      <c r="D608">
        <f t="shared" si="35"/>
        <v>24.051690313712509</v>
      </c>
      <c r="E608">
        <f t="shared" si="36"/>
        <v>31.939043615742925</v>
      </c>
      <c r="F608">
        <f t="shared" si="37"/>
        <v>28.365031693022292</v>
      </c>
      <c r="G608">
        <f t="shared" si="38"/>
        <v>3.1802052773964631</v>
      </c>
    </row>
    <row r="609" spans="1:7" x14ac:dyDescent="0.45">
      <c r="A609" t="s">
        <v>5</v>
      </c>
      <c r="B609" t="s">
        <v>194</v>
      </c>
      <c r="C609" t="s">
        <v>719</v>
      </c>
      <c r="D609">
        <f t="shared" si="35"/>
        <v>24.517466828297056</v>
      </c>
      <c r="E609">
        <f t="shared" si="36"/>
        <v>27.745660196807254</v>
      </c>
      <c r="F609">
        <f t="shared" si="37"/>
        <v>21.149201112904407</v>
      </c>
      <c r="G609">
        <f t="shared" si="38"/>
        <v>3.1993857953027787</v>
      </c>
    </row>
    <row r="610" spans="1:7" x14ac:dyDescent="0.45">
      <c r="A610" t="s">
        <v>5</v>
      </c>
      <c r="B610" t="s">
        <v>195</v>
      </c>
      <c r="C610" t="s">
        <v>720</v>
      </c>
      <c r="D610">
        <f t="shared" si="35"/>
        <v>24.519000211074914</v>
      </c>
      <c r="E610">
        <f t="shared" si="36"/>
        <v>23.136811255329881</v>
      </c>
      <c r="F610">
        <f t="shared" si="37"/>
        <v>21.219836120270823</v>
      </c>
      <c r="G610">
        <f t="shared" si="38"/>
        <v>3.1994483358107288</v>
      </c>
    </row>
    <row r="611" spans="1:7" x14ac:dyDescent="0.45">
      <c r="A611" t="s">
        <v>5</v>
      </c>
      <c r="B611" t="s">
        <v>196</v>
      </c>
      <c r="C611" t="s">
        <v>721</v>
      </c>
      <c r="D611">
        <f t="shared" si="35"/>
        <v>25.773069301162415</v>
      </c>
      <c r="E611">
        <f t="shared" si="36"/>
        <v>22.298098162392584</v>
      </c>
      <c r="F611">
        <f t="shared" si="37"/>
        <v>24.917898695405391</v>
      </c>
      <c r="G611">
        <f t="shared" si="38"/>
        <v>3.2493301212259516</v>
      </c>
    </row>
    <row r="612" spans="1:7" x14ac:dyDescent="0.45">
      <c r="A612" t="s">
        <v>5</v>
      </c>
      <c r="B612" t="s">
        <v>197</v>
      </c>
      <c r="C612" t="s">
        <v>722</v>
      </c>
      <c r="D612">
        <f t="shared" si="35"/>
        <v>26.556726408689084</v>
      </c>
      <c r="E612">
        <f t="shared" si="36"/>
        <v>24.514876984133636</v>
      </c>
      <c r="F612">
        <f t="shared" si="37"/>
        <v>28.476108071593092</v>
      </c>
      <c r="G612">
        <f t="shared" si="38"/>
        <v>3.2792830643270978</v>
      </c>
    </row>
    <row r="613" spans="1:7" x14ac:dyDescent="0.45">
      <c r="A613" t="s">
        <v>5</v>
      </c>
      <c r="B613" t="s">
        <v>198</v>
      </c>
      <c r="C613" t="s">
        <v>723</v>
      </c>
      <c r="D613">
        <f t="shared" si="35"/>
        <v>27.544166792476684</v>
      </c>
      <c r="E613">
        <f t="shared" si="36"/>
        <v>30.337793615881992</v>
      </c>
      <c r="F613">
        <f t="shared" si="37"/>
        <v>42.305470441288044</v>
      </c>
      <c r="G613">
        <f t="shared" si="38"/>
        <v>3.3157907815100711</v>
      </c>
    </row>
    <row r="614" spans="1:7" x14ac:dyDescent="0.45">
      <c r="A614" t="s">
        <v>5</v>
      </c>
      <c r="B614" t="s">
        <v>199</v>
      </c>
      <c r="C614" t="s">
        <v>724</v>
      </c>
      <c r="D614">
        <f t="shared" si="35"/>
        <v>28.381266633703515</v>
      </c>
      <c r="E614">
        <f t="shared" si="36"/>
        <v>39.038981949109314</v>
      </c>
      <c r="F614">
        <f t="shared" si="37"/>
        <v>55.274568094935113</v>
      </c>
      <c r="G614">
        <f t="shared" si="38"/>
        <v>3.3457293019446754</v>
      </c>
    </row>
    <row r="615" spans="1:7" x14ac:dyDescent="0.45">
      <c r="A615" t="s">
        <v>5</v>
      </c>
      <c r="B615" t="s">
        <v>200</v>
      </c>
      <c r="C615" t="s">
        <v>725</v>
      </c>
      <c r="D615">
        <f t="shared" si="35"/>
        <v>27.877328501365877</v>
      </c>
      <c r="E615">
        <f t="shared" si="36"/>
        <v>36.835885693503435</v>
      </c>
      <c r="F615">
        <f t="shared" si="37"/>
        <v>25.180536564607586</v>
      </c>
      <c r="G615">
        <f t="shared" si="38"/>
        <v>3.3278137599728264</v>
      </c>
    </row>
    <row r="616" spans="1:7" x14ac:dyDescent="0.45">
      <c r="A616" t="s">
        <v>5</v>
      </c>
      <c r="B616" t="s">
        <v>201</v>
      </c>
      <c r="C616" t="s">
        <v>726</v>
      </c>
      <c r="D616">
        <f t="shared" si="35"/>
        <v>28.943769606663793</v>
      </c>
      <c r="E616">
        <f t="shared" si="36"/>
        <v>31.303485507854734</v>
      </c>
      <c r="F616">
        <f t="shared" si="37"/>
        <v>26.294160451909541</v>
      </c>
      <c r="G616">
        <f t="shared" si="38"/>
        <v>3.365354968652484</v>
      </c>
    </row>
    <row r="617" spans="1:7" x14ac:dyDescent="0.45">
      <c r="A617" t="s">
        <v>5</v>
      </c>
      <c r="B617" t="s">
        <v>202</v>
      </c>
      <c r="C617" t="s">
        <v>727</v>
      </c>
      <c r="D617">
        <f t="shared" si="35"/>
        <v>30.411788900517365</v>
      </c>
      <c r="E617">
        <f t="shared" si="36"/>
        <v>26.50274144254837</v>
      </c>
      <c r="F617">
        <f t="shared" si="37"/>
        <v>28.207657410807702</v>
      </c>
      <c r="G617">
        <f t="shared" si="38"/>
        <v>3.4148303260201658</v>
      </c>
    </row>
    <row r="618" spans="1:7" x14ac:dyDescent="0.45">
      <c r="A618" t="s">
        <v>5</v>
      </c>
      <c r="B618" t="s">
        <v>203</v>
      </c>
      <c r="C618" t="s">
        <v>728</v>
      </c>
      <c r="D618">
        <f t="shared" si="35"/>
        <v>30.892743138110166</v>
      </c>
      <c r="E618">
        <f t="shared" si="36"/>
        <v>27.265055178130105</v>
      </c>
      <c r="F618">
        <f t="shared" si="37"/>
        <v>27.361032499066127</v>
      </c>
      <c r="G618">
        <f t="shared" si="38"/>
        <v>3.4305213064227962</v>
      </c>
    </row>
    <row r="619" spans="1:7" x14ac:dyDescent="0.45">
      <c r="A619" t="s">
        <v>5</v>
      </c>
      <c r="B619" t="s">
        <v>204</v>
      </c>
      <c r="C619" t="s">
        <v>729</v>
      </c>
      <c r="D619">
        <f t="shared" si="35"/>
        <v>31.474561014428843</v>
      </c>
      <c r="E619">
        <f t="shared" si="36"/>
        <v>29.146516334318438</v>
      </c>
      <c r="F619">
        <f t="shared" si="37"/>
        <v>32.332577627101813</v>
      </c>
      <c r="G619">
        <f t="shared" si="38"/>
        <v>3.4491796327141286</v>
      </c>
    </row>
    <row r="620" spans="1:7" x14ac:dyDescent="0.45">
      <c r="A620" t="s">
        <v>5</v>
      </c>
      <c r="B620" t="s">
        <v>205</v>
      </c>
      <c r="C620" t="s">
        <v>730</v>
      </c>
      <c r="D620">
        <f t="shared" si="35"/>
        <v>32.094645341751288</v>
      </c>
      <c r="E620">
        <f t="shared" si="36"/>
        <v>34.555213924535508</v>
      </c>
      <c r="F620">
        <f t="shared" si="37"/>
        <v>51.704457369896147</v>
      </c>
      <c r="G620">
        <f t="shared" si="38"/>
        <v>3.4686892044378883</v>
      </c>
    </row>
    <row r="621" spans="1:7" x14ac:dyDescent="0.45">
      <c r="A621" t="s">
        <v>5</v>
      </c>
      <c r="B621" t="s">
        <v>206</v>
      </c>
      <c r="C621" t="s">
        <v>731</v>
      </c>
      <c r="D621">
        <f t="shared" si="35"/>
        <v>32.463942863099057</v>
      </c>
      <c r="E621">
        <f t="shared" si="36"/>
        <v>45.537565965125737</v>
      </c>
      <c r="F621">
        <f t="shared" si="37"/>
        <v>64.059759972089793</v>
      </c>
      <c r="G621">
        <f t="shared" si="38"/>
        <v>3.4801300230738721</v>
      </c>
    </row>
    <row r="622" spans="1:7" x14ac:dyDescent="0.45">
      <c r="A622" t="s">
        <v>5</v>
      </c>
      <c r="B622" t="s">
        <v>207</v>
      </c>
      <c r="C622" t="s">
        <v>732</v>
      </c>
      <c r="D622">
        <f t="shared" si="35"/>
        <v>33.719313621755255</v>
      </c>
      <c r="E622">
        <f t="shared" si="36"/>
        <v>45.020271396645505</v>
      </c>
      <c r="F622">
        <f t="shared" si="37"/>
        <v>31.560145069466049</v>
      </c>
      <c r="G622">
        <f t="shared" si="38"/>
        <v>3.5180707776997719</v>
      </c>
    </row>
    <row r="623" spans="1:7" x14ac:dyDescent="0.45">
      <c r="A623" t="s">
        <v>5</v>
      </c>
      <c r="B623" t="s">
        <v>208</v>
      </c>
      <c r="C623" t="s">
        <v>733</v>
      </c>
      <c r="D623">
        <f t="shared" si="35"/>
        <v>35.14899328076168</v>
      </c>
      <c r="E623">
        <f t="shared" si="36"/>
        <v>39.020190656817739</v>
      </c>
      <c r="F623">
        <f t="shared" si="37"/>
        <v>33.798265029283897</v>
      </c>
      <c r="G623">
        <f t="shared" si="38"/>
        <v>3.5595959771854035</v>
      </c>
    </row>
    <row r="624" spans="1:7" x14ac:dyDescent="0.45">
      <c r="A624" t="s">
        <v>5</v>
      </c>
      <c r="B624" t="s">
        <v>209</v>
      </c>
      <c r="C624" t="s">
        <v>734</v>
      </c>
      <c r="D624">
        <f t="shared" si="35"/>
        <v>35.600344501829923</v>
      </c>
      <c r="E624">
        <f t="shared" si="36"/>
        <v>31.847367585737313</v>
      </c>
      <c r="F624">
        <f t="shared" si="37"/>
        <v>30.370712452369119</v>
      </c>
      <c r="G624">
        <f t="shared" si="38"/>
        <v>3.5723553148288572</v>
      </c>
    </row>
    <row r="625" spans="1:7" x14ac:dyDescent="0.45">
      <c r="A625" t="s">
        <v>5</v>
      </c>
      <c r="B625" t="s">
        <v>210</v>
      </c>
      <c r="C625" t="s">
        <v>735</v>
      </c>
      <c r="D625">
        <f t="shared" si="35"/>
        <v>37.965521740002764</v>
      </c>
      <c r="E625">
        <f t="shared" si="36"/>
        <v>34.557191607451408</v>
      </c>
      <c r="F625">
        <f t="shared" si="37"/>
        <v>41.154237892795003</v>
      </c>
      <c r="G625">
        <f t="shared" si="38"/>
        <v>3.6366784252285513</v>
      </c>
    </row>
    <row r="626" spans="1:7" x14ac:dyDescent="0.45">
      <c r="A626" t="s">
        <v>5</v>
      </c>
      <c r="B626" t="s">
        <v>211</v>
      </c>
      <c r="C626" t="s">
        <v>736</v>
      </c>
      <c r="D626">
        <f t="shared" si="35"/>
        <v>40.363072936712896</v>
      </c>
      <c r="E626">
        <f t="shared" si="36"/>
        <v>38.859158223293157</v>
      </c>
      <c r="F626">
        <f t="shared" si="37"/>
        <v>50.058604411077638</v>
      </c>
      <c r="G626">
        <f t="shared" si="38"/>
        <v>3.6979153307612989</v>
      </c>
    </row>
    <row r="627" spans="1:7" x14ac:dyDescent="0.45">
      <c r="A627" t="s">
        <v>5</v>
      </c>
      <c r="B627" t="s">
        <v>212</v>
      </c>
      <c r="C627" t="s">
        <v>737</v>
      </c>
      <c r="D627">
        <f t="shared" ref="D627:D690" si="39">7*LN(2)/LN(C627/C620)</f>
        <v>41.091071934233312</v>
      </c>
      <c r="E627">
        <f t="shared" ref="E627:E690" si="40">3*LN(2)/LN(C627/C624)</f>
        <v>49.551087752984017</v>
      </c>
      <c r="F627">
        <f t="shared" ref="F627:F690" si="41">LN(2)/LN(C627/C626)</f>
        <v>61.469784678806882</v>
      </c>
      <c r="G627">
        <f t="shared" si="38"/>
        <v>3.7157908700272611</v>
      </c>
    </row>
    <row r="628" spans="1:7" x14ac:dyDescent="0.45">
      <c r="A628" t="s">
        <v>5</v>
      </c>
      <c r="B628" t="s">
        <v>213</v>
      </c>
      <c r="C628" t="s">
        <v>738</v>
      </c>
      <c r="D628">
        <f t="shared" si="39"/>
        <v>41.51757791061803</v>
      </c>
      <c r="E628">
        <f t="shared" si="40"/>
        <v>59.874094357476388</v>
      </c>
      <c r="F628">
        <f t="shared" si="41"/>
        <v>72.147984346073287</v>
      </c>
      <c r="G628">
        <f t="shared" si="38"/>
        <v>3.7261169016699744</v>
      </c>
    </row>
    <row r="629" spans="1:7" x14ac:dyDescent="0.45">
      <c r="A629" t="s">
        <v>5</v>
      </c>
      <c r="B629" t="s">
        <v>214</v>
      </c>
      <c r="C629" t="s">
        <v>739</v>
      </c>
      <c r="D629">
        <f t="shared" si="39"/>
        <v>42.533696696823256</v>
      </c>
      <c r="E629">
        <f t="shared" si="40"/>
        <v>51.915508529406914</v>
      </c>
      <c r="F629">
        <f t="shared" si="41"/>
        <v>36.156369034549392</v>
      </c>
      <c r="G629">
        <f t="shared" si="38"/>
        <v>3.7502966252348484</v>
      </c>
    </row>
    <row r="630" spans="1:7" x14ac:dyDescent="0.45">
      <c r="A630" t="s">
        <v>5</v>
      </c>
      <c r="B630" t="s">
        <v>215</v>
      </c>
      <c r="C630" t="s">
        <v>740</v>
      </c>
      <c r="D630">
        <f t="shared" si="39"/>
        <v>38.97064439825273</v>
      </c>
      <c r="E630">
        <f t="shared" si="40"/>
        <v>34.82203361561681</v>
      </c>
      <c r="F630">
        <f t="shared" si="41"/>
        <v>22.404292619484657</v>
      </c>
      <c r="G630">
        <f t="shared" si="38"/>
        <v>3.6628086549658341</v>
      </c>
    </row>
    <row r="631" spans="1:7" x14ac:dyDescent="0.45">
      <c r="A631" t="s">
        <v>5</v>
      </c>
      <c r="B631" t="s">
        <v>216</v>
      </c>
      <c r="C631" t="s">
        <v>741</v>
      </c>
      <c r="D631">
        <f t="shared" si="39"/>
        <v>37.834279117254695</v>
      </c>
      <c r="E631">
        <f t="shared" si="40"/>
        <v>27.121481835554523</v>
      </c>
      <c r="F631">
        <f t="shared" si="41"/>
        <v>26.095027607590801</v>
      </c>
      <c r="G631">
        <f t="shared" si="38"/>
        <v>3.6332155466348421</v>
      </c>
    </row>
    <row r="632" spans="1:7" x14ac:dyDescent="0.45">
      <c r="A632" t="s">
        <v>5</v>
      </c>
      <c r="B632" t="s">
        <v>217</v>
      </c>
      <c r="C632" t="s">
        <v>742</v>
      </c>
      <c r="D632">
        <f t="shared" si="39"/>
        <v>35.797406756023491</v>
      </c>
      <c r="E632">
        <f t="shared" si="40"/>
        <v>25.470762417698392</v>
      </c>
      <c r="F632">
        <f t="shared" si="41"/>
        <v>28.713912070604955</v>
      </c>
      <c r="G632">
        <f t="shared" si="38"/>
        <v>3.5778754538003859</v>
      </c>
    </row>
    <row r="633" spans="1:7" x14ac:dyDescent="0.45">
      <c r="A633" t="s">
        <v>5</v>
      </c>
      <c r="B633" t="s">
        <v>218</v>
      </c>
      <c r="C633" t="s">
        <v>743</v>
      </c>
      <c r="D633">
        <f t="shared" si="39"/>
        <v>33.86251193649472</v>
      </c>
      <c r="E633">
        <f t="shared" si="40"/>
        <v>28.763798406661554</v>
      </c>
      <c r="F633">
        <f t="shared" si="41"/>
        <v>32.102761581221742</v>
      </c>
      <c r="G633">
        <f t="shared" si="38"/>
        <v>3.5223085599100727</v>
      </c>
    </row>
    <row r="634" spans="1:7" x14ac:dyDescent="0.45">
      <c r="A634" t="s">
        <v>5</v>
      </c>
      <c r="B634" t="s">
        <v>219</v>
      </c>
      <c r="C634" t="s">
        <v>744</v>
      </c>
      <c r="D634">
        <f t="shared" si="39"/>
        <v>34.115904939374168</v>
      </c>
      <c r="E634">
        <f t="shared" si="40"/>
        <v>37.17054598619567</v>
      </c>
      <c r="F634">
        <f t="shared" si="41"/>
        <v>67.875885862883365</v>
      </c>
      <c r="G634">
        <f t="shared" si="38"/>
        <v>3.5297636960587426</v>
      </c>
    </row>
    <row r="635" spans="1:7" x14ac:dyDescent="0.45">
      <c r="A635" t="s">
        <v>5</v>
      </c>
      <c r="B635" t="s">
        <v>220</v>
      </c>
      <c r="C635" t="s">
        <v>745</v>
      </c>
      <c r="D635">
        <f t="shared" si="39"/>
        <v>34.122675913261808</v>
      </c>
      <c r="E635">
        <f t="shared" si="40"/>
        <v>50.249213132721721</v>
      </c>
      <c r="F635">
        <f t="shared" si="41"/>
        <v>72.360541247764843</v>
      </c>
      <c r="G635">
        <f t="shared" si="38"/>
        <v>3.5299621460799848</v>
      </c>
    </row>
    <row r="636" spans="1:7" x14ac:dyDescent="0.45">
      <c r="A636" t="s">
        <v>5</v>
      </c>
      <c r="B636" t="s">
        <v>221</v>
      </c>
      <c r="C636" t="s">
        <v>746</v>
      </c>
      <c r="D636">
        <f t="shared" si="39"/>
        <v>34.757559370266783</v>
      </c>
      <c r="E636">
        <f t="shared" si="40"/>
        <v>57.183195053220473</v>
      </c>
      <c r="F636">
        <f t="shared" si="41"/>
        <v>41.822619043222069</v>
      </c>
      <c r="G636">
        <f t="shared" si="38"/>
        <v>3.5483970841883274</v>
      </c>
    </row>
    <row r="637" spans="1:7" x14ac:dyDescent="0.45">
      <c r="A637" t="s">
        <v>5</v>
      </c>
      <c r="B637" t="s">
        <v>222</v>
      </c>
      <c r="C637" t="s">
        <v>747</v>
      </c>
      <c r="D637">
        <f t="shared" si="39"/>
        <v>35.651780177124614</v>
      </c>
      <c r="E637">
        <f t="shared" si="40"/>
        <v>38.803260804242512</v>
      </c>
      <c r="F637">
        <f t="shared" si="41"/>
        <v>25.263436268514468</v>
      </c>
      <c r="G637">
        <f t="shared" si="38"/>
        <v>3.5737990804558075</v>
      </c>
    </row>
    <row r="638" spans="1:7" x14ac:dyDescent="0.45">
      <c r="A638" t="s">
        <v>5</v>
      </c>
      <c r="B638" t="s">
        <v>223</v>
      </c>
      <c r="C638" t="s">
        <v>748</v>
      </c>
      <c r="D638">
        <f t="shared" si="39"/>
        <v>36.774322304402673</v>
      </c>
      <c r="E638">
        <f t="shared" si="40"/>
        <v>31.308226947980479</v>
      </c>
      <c r="F638">
        <f t="shared" si="41"/>
        <v>30.932883885108247</v>
      </c>
      <c r="G638">
        <f t="shared" si="38"/>
        <v>3.6047998381573381</v>
      </c>
    </row>
    <row r="639" spans="1:7" x14ac:dyDescent="0.45">
      <c r="A639" t="s">
        <v>5</v>
      </c>
      <c r="B639" t="s">
        <v>224</v>
      </c>
      <c r="C639" t="s">
        <v>749</v>
      </c>
      <c r="D639">
        <f t="shared" si="39"/>
        <v>38.004008313728775</v>
      </c>
      <c r="E639">
        <f t="shared" si="40"/>
        <v>29.827547954687372</v>
      </c>
      <c r="F639">
        <f t="shared" si="41"/>
        <v>34.883059072209399</v>
      </c>
      <c r="G639">
        <f t="shared" si="38"/>
        <v>3.6376916361037881</v>
      </c>
    </row>
    <row r="640" spans="1:7" x14ac:dyDescent="0.45">
      <c r="A640" t="s">
        <v>5</v>
      </c>
      <c r="B640" t="s">
        <v>225</v>
      </c>
      <c r="C640" t="s">
        <v>750</v>
      </c>
      <c r="D640">
        <f t="shared" si="39"/>
        <v>39.452191507394303</v>
      </c>
      <c r="E640">
        <f t="shared" si="40"/>
        <v>35.135356327902592</v>
      </c>
      <c r="F640">
        <f t="shared" si="41"/>
        <v>41.002408256621628</v>
      </c>
      <c r="G640">
        <f t="shared" si="38"/>
        <v>3.675089597267188</v>
      </c>
    </row>
    <row r="641" spans="1:7" x14ac:dyDescent="0.45">
      <c r="A641" t="s">
        <v>5</v>
      </c>
      <c r="B641" t="s">
        <v>226</v>
      </c>
      <c r="C641" t="s">
        <v>751</v>
      </c>
      <c r="D641">
        <f t="shared" si="39"/>
        <v>39.687545782431165</v>
      </c>
      <c r="E641">
        <f t="shared" si="40"/>
        <v>44.952842284570316</v>
      </c>
      <c r="F641">
        <f t="shared" si="41"/>
        <v>73.096309101511309</v>
      </c>
      <c r="G641">
        <f t="shared" si="38"/>
        <v>3.6810374302253139</v>
      </c>
    </row>
    <row r="642" spans="1:7" x14ac:dyDescent="0.45">
      <c r="A642" t="s">
        <v>5</v>
      </c>
      <c r="B642" t="s">
        <v>227</v>
      </c>
      <c r="C642" t="s">
        <v>752</v>
      </c>
      <c r="D642">
        <f t="shared" si="39"/>
        <v>40.860711125373136</v>
      </c>
      <c r="E642">
        <f t="shared" si="40"/>
        <v>64.0682854554301</v>
      </c>
      <c r="F642">
        <f t="shared" si="41"/>
        <v>114.21200664754139</v>
      </c>
      <c r="G642">
        <f t="shared" si="38"/>
        <v>3.7101689931874451</v>
      </c>
    </row>
    <row r="643" spans="1:7" x14ac:dyDescent="0.45">
      <c r="A643" t="s">
        <v>5</v>
      </c>
      <c r="B643" t="s">
        <v>228</v>
      </c>
      <c r="C643" t="s">
        <v>753</v>
      </c>
      <c r="D643">
        <f t="shared" si="39"/>
        <v>40.178842721382104</v>
      </c>
      <c r="E643">
        <f t="shared" si="40"/>
        <v>60.908671089742974</v>
      </c>
      <c r="F643">
        <f t="shared" si="41"/>
        <v>37.288607196347478</v>
      </c>
      <c r="G643">
        <f t="shared" ref="G643:G706" si="42">LN(D643)</f>
        <v>3.6933405566171418</v>
      </c>
    </row>
    <row r="644" spans="1:7" x14ac:dyDescent="0.45">
      <c r="A644" t="s">
        <v>5</v>
      </c>
      <c r="B644" t="s">
        <v>229</v>
      </c>
      <c r="C644" t="s">
        <v>754</v>
      </c>
      <c r="D644">
        <f t="shared" si="39"/>
        <v>42.74304715244655</v>
      </c>
      <c r="E644">
        <f t="shared" si="40"/>
        <v>46.36450772050263</v>
      </c>
      <c r="F644">
        <f t="shared" si="41"/>
        <v>34.327483841924284</v>
      </c>
      <c r="G644">
        <f t="shared" si="42"/>
        <v>3.7552065424466448</v>
      </c>
    </row>
    <row r="645" spans="1:7" x14ac:dyDescent="0.45">
      <c r="A645" t="s">
        <v>5</v>
      </c>
      <c r="B645" t="s">
        <v>230</v>
      </c>
      <c r="C645" t="s">
        <v>755</v>
      </c>
      <c r="D645">
        <f t="shared" si="39"/>
        <v>44.301218967978109</v>
      </c>
      <c r="E645">
        <f t="shared" si="40"/>
        <v>36.356168549893482</v>
      </c>
      <c r="F645">
        <f t="shared" si="41"/>
        <v>37.639369169148914</v>
      </c>
      <c r="G645">
        <f t="shared" si="42"/>
        <v>3.7910121928797067</v>
      </c>
    </row>
    <row r="646" spans="1:7" x14ac:dyDescent="0.45">
      <c r="A646" t="s">
        <v>5</v>
      </c>
      <c r="B646" t="s">
        <v>231</v>
      </c>
      <c r="C646" t="s">
        <v>756</v>
      </c>
      <c r="D646">
        <f t="shared" si="39"/>
        <v>45.450557873616866</v>
      </c>
      <c r="E646">
        <f t="shared" si="40"/>
        <v>37.327068856768165</v>
      </c>
      <c r="F646">
        <f t="shared" si="41"/>
        <v>40.532556477449624</v>
      </c>
      <c r="G646">
        <f t="shared" si="42"/>
        <v>3.8166250949951732</v>
      </c>
    </row>
    <row r="647" spans="1:7" x14ac:dyDescent="0.45">
      <c r="A647" t="s">
        <v>5</v>
      </c>
      <c r="B647" t="s">
        <v>232</v>
      </c>
      <c r="C647" t="s">
        <v>757</v>
      </c>
      <c r="D647">
        <f t="shared" si="39"/>
        <v>45.526415564689813</v>
      </c>
      <c r="E647">
        <f t="shared" si="40"/>
        <v>39.80276886479232</v>
      </c>
      <c r="F647">
        <f t="shared" si="41"/>
        <v>41.438429486920825</v>
      </c>
      <c r="G647">
        <f t="shared" si="42"/>
        <v>3.8182927193573799</v>
      </c>
    </row>
    <row r="648" spans="1:7" x14ac:dyDescent="0.45">
      <c r="A648" t="s">
        <v>5</v>
      </c>
      <c r="B648" t="s">
        <v>233</v>
      </c>
      <c r="C648" t="s">
        <v>758</v>
      </c>
      <c r="D648">
        <f t="shared" si="39"/>
        <v>46.340948128604587</v>
      </c>
      <c r="E648">
        <f t="shared" si="40"/>
        <v>50.182565649047419</v>
      </c>
      <c r="F648">
        <f t="shared" si="41"/>
        <v>91.09123985728182</v>
      </c>
      <c r="G648">
        <f t="shared" si="42"/>
        <v>3.8360259790582925</v>
      </c>
    </row>
    <row r="649" spans="1:7" x14ac:dyDescent="0.45">
      <c r="A649" t="s">
        <v>5</v>
      </c>
      <c r="B649" t="s">
        <v>234</v>
      </c>
      <c r="C649" t="s">
        <v>759</v>
      </c>
      <c r="D649">
        <f t="shared" si="39"/>
        <v>45.829542397265072</v>
      </c>
      <c r="E649">
        <f t="shared" si="40"/>
        <v>65.859616365966176</v>
      </c>
      <c r="F649">
        <f t="shared" si="41"/>
        <v>95.774049283637936</v>
      </c>
      <c r="G649">
        <f t="shared" si="42"/>
        <v>3.8249289136853468</v>
      </c>
    </row>
    <row r="650" spans="1:7" x14ac:dyDescent="0.45">
      <c r="A650" t="s">
        <v>5</v>
      </c>
      <c r="B650" t="s">
        <v>235</v>
      </c>
      <c r="C650" t="s">
        <v>760</v>
      </c>
      <c r="D650">
        <f t="shared" si="39"/>
        <v>46.565262566622891</v>
      </c>
      <c r="E650">
        <f t="shared" si="40"/>
        <v>65.46811437840806</v>
      </c>
      <c r="F650">
        <f t="shared" si="41"/>
        <v>40.975901515929735</v>
      </c>
      <c r="G650">
        <f t="shared" si="42"/>
        <v>3.8408548246696936</v>
      </c>
    </row>
    <row r="651" spans="1:7" x14ac:dyDescent="0.45">
      <c r="A651" t="s">
        <v>5</v>
      </c>
      <c r="B651" t="s">
        <v>236</v>
      </c>
      <c r="C651" t="s">
        <v>761</v>
      </c>
      <c r="D651">
        <f t="shared" si="39"/>
        <v>47.761996698267239</v>
      </c>
      <c r="E651">
        <f t="shared" si="40"/>
        <v>49.825285953485711</v>
      </c>
      <c r="F651">
        <f t="shared" si="41"/>
        <v>39.425084246846787</v>
      </c>
      <c r="G651">
        <f t="shared" si="42"/>
        <v>3.8662302751256052</v>
      </c>
    </row>
    <row r="652" spans="1:7" x14ac:dyDescent="0.45">
      <c r="A652" t="s">
        <v>5</v>
      </c>
      <c r="B652" t="s">
        <v>237</v>
      </c>
      <c r="C652" t="s">
        <v>762</v>
      </c>
      <c r="D652">
        <f t="shared" si="39"/>
        <v>47.57752075459598</v>
      </c>
      <c r="E652">
        <f t="shared" si="40"/>
        <v>39.008991977667726</v>
      </c>
      <c r="F652">
        <f t="shared" si="41"/>
        <v>36.851150199271139</v>
      </c>
      <c r="G652">
        <f t="shared" si="42"/>
        <v>3.862360396636074</v>
      </c>
    </row>
    <row r="653" spans="1:7" x14ac:dyDescent="0.45">
      <c r="A653" t="s">
        <v>5</v>
      </c>
      <c r="B653" t="s">
        <v>238</v>
      </c>
      <c r="C653" t="s">
        <v>763</v>
      </c>
      <c r="D653">
        <f t="shared" si="39"/>
        <v>48.296829875531706</v>
      </c>
      <c r="E653">
        <f t="shared" si="40"/>
        <v>40.010121804652037</v>
      </c>
      <c r="F653">
        <f t="shared" si="41"/>
        <v>44.483453075123307</v>
      </c>
      <c r="G653">
        <f t="shared" si="42"/>
        <v>3.877365924457556</v>
      </c>
    </row>
    <row r="654" spans="1:7" x14ac:dyDescent="0.45">
      <c r="A654" t="s">
        <v>5</v>
      </c>
      <c r="B654" t="s">
        <v>239</v>
      </c>
      <c r="C654" t="s">
        <v>764</v>
      </c>
      <c r="D654">
        <f t="shared" si="39"/>
        <v>50.359107752711061</v>
      </c>
      <c r="E654">
        <f t="shared" si="40"/>
        <v>44.239127448789901</v>
      </c>
      <c r="F654">
        <f t="shared" si="41"/>
        <v>54.954692754403247</v>
      </c>
      <c r="G654">
        <f t="shared" si="42"/>
        <v>3.9191794916385536</v>
      </c>
    </row>
    <row r="655" spans="1:7" x14ac:dyDescent="0.45">
      <c r="A655" t="s">
        <v>5</v>
      </c>
      <c r="B655" t="s">
        <v>240</v>
      </c>
      <c r="C655" t="s">
        <v>765</v>
      </c>
      <c r="D655">
        <f t="shared" si="39"/>
        <v>50.711374833520118</v>
      </c>
      <c r="E655">
        <f t="shared" si="40"/>
        <v>59.183848950915923</v>
      </c>
      <c r="F655">
        <f t="shared" si="41"/>
        <v>99.875878790868128</v>
      </c>
      <c r="G655">
        <f t="shared" si="42"/>
        <v>3.9261502411238953</v>
      </c>
    </row>
    <row r="656" spans="1:7" x14ac:dyDescent="0.45">
      <c r="A656" t="s">
        <v>5</v>
      </c>
      <c r="B656" t="s">
        <v>241</v>
      </c>
      <c r="C656" t="s">
        <v>766</v>
      </c>
      <c r="D656">
        <f t="shared" si="39"/>
        <v>51.493969706679714</v>
      </c>
      <c r="E656">
        <f t="shared" si="40"/>
        <v>82.073430999895749</v>
      </c>
      <c r="F656">
        <f t="shared" si="41"/>
        <v>119.85525378957789</v>
      </c>
      <c r="G656">
        <f t="shared" si="42"/>
        <v>3.941464707739581</v>
      </c>
    </row>
    <row r="657" spans="1:7" x14ac:dyDescent="0.45">
      <c r="A657" t="s">
        <v>5</v>
      </c>
      <c r="B657" t="s">
        <v>242</v>
      </c>
      <c r="C657" t="s">
        <v>767</v>
      </c>
      <c r="D657">
        <f t="shared" si="39"/>
        <v>53.066923286076531</v>
      </c>
      <c r="E657">
        <f t="shared" si="40"/>
        <v>77.457183317605825</v>
      </c>
      <c r="F657">
        <f t="shared" si="41"/>
        <v>49.079151280085711</v>
      </c>
      <c r="G657">
        <f t="shared" si="42"/>
        <v>3.97155382052338</v>
      </c>
    </row>
    <row r="658" spans="1:7" x14ac:dyDescent="0.45">
      <c r="A658" t="s">
        <v>5</v>
      </c>
      <c r="B658" t="s">
        <v>243</v>
      </c>
      <c r="C658" t="s">
        <v>768</v>
      </c>
      <c r="D658">
        <f t="shared" si="39"/>
        <v>55.002097563160845</v>
      </c>
      <c r="E658">
        <f t="shared" si="40"/>
        <v>60.67694395612218</v>
      </c>
      <c r="F658">
        <f t="shared" si="41"/>
        <v>48.254336881031854</v>
      </c>
      <c r="G658">
        <f t="shared" si="42"/>
        <v>4.0073713220172698</v>
      </c>
    </row>
    <row r="659" spans="1:7" x14ac:dyDescent="0.45">
      <c r="A659" t="s">
        <v>5</v>
      </c>
      <c r="B659" t="s">
        <v>244</v>
      </c>
      <c r="C659" t="s">
        <v>769</v>
      </c>
      <c r="D659">
        <f t="shared" si="39"/>
        <v>58.86057880689188</v>
      </c>
      <c r="E659">
        <f t="shared" si="40"/>
        <v>50.089999973992747</v>
      </c>
      <c r="F659">
        <f t="shared" si="41"/>
        <v>53.210119360750731</v>
      </c>
      <c r="G659">
        <f t="shared" si="42"/>
        <v>4.0751715763772944</v>
      </c>
    </row>
    <row r="660" spans="1:7" x14ac:dyDescent="0.45">
      <c r="A660" t="s">
        <v>5</v>
      </c>
      <c r="B660" t="s">
        <v>245</v>
      </c>
      <c r="C660" t="s">
        <v>770</v>
      </c>
      <c r="D660">
        <f t="shared" si="39"/>
        <v>64.281414644437731</v>
      </c>
      <c r="E660">
        <f t="shared" si="40"/>
        <v>57.727511718370181</v>
      </c>
      <c r="F660">
        <f t="shared" si="41"/>
        <v>80.312607685764917</v>
      </c>
      <c r="G660">
        <f t="shared" si="42"/>
        <v>4.1632705481635179</v>
      </c>
    </row>
    <row r="661" spans="1:7" x14ac:dyDescent="0.45">
      <c r="A661" t="s">
        <v>5</v>
      </c>
      <c r="B661" t="s">
        <v>246</v>
      </c>
      <c r="C661" t="s">
        <v>771</v>
      </c>
      <c r="D661">
        <f t="shared" si="39"/>
        <v>63.068537966804641</v>
      </c>
      <c r="E661">
        <f t="shared" si="40"/>
        <v>58.212003162597654</v>
      </c>
      <c r="F661">
        <f t="shared" si="41"/>
        <v>49.28293300312842</v>
      </c>
      <c r="G661">
        <f t="shared" si="42"/>
        <v>4.1442220392875564</v>
      </c>
    </row>
    <row r="662" spans="1:7" x14ac:dyDescent="0.45">
      <c r="A662" t="s">
        <v>5</v>
      </c>
      <c r="B662" t="s">
        <v>247</v>
      </c>
      <c r="C662" t="s">
        <v>772</v>
      </c>
      <c r="D662">
        <f t="shared" si="39"/>
        <v>63.417640160542334</v>
      </c>
      <c r="E662">
        <f t="shared" si="40"/>
        <v>71.184862006593335</v>
      </c>
      <c r="F662">
        <f t="shared" si="41"/>
        <v>106.36661133793089</v>
      </c>
      <c r="G662">
        <f t="shared" si="42"/>
        <v>4.1497420587134304</v>
      </c>
    </row>
    <row r="663" spans="1:7" x14ac:dyDescent="0.45">
      <c r="A663" t="s">
        <v>5</v>
      </c>
      <c r="B663" t="s">
        <v>248</v>
      </c>
      <c r="C663" t="s">
        <v>773</v>
      </c>
      <c r="D663">
        <f t="shared" si="39"/>
        <v>64.306989825071881</v>
      </c>
      <c r="E663">
        <f t="shared" si="40"/>
        <v>82.170789065153642</v>
      </c>
      <c r="F663">
        <f t="shared" si="41"/>
        <v>146.69472085706485</v>
      </c>
      <c r="G663">
        <f t="shared" si="42"/>
        <v>4.163668331790694</v>
      </c>
    </row>
    <row r="664" spans="1:7" x14ac:dyDescent="0.45">
      <c r="A664" t="s">
        <v>5</v>
      </c>
      <c r="B664" t="s">
        <v>249</v>
      </c>
      <c r="C664" t="s">
        <v>774</v>
      </c>
      <c r="D664">
        <f t="shared" si="39"/>
        <v>65.343457603346934</v>
      </c>
      <c r="E664">
        <f t="shared" si="40"/>
        <v>86.041322428045248</v>
      </c>
      <c r="F664">
        <f t="shared" si="41"/>
        <v>53.623203946707157</v>
      </c>
      <c r="G664">
        <f t="shared" si="42"/>
        <v>4.1796573218733677</v>
      </c>
    </row>
    <row r="665" spans="1:7" x14ac:dyDescent="0.45">
      <c r="A665" t="s">
        <v>5</v>
      </c>
      <c r="B665" t="s">
        <v>250</v>
      </c>
      <c r="C665" t="s">
        <v>775</v>
      </c>
      <c r="D665">
        <f t="shared" si="39"/>
        <v>66.778683815080569</v>
      </c>
      <c r="E665">
        <f t="shared" si="40"/>
        <v>68.357902747685444</v>
      </c>
      <c r="F665">
        <f t="shared" si="41"/>
        <v>54.285461736093858</v>
      </c>
      <c r="G665">
        <f t="shared" si="42"/>
        <v>4.2013839250532428</v>
      </c>
    </row>
    <row r="666" spans="1:7" x14ac:dyDescent="0.45">
      <c r="A666" t="s">
        <v>5</v>
      </c>
      <c r="B666" t="s">
        <v>251</v>
      </c>
      <c r="C666" t="s">
        <v>776</v>
      </c>
      <c r="D666">
        <f t="shared" si="39"/>
        <v>67.896894392882885</v>
      </c>
      <c r="E666">
        <f t="shared" si="40"/>
        <v>55.415140433890421</v>
      </c>
      <c r="F666">
        <f t="shared" si="41"/>
        <v>58.592441663910705</v>
      </c>
      <c r="G666">
        <f t="shared" si="42"/>
        <v>4.217990295564042</v>
      </c>
    </row>
    <row r="667" spans="1:7" x14ac:dyDescent="0.45">
      <c r="A667" t="s">
        <v>5</v>
      </c>
      <c r="B667" t="s">
        <v>252</v>
      </c>
      <c r="C667" t="s">
        <v>777</v>
      </c>
      <c r="D667">
        <f t="shared" si="39"/>
        <v>65.297515877993462</v>
      </c>
      <c r="E667">
        <f t="shared" si="40"/>
        <v>57.643908773403304</v>
      </c>
      <c r="F667">
        <f t="shared" si="41"/>
        <v>60.40298175657172</v>
      </c>
      <c r="G667">
        <f t="shared" si="42"/>
        <v>4.1789539938741491</v>
      </c>
    </row>
    <row r="668" spans="1:7" x14ac:dyDescent="0.45">
      <c r="A668" t="s">
        <v>5</v>
      </c>
      <c r="B668" t="s">
        <v>253</v>
      </c>
      <c r="C668" t="s">
        <v>778</v>
      </c>
      <c r="D668">
        <f t="shared" si="39"/>
        <v>68.289335561942281</v>
      </c>
      <c r="E668">
        <f t="shared" si="40"/>
        <v>60.954649326463013</v>
      </c>
      <c r="F668">
        <f t="shared" si="41"/>
        <v>64.125597885599532</v>
      </c>
      <c r="G668">
        <f t="shared" si="42"/>
        <v>4.2237536132718683</v>
      </c>
    </row>
    <row r="669" spans="1:7" x14ac:dyDescent="0.45">
      <c r="A669" t="s">
        <v>5</v>
      </c>
      <c r="B669" t="s">
        <v>254</v>
      </c>
      <c r="C669" t="s">
        <v>779</v>
      </c>
      <c r="D669">
        <f t="shared" si="39"/>
        <v>70.598847041032357</v>
      </c>
      <c r="E669">
        <f t="shared" si="40"/>
        <v>78.538033048042948</v>
      </c>
      <c r="F669">
        <f t="shared" si="41"/>
        <v>165.33891145402069</v>
      </c>
      <c r="G669">
        <f t="shared" si="42"/>
        <v>4.2570138135022821</v>
      </c>
    </row>
    <row r="670" spans="1:7" x14ac:dyDescent="0.45">
      <c r="A670" t="s">
        <v>5</v>
      </c>
      <c r="B670" t="s">
        <v>255</v>
      </c>
      <c r="C670" t="s">
        <v>780</v>
      </c>
      <c r="D670">
        <f t="shared" si="39"/>
        <v>63.984542931708432</v>
      </c>
      <c r="E670">
        <f t="shared" si="40"/>
        <v>77.501118339386565</v>
      </c>
      <c r="F670">
        <f t="shared" si="41"/>
        <v>58.594187322543895</v>
      </c>
      <c r="G670">
        <f t="shared" si="42"/>
        <v>4.158641537497763</v>
      </c>
    </row>
    <row r="671" spans="1:7" x14ac:dyDescent="0.45">
      <c r="A671" t="s">
        <v>6</v>
      </c>
      <c r="B671" t="s">
        <v>33</v>
      </c>
      <c r="C671" t="s">
        <v>256</v>
      </c>
      <c r="G671" t="e">
        <f t="shared" si="42"/>
        <v>#NUM!</v>
      </c>
    </row>
    <row r="672" spans="1:7" x14ac:dyDescent="0.45">
      <c r="A672" t="s">
        <v>6</v>
      </c>
      <c r="B672" t="s">
        <v>34</v>
      </c>
      <c r="C672" t="s">
        <v>256</v>
      </c>
      <c r="G672" t="e">
        <f t="shared" si="42"/>
        <v>#NUM!</v>
      </c>
    </row>
    <row r="673" spans="1:7" x14ac:dyDescent="0.45">
      <c r="A673" t="s">
        <v>6</v>
      </c>
      <c r="B673" t="s">
        <v>35</v>
      </c>
      <c r="C673" t="s">
        <v>256</v>
      </c>
      <c r="G673" t="e">
        <f t="shared" si="42"/>
        <v>#NUM!</v>
      </c>
    </row>
    <row r="674" spans="1:7" x14ac:dyDescent="0.45">
      <c r="A674" t="s">
        <v>6</v>
      </c>
      <c r="B674" t="s">
        <v>36</v>
      </c>
      <c r="C674" t="s">
        <v>256</v>
      </c>
      <c r="G674" t="e">
        <f t="shared" si="42"/>
        <v>#NUM!</v>
      </c>
    </row>
    <row r="675" spans="1:7" x14ac:dyDescent="0.45">
      <c r="A675" t="s">
        <v>6</v>
      </c>
      <c r="B675" t="s">
        <v>37</v>
      </c>
      <c r="C675" t="s">
        <v>257</v>
      </c>
      <c r="G675" t="e">
        <f t="shared" si="42"/>
        <v>#NUM!</v>
      </c>
    </row>
    <row r="676" spans="1:7" x14ac:dyDescent="0.45">
      <c r="A676" t="s">
        <v>6</v>
      </c>
      <c r="B676" t="s">
        <v>38</v>
      </c>
      <c r="C676" t="s">
        <v>257</v>
      </c>
      <c r="G676" t="e">
        <f t="shared" si="42"/>
        <v>#NUM!</v>
      </c>
    </row>
    <row r="677" spans="1:7" x14ac:dyDescent="0.45">
      <c r="A677" t="s">
        <v>6</v>
      </c>
      <c r="B677" t="s">
        <v>39</v>
      </c>
      <c r="C677" t="s">
        <v>258</v>
      </c>
      <c r="D677">
        <f>1*LN(2)/LN(C677/$C$676)</f>
        <v>1</v>
      </c>
      <c r="E677">
        <f>1*LN(2)/LN(C677/C676)</f>
        <v>1</v>
      </c>
      <c r="F677">
        <f t="shared" si="41"/>
        <v>1</v>
      </c>
      <c r="G677">
        <f t="shared" si="42"/>
        <v>0</v>
      </c>
    </row>
    <row r="678" spans="1:7" x14ac:dyDescent="0.45">
      <c r="A678" t="s">
        <v>6</v>
      </c>
      <c r="B678" t="s">
        <v>40</v>
      </c>
      <c r="C678" t="s">
        <v>258</v>
      </c>
      <c r="D678">
        <f>2*LN(2)/LN(C678/$C$676)</f>
        <v>2</v>
      </c>
      <c r="E678">
        <f>2*LN(2)/LN(C678/C676)</f>
        <v>2</v>
      </c>
      <c r="F678" t="e">
        <f t="shared" si="41"/>
        <v>#DIV/0!</v>
      </c>
      <c r="G678">
        <f t="shared" si="42"/>
        <v>0.69314718055994529</v>
      </c>
    </row>
    <row r="679" spans="1:7" x14ac:dyDescent="0.45">
      <c r="A679" t="s">
        <v>6</v>
      </c>
      <c r="B679" t="s">
        <v>41</v>
      </c>
      <c r="C679" t="s">
        <v>258</v>
      </c>
      <c r="D679">
        <f>3*LN(2)/LN(C679/$C$676)</f>
        <v>3</v>
      </c>
      <c r="E679">
        <f t="shared" si="40"/>
        <v>3</v>
      </c>
      <c r="F679" t="e">
        <f t="shared" si="41"/>
        <v>#DIV/0!</v>
      </c>
      <c r="G679">
        <f t="shared" si="42"/>
        <v>1.0986122886681098</v>
      </c>
    </row>
    <row r="680" spans="1:7" x14ac:dyDescent="0.45">
      <c r="A680" t="s">
        <v>6</v>
      </c>
      <c r="B680" t="s">
        <v>42</v>
      </c>
      <c r="C680" t="s">
        <v>606</v>
      </c>
      <c r="D680">
        <f>4*LN(2)/LN(C680/$C$676)</f>
        <v>2</v>
      </c>
      <c r="E680">
        <f t="shared" si="40"/>
        <v>3</v>
      </c>
      <c r="F680">
        <f t="shared" si="41"/>
        <v>1</v>
      </c>
      <c r="G680">
        <f t="shared" si="42"/>
        <v>0.69314718055994529</v>
      </c>
    </row>
    <row r="681" spans="1:7" x14ac:dyDescent="0.45">
      <c r="A681" t="s">
        <v>6</v>
      </c>
      <c r="B681" t="s">
        <v>43</v>
      </c>
      <c r="C681" t="s">
        <v>606</v>
      </c>
      <c r="D681">
        <f>5*LN(2)/LN(C681/$C$676)</f>
        <v>2.5</v>
      </c>
      <c r="E681">
        <f t="shared" si="40"/>
        <v>3</v>
      </c>
      <c r="F681" t="e">
        <f t="shared" si="41"/>
        <v>#DIV/0!</v>
      </c>
      <c r="G681">
        <f t="shared" si="42"/>
        <v>0.91629073187415511</v>
      </c>
    </row>
    <row r="682" spans="1:7" x14ac:dyDescent="0.45">
      <c r="A682" t="s">
        <v>6</v>
      </c>
      <c r="B682" t="s">
        <v>44</v>
      </c>
      <c r="C682" t="s">
        <v>606</v>
      </c>
      <c r="D682">
        <f>6*LN(2)/LN(C682/$C$676)</f>
        <v>3</v>
      </c>
      <c r="E682">
        <f t="shared" si="40"/>
        <v>3</v>
      </c>
      <c r="F682" t="e">
        <f t="shared" si="41"/>
        <v>#DIV/0!</v>
      </c>
      <c r="G682">
        <f t="shared" si="42"/>
        <v>1.0986122886681098</v>
      </c>
    </row>
    <row r="683" spans="1:7" x14ac:dyDescent="0.45">
      <c r="A683" t="s">
        <v>6</v>
      </c>
      <c r="B683" t="s">
        <v>45</v>
      </c>
      <c r="C683" t="s">
        <v>606</v>
      </c>
      <c r="D683">
        <f t="shared" si="39"/>
        <v>3.5</v>
      </c>
      <c r="E683" t="e">
        <f t="shared" si="40"/>
        <v>#DIV/0!</v>
      </c>
      <c r="F683" t="e">
        <f t="shared" si="41"/>
        <v>#DIV/0!</v>
      </c>
      <c r="G683">
        <f t="shared" si="42"/>
        <v>1.2527629684953681</v>
      </c>
    </row>
    <row r="684" spans="1:7" x14ac:dyDescent="0.45">
      <c r="A684" t="s">
        <v>6</v>
      </c>
      <c r="B684" t="s">
        <v>46</v>
      </c>
      <c r="C684" t="s">
        <v>606</v>
      </c>
      <c r="D684">
        <f t="shared" si="39"/>
        <v>7</v>
      </c>
      <c r="E684" t="e">
        <f t="shared" si="40"/>
        <v>#DIV/0!</v>
      </c>
      <c r="F684" t="e">
        <f t="shared" si="41"/>
        <v>#DIV/0!</v>
      </c>
      <c r="G684">
        <f t="shared" si="42"/>
        <v>1.9459101490553132</v>
      </c>
    </row>
    <row r="685" spans="1:7" x14ac:dyDescent="0.45">
      <c r="A685" t="s">
        <v>6</v>
      </c>
      <c r="B685" t="s">
        <v>47</v>
      </c>
      <c r="C685" t="s">
        <v>781</v>
      </c>
      <c r="D685">
        <f t="shared" si="39"/>
        <v>5.2952955815622094</v>
      </c>
      <c r="E685">
        <f t="shared" si="40"/>
        <v>9.3188511585161677</v>
      </c>
      <c r="F685">
        <f t="shared" si="41"/>
        <v>3.1062837195053898</v>
      </c>
      <c r="G685">
        <f t="shared" si="42"/>
        <v>1.666818800264404</v>
      </c>
    </row>
    <row r="686" spans="1:7" x14ac:dyDescent="0.45">
      <c r="A686" t="s">
        <v>6</v>
      </c>
      <c r="B686" t="s">
        <v>48</v>
      </c>
      <c r="C686" t="s">
        <v>781</v>
      </c>
      <c r="D686">
        <f t="shared" si="39"/>
        <v>5.2952955815622094</v>
      </c>
      <c r="E686">
        <f t="shared" si="40"/>
        <v>9.3188511585161677</v>
      </c>
      <c r="F686" t="e">
        <f t="shared" si="41"/>
        <v>#DIV/0!</v>
      </c>
      <c r="G686">
        <f t="shared" si="42"/>
        <v>1.666818800264404</v>
      </c>
    </row>
    <row r="687" spans="1:7" x14ac:dyDescent="0.45">
      <c r="A687" t="s">
        <v>6</v>
      </c>
      <c r="B687" t="s">
        <v>49</v>
      </c>
      <c r="C687" t="s">
        <v>782</v>
      </c>
      <c r="D687">
        <f t="shared" si="39"/>
        <v>8.6702883809266673</v>
      </c>
      <c r="E687">
        <f t="shared" si="40"/>
        <v>3.7158378775400003</v>
      </c>
      <c r="F687">
        <f t="shared" si="41"/>
        <v>2.0600427171061453</v>
      </c>
      <c r="G687">
        <f t="shared" si="42"/>
        <v>2.159902052168543</v>
      </c>
    </row>
    <row r="688" spans="1:7" x14ac:dyDescent="0.45">
      <c r="A688" t="s">
        <v>6</v>
      </c>
      <c r="B688" t="s">
        <v>50</v>
      </c>
      <c r="C688" t="s">
        <v>782</v>
      </c>
      <c r="D688">
        <f t="shared" si="39"/>
        <v>8.6702883809266673</v>
      </c>
      <c r="E688">
        <f t="shared" si="40"/>
        <v>6.1801281513184358</v>
      </c>
      <c r="F688" t="e">
        <f t="shared" si="41"/>
        <v>#DIV/0!</v>
      </c>
      <c r="G688">
        <f t="shared" si="42"/>
        <v>2.159902052168543</v>
      </c>
    </row>
    <row r="689" spans="1:7" x14ac:dyDescent="0.45">
      <c r="A689" t="s">
        <v>6</v>
      </c>
      <c r="B689" t="s">
        <v>51</v>
      </c>
      <c r="C689" t="s">
        <v>782</v>
      </c>
      <c r="D689">
        <f t="shared" si="39"/>
        <v>8.6702883809266673</v>
      </c>
      <c r="E689">
        <f t="shared" si="40"/>
        <v>6.1801281513184358</v>
      </c>
      <c r="F689" t="e">
        <f t="shared" si="41"/>
        <v>#DIV/0!</v>
      </c>
      <c r="G689">
        <f t="shared" si="42"/>
        <v>2.159902052168543</v>
      </c>
    </row>
    <row r="690" spans="1:7" x14ac:dyDescent="0.45">
      <c r="A690" t="s">
        <v>6</v>
      </c>
      <c r="B690" t="s">
        <v>52</v>
      </c>
      <c r="C690" t="s">
        <v>782</v>
      </c>
      <c r="D690">
        <f t="shared" si="39"/>
        <v>8.6702883809266673</v>
      </c>
      <c r="E690" t="e">
        <f t="shared" si="40"/>
        <v>#DIV/0!</v>
      </c>
      <c r="F690" t="e">
        <f t="shared" si="41"/>
        <v>#DIV/0!</v>
      </c>
      <c r="G690">
        <f t="shared" si="42"/>
        <v>2.159902052168543</v>
      </c>
    </row>
    <row r="691" spans="1:7" x14ac:dyDescent="0.45">
      <c r="A691" t="s">
        <v>6</v>
      </c>
      <c r="B691" t="s">
        <v>53</v>
      </c>
      <c r="C691" t="s">
        <v>782</v>
      </c>
      <c r="D691">
        <f t="shared" ref="D691:D754" si="43">7*LN(2)/LN(C691/C684)</f>
        <v>8.6702883809266673</v>
      </c>
      <c r="E691" t="e">
        <f t="shared" ref="E691:E754" si="44">3*LN(2)/LN(C691/C688)</f>
        <v>#DIV/0!</v>
      </c>
      <c r="F691" t="e">
        <f t="shared" ref="F691:F754" si="45">LN(2)/LN(C691/C690)</f>
        <v>#DIV/0!</v>
      </c>
      <c r="G691">
        <f t="shared" si="42"/>
        <v>2.159902052168543</v>
      </c>
    </row>
    <row r="692" spans="1:7" x14ac:dyDescent="0.45">
      <c r="A692" t="s">
        <v>6</v>
      </c>
      <c r="B692" t="s">
        <v>54</v>
      </c>
      <c r="C692" t="s">
        <v>782</v>
      </c>
      <c r="D692">
        <f t="shared" si="43"/>
        <v>14.420299019743018</v>
      </c>
      <c r="E692" t="e">
        <f t="shared" si="44"/>
        <v>#DIV/0!</v>
      </c>
      <c r="F692" t="e">
        <f t="shared" si="45"/>
        <v>#DIV/0!</v>
      </c>
      <c r="G692">
        <f t="shared" si="42"/>
        <v>2.6686368681010997</v>
      </c>
    </row>
    <row r="693" spans="1:7" x14ac:dyDescent="0.45">
      <c r="A693" t="s">
        <v>6</v>
      </c>
      <c r="B693" t="s">
        <v>55</v>
      </c>
      <c r="C693" t="s">
        <v>782</v>
      </c>
      <c r="D693">
        <f t="shared" si="43"/>
        <v>14.420299019743018</v>
      </c>
      <c r="E693" t="e">
        <f t="shared" si="44"/>
        <v>#DIV/0!</v>
      </c>
      <c r="F693" t="e">
        <f t="shared" si="45"/>
        <v>#DIV/0!</v>
      </c>
      <c r="G693">
        <f t="shared" si="42"/>
        <v>2.6686368681010997</v>
      </c>
    </row>
    <row r="694" spans="1:7" x14ac:dyDescent="0.45">
      <c r="A694" t="s">
        <v>6</v>
      </c>
      <c r="B694" t="s">
        <v>56</v>
      </c>
      <c r="C694" t="s">
        <v>782</v>
      </c>
      <c r="D694" t="e">
        <f t="shared" si="43"/>
        <v>#DIV/0!</v>
      </c>
      <c r="E694" t="e">
        <f t="shared" si="44"/>
        <v>#DIV/0!</v>
      </c>
      <c r="F694" t="e">
        <f t="shared" si="45"/>
        <v>#DIV/0!</v>
      </c>
      <c r="G694" t="e">
        <f t="shared" si="42"/>
        <v>#DIV/0!</v>
      </c>
    </row>
    <row r="695" spans="1:7" x14ac:dyDescent="0.45">
      <c r="A695" t="s">
        <v>6</v>
      </c>
      <c r="B695" t="s">
        <v>57</v>
      </c>
      <c r="C695" t="s">
        <v>782</v>
      </c>
      <c r="D695" t="e">
        <f t="shared" si="43"/>
        <v>#DIV/0!</v>
      </c>
      <c r="E695" t="e">
        <f t="shared" si="44"/>
        <v>#DIV/0!</v>
      </c>
      <c r="F695" t="e">
        <f t="shared" si="45"/>
        <v>#DIV/0!</v>
      </c>
      <c r="G695" t="e">
        <f t="shared" si="42"/>
        <v>#DIV/0!</v>
      </c>
    </row>
    <row r="696" spans="1:7" x14ac:dyDescent="0.45">
      <c r="A696" t="s">
        <v>6</v>
      </c>
      <c r="B696" t="s">
        <v>58</v>
      </c>
      <c r="C696" t="s">
        <v>782</v>
      </c>
      <c r="D696" t="e">
        <f t="shared" si="43"/>
        <v>#DIV/0!</v>
      </c>
      <c r="E696" t="e">
        <f t="shared" si="44"/>
        <v>#DIV/0!</v>
      </c>
      <c r="F696" t="e">
        <f t="shared" si="45"/>
        <v>#DIV/0!</v>
      </c>
      <c r="G696" t="e">
        <f t="shared" si="42"/>
        <v>#DIV/0!</v>
      </c>
    </row>
    <row r="697" spans="1:7" x14ac:dyDescent="0.45">
      <c r="A697" t="s">
        <v>6</v>
      </c>
      <c r="B697" t="s">
        <v>59</v>
      </c>
      <c r="C697" t="s">
        <v>259</v>
      </c>
      <c r="D697">
        <f t="shared" si="43"/>
        <v>36.336251487791031</v>
      </c>
      <c r="E697">
        <f t="shared" si="44"/>
        <v>15.5726792090533</v>
      </c>
      <c r="F697">
        <f t="shared" si="45"/>
        <v>5.1908930696844333</v>
      </c>
      <c r="G697">
        <f t="shared" si="42"/>
        <v>3.5928159065135974</v>
      </c>
    </row>
    <row r="698" spans="1:7" x14ac:dyDescent="0.45">
      <c r="A698" t="s">
        <v>6</v>
      </c>
      <c r="B698" t="s">
        <v>60</v>
      </c>
      <c r="C698" t="s">
        <v>259</v>
      </c>
      <c r="D698">
        <f t="shared" si="43"/>
        <v>36.336251487791031</v>
      </c>
      <c r="E698">
        <f t="shared" si="44"/>
        <v>15.5726792090533</v>
      </c>
      <c r="F698" t="e">
        <f t="shared" si="45"/>
        <v>#DIV/0!</v>
      </c>
      <c r="G698">
        <f t="shared" si="42"/>
        <v>3.5928159065135974</v>
      </c>
    </row>
    <row r="699" spans="1:7" x14ac:dyDescent="0.45">
      <c r="A699" t="s">
        <v>6</v>
      </c>
      <c r="B699" t="s">
        <v>61</v>
      </c>
      <c r="C699" t="s">
        <v>259</v>
      </c>
      <c r="D699">
        <f t="shared" si="43"/>
        <v>36.336251487791031</v>
      </c>
      <c r="E699">
        <f t="shared" si="44"/>
        <v>15.5726792090533</v>
      </c>
      <c r="F699" t="e">
        <f t="shared" si="45"/>
        <v>#DIV/0!</v>
      </c>
      <c r="G699">
        <f t="shared" si="42"/>
        <v>3.5928159065135974</v>
      </c>
    </row>
    <row r="700" spans="1:7" x14ac:dyDescent="0.45">
      <c r="A700" t="s">
        <v>6</v>
      </c>
      <c r="B700" t="s">
        <v>62</v>
      </c>
      <c r="C700" t="s">
        <v>259</v>
      </c>
      <c r="D700">
        <f t="shared" si="43"/>
        <v>36.336251487791031</v>
      </c>
      <c r="E700" t="e">
        <f t="shared" si="44"/>
        <v>#DIV/0!</v>
      </c>
      <c r="F700" t="e">
        <f t="shared" si="45"/>
        <v>#DIV/0!</v>
      </c>
      <c r="G700">
        <f t="shared" si="42"/>
        <v>3.5928159065135974</v>
      </c>
    </row>
    <row r="701" spans="1:7" x14ac:dyDescent="0.45">
      <c r="A701" t="s">
        <v>6</v>
      </c>
      <c r="B701" t="s">
        <v>63</v>
      </c>
      <c r="C701" t="s">
        <v>783</v>
      </c>
      <c r="D701">
        <f t="shared" si="43"/>
        <v>19.30661242615275</v>
      </c>
      <c r="E701">
        <f t="shared" si="44"/>
        <v>17.654847577085153</v>
      </c>
      <c r="F701">
        <f t="shared" si="45"/>
        <v>5.8849491923617183</v>
      </c>
      <c r="G701">
        <f t="shared" si="42"/>
        <v>2.9604476499865209</v>
      </c>
    </row>
    <row r="702" spans="1:7" x14ac:dyDescent="0.45">
      <c r="A702" t="s">
        <v>6</v>
      </c>
      <c r="B702" t="s">
        <v>64</v>
      </c>
      <c r="C702" t="s">
        <v>783</v>
      </c>
      <c r="D702">
        <f t="shared" si="43"/>
        <v>19.30661242615275</v>
      </c>
      <c r="E702">
        <f t="shared" si="44"/>
        <v>17.654847577085153</v>
      </c>
      <c r="F702" t="e">
        <f t="shared" si="45"/>
        <v>#DIV/0!</v>
      </c>
      <c r="G702">
        <f t="shared" si="42"/>
        <v>2.9604476499865209</v>
      </c>
    </row>
    <row r="703" spans="1:7" x14ac:dyDescent="0.45">
      <c r="A703" t="s">
        <v>6</v>
      </c>
      <c r="B703" t="s">
        <v>65</v>
      </c>
      <c r="C703" t="s">
        <v>783</v>
      </c>
      <c r="D703">
        <f t="shared" si="43"/>
        <v>19.30661242615275</v>
      </c>
      <c r="E703">
        <f t="shared" si="44"/>
        <v>17.654847577085153</v>
      </c>
      <c r="F703" t="e">
        <f t="shared" si="45"/>
        <v>#DIV/0!</v>
      </c>
      <c r="G703">
        <f t="shared" si="42"/>
        <v>2.9604476499865209</v>
      </c>
    </row>
    <row r="704" spans="1:7" x14ac:dyDescent="0.45">
      <c r="A704" t="s">
        <v>6</v>
      </c>
      <c r="B704" t="s">
        <v>66</v>
      </c>
      <c r="C704" t="s">
        <v>784</v>
      </c>
      <c r="D704">
        <f t="shared" si="43"/>
        <v>21.743986036537727</v>
      </c>
      <c r="E704">
        <f t="shared" si="44"/>
        <v>19.73644043688174</v>
      </c>
      <c r="F704">
        <f t="shared" si="45"/>
        <v>6.5788134789605808</v>
      </c>
      <c r="G704">
        <f t="shared" si="42"/>
        <v>3.0793372152331644</v>
      </c>
    </row>
    <row r="705" spans="1:7" x14ac:dyDescent="0.45">
      <c r="A705" t="s">
        <v>6</v>
      </c>
      <c r="B705" t="s">
        <v>67</v>
      </c>
      <c r="C705" t="s">
        <v>785</v>
      </c>
      <c r="D705">
        <f t="shared" si="43"/>
        <v>15.236217352132696</v>
      </c>
      <c r="E705">
        <f t="shared" si="44"/>
        <v>10.362457442482137</v>
      </c>
      <c r="F705">
        <f t="shared" si="45"/>
        <v>7.2725408973417132</v>
      </c>
      <c r="G705">
        <f t="shared" si="42"/>
        <v>2.7236753142098449</v>
      </c>
    </row>
    <row r="706" spans="1:7" x14ac:dyDescent="0.45">
      <c r="A706" t="s">
        <v>6</v>
      </c>
      <c r="B706" t="s">
        <v>68</v>
      </c>
      <c r="C706" t="s">
        <v>785</v>
      </c>
      <c r="D706">
        <f t="shared" si="43"/>
        <v>15.236217352132696</v>
      </c>
      <c r="E706">
        <f t="shared" si="44"/>
        <v>10.362457442482137</v>
      </c>
      <c r="F706" t="e">
        <f t="shared" si="45"/>
        <v>#DIV/0!</v>
      </c>
      <c r="G706">
        <f t="shared" si="42"/>
        <v>2.7236753142098449</v>
      </c>
    </row>
    <row r="707" spans="1:7" x14ac:dyDescent="0.45">
      <c r="A707" t="s">
        <v>6</v>
      </c>
      <c r="B707" t="s">
        <v>69</v>
      </c>
      <c r="C707" t="s">
        <v>431</v>
      </c>
      <c r="D707">
        <f t="shared" si="43"/>
        <v>9.9937222557530117</v>
      </c>
      <c r="E707">
        <f t="shared" si="44"/>
        <v>7.9257803874334209</v>
      </c>
      <c r="F707">
        <f t="shared" si="45"/>
        <v>4.1492381461821113</v>
      </c>
      <c r="G707">
        <f t="shared" ref="G707:G770" si="46">LN(D707)</f>
        <v>2.3019571214364749</v>
      </c>
    </row>
    <row r="708" spans="1:7" x14ac:dyDescent="0.45">
      <c r="A708" t="s">
        <v>6</v>
      </c>
      <c r="B708" t="s">
        <v>70</v>
      </c>
      <c r="C708" t="s">
        <v>786</v>
      </c>
      <c r="D708">
        <f t="shared" si="43"/>
        <v>10.981599347020159</v>
      </c>
      <c r="E708">
        <f t="shared" si="44"/>
        <v>8.6225900090856129</v>
      </c>
      <c r="F708">
        <f t="shared" si="45"/>
        <v>9.3532066849994653</v>
      </c>
      <c r="G708">
        <f t="shared" si="46"/>
        <v>2.3962210854940449</v>
      </c>
    </row>
    <row r="709" spans="1:7" x14ac:dyDescent="0.45">
      <c r="A709" t="s">
        <v>6</v>
      </c>
      <c r="B709" t="s">
        <v>71</v>
      </c>
      <c r="C709" t="s">
        <v>607</v>
      </c>
      <c r="D709">
        <f t="shared" si="43"/>
        <v>6.076372572114014</v>
      </c>
      <c r="E709">
        <f t="shared" si="44"/>
        <v>3.4782750800829993</v>
      </c>
      <c r="F709">
        <f t="shared" si="45"/>
        <v>1.9433582098747317</v>
      </c>
      <c r="G709">
        <f t="shared" si="46"/>
        <v>1.8044079015030576</v>
      </c>
    </row>
    <row r="710" spans="1:7" x14ac:dyDescent="0.45">
      <c r="A710" t="s">
        <v>6</v>
      </c>
      <c r="B710" t="s">
        <v>72</v>
      </c>
      <c r="C710" t="s">
        <v>787</v>
      </c>
      <c r="D710">
        <f t="shared" si="43"/>
        <v>4.9468653682799664</v>
      </c>
      <c r="E710">
        <f t="shared" si="44"/>
        <v>3.3916593886358712</v>
      </c>
      <c r="F710">
        <f t="shared" si="45"/>
        <v>3.8017840169239308</v>
      </c>
      <c r="G710">
        <f t="shared" si="46"/>
        <v>1.5987541170541311</v>
      </c>
    </row>
    <row r="711" spans="1:7" x14ac:dyDescent="0.45">
      <c r="A711" t="s">
        <v>6</v>
      </c>
      <c r="B711" t="s">
        <v>73</v>
      </c>
      <c r="C711" t="s">
        <v>788</v>
      </c>
      <c r="D711">
        <f t="shared" si="43"/>
        <v>4.8849953211907149</v>
      </c>
      <c r="E711">
        <f t="shared" si="44"/>
        <v>3.1661180448959554</v>
      </c>
      <c r="F711">
        <f t="shared" si="45"/>
        <v>5.8849491923617183</v>
      </c>
      <c r="G711">
        <f t="shared" si="46"/>
        <v>1.5861683277032361</v>
      </c>
    </row>
    <row r="712" spans="1:7" x14ac:dyDescent="0.45">
      <c r="A712" t="s">
        <v>6</v>
      </c>
      <c r="B712" t="s">
        <v>74</v>
      </c>
      <c r="C712" t="s">
        <v>789</v>
      </c>
      <c r="D712">
        <f t="shared" si="43"/>
        <v>4.8360610638149888</v>
      </c>
      <c r="E712">
        <f t="shared" si="44"/>
        <v>5.128533874054364</v>
      </c>
      <c r="F712">
        <f t="shared" si="45"/>
        <v>6.5788134789605808</v>
      </c>
      <c r="G712">
        <f t="shared" si="46"/>
        <v>1.5761005595990036</v>
      </c>
    </row>
    <row r="713" spans="1:7" x14ac:dyDescent="0.45">
      <c r="A713" t="s">
        <v>6</v>
      </c>
      <c r="B713" t="s">
        <v>75</v>
      </c>
      <c r="C713" t="s">
        <v>790</v>
      </c>
      <c r="D713">
        <f t="shared" si="43"/>
        <v>4.4165082750002016</v>
      </c>
      <c r="E713">
        <f t="shared" si="44"/>
        <v>6.5298074366282988</v>
      </c>
      <c r="F713">
        <f t="shared" si="45"/>
        <v>7.2725408973417132</v>
      </c>
      <c r="G713">
        <f t="shared" si="46"/>
        <v>1.4853494008569499</v>
      </c>
    </row>
    <row r="714" spans="1:7" x14ac:dyDescent="0.45">
      <c r="A714" t="s">
        <v>6</v>
      </c>
      <c r="B714" t="s">
        <v>76</v>
      </c>
      <c r="C714" t="s">
        <v>791</v>
      </c>
      <c r="D714">
        <f t="shared" si="43"/>
        <v>4.6387917111639805</v>
      </c>
      <c r="E714">
        <f t="shared" si="44"/>
        <v>6.5997036757860563</v>
      </c>
      <c r="F714">
        <f t="shared" si="45"/>
        <v>6.0584306701680761</v>
      </c>
      <c r="G714">
        <f t="shared" si="46"/>
        <v>1.5344539252496254</v>
      </c>
    </row>
    <row r="715" spans="1:7" x14ac:dyDescent="0.45">
      <c r="A715" t="s">
        <v>6</v>
      </c>
      <c r="B715" t="s">
        <v>77</v>
      </c>
      <c r="C715" t="s">
        <v>792</v>
      </c>
      <c r="D715">
        <f t="shared" si="43"/>
        <v>3.8730632896557853</v>
      </c>
      <c r="E715">
        <f t="shared" si="44"/>
        <v>4.2383701860739187</v>
      </c>
      <c r="F715">
        <f t="shared" si="45"/>
        <v>2.4675731372272391</v>
      </c>
      <c r="G715">
        <f t="shared" si="46"/>
        <v>1.3540457416476874</v>
      </c>
    </row>
    <row r="716" spans="1:7" x14ac:dyDescent="0.45">
      <c r="A716" t="s">
        <v>6</v>
      </c>
      <c r="B716" t="s">
        <v>78</v>
      </c>
      <c r="C716" t="s">
        <v>793</v>
      </c>
      <c r="D716">
        <f t="shared" si="43"/>
        <v>4.8849953211907149</v>
      </c>
      <c r="E716">
        <f t="shared" si="44"/>
        <v>4.2224179318265476</v>
      </c>
      <c r="F716">
        <f t="shared" si="45"/>
        <v>7.1338044444694697</v>
      </c>
      <c r="G716">
        <f t="shared" si="46"/>
        <v>1.5861683277032361</v>
      </c>
    </row>
    <row r="717" spans="1:7" x14ac:dyDescent="0.45">
      <c r="A717" t="s">
        <v>6</v>
      </c>
      <c r="B717" t="s">
        <v>79</v>
      </c>
      <c r="C717" t="s">
        <v>794</v>
      </c>
      <c r="D717">
        <f t="shared" si="43"/>
        <v>4.9468653682799664</v>
      </c>
      <c r="E717">
        <f t="shared" si="44"/>
        <v>3.7948425425740568</v>
      </c>
      <c r="F717">
        <f t="shared" si="45"/>
        <v>4.0797593302113571</v>
      </c>
      <c r="G717">
        <f t="shared" si="46"/>
        <v>1.5987541170541311</v>
      </c>
    </row>
    <row r="718" spans="1:7" x14ac:dyDescent="0.45">
      <c r="A718" t="s">
        <v>6</v>
      </c>
      <c r="B718" t="s">
        <v>80</v>
      </c>
      <c r="C718" t="s">
        <v>795</v>
      </c>
      <c r="D718">
        <f t="shared" si="43"/>
        <v>4.6299387866529607</v>
      </c>
      <c r="E718">
        <f t="shared" si="44"/>
        <v>4.6006858023538593</v>
      </c>
      <c r="F718">
        <f t="shared" si="45"/>
        <v>3.7483150289189657</v>
      </c>
      <c r="G718">
        <f t="shared" si="46"/>
        <v>1.5325436469854656</v>
      </c>
    </row>
    <row r="719" spans="1:7" x14ac:dyDescent="0.45">
      <c r="A719" t="s">
        <v>6</v>
      </c>
      <c r="B719" t="s">
        <v>81</v>
      </c>
      <c r="C719" t="s">
        <v>268</v>
      </c>
      <c r="D719">
        <f t="shared" si="43"/>
        <v>5.0111313241978879</v>
      </c>
      <c r="E719">
        <f t="shared" si="44"/>
        <v>5.4655436586032984</v>
      </c>
      <c r="F719">
        <f t="shared" si="45"/>
        <v>27.031258893196021</v>
      </c>
      <c r="G719">
        <f t="shared" si="46"/>
        <v>1.6116617028179587</v>
      </c>
    </row>
    <row r="720" spans="1:7" x14ac:dyDescent="0.45">
      <c r="A720" t="s">
        <v>6</v>
      </c>
      <c r="B720" t="s">
        <v>82</v>
      </c>
      <c r="C720" t="s">
        <v>796</v>
      </c>
      <c r="D720">
        <f t="shared" si="43"/>
        <v>4.0923864835541153</v>
      </c>
      <c r="E720">
        <f t="shared" si="44"/>
        <v>3.9741020899169142</v>
      </c>
      <c r="F720">
        <f t="shared" si="45"/>
        <v>2.2167701794822263</v>
      </c>
      <c r="G720">
        <f t="shared" si="46"/>
        <v>1.4091282922007815</v>
      </c>
    </row>
    <row r="721" spans="1:7" x14ac:dyDescent="0.45">
      <c r="A721" t="s">
        <v>6</v>
      </c>
      <c r="B721" t="s">
        <v>83</v>
      </c>
      <c r="C721" t="s">
        <v>797</v>
      </c>
      <c r="D721">
        <f t="shared" si="43"/>
        <v>4.214553644499893</v>
      </c>
      <c r="E721">
        <f t="shared" si="44"/>
        <v>4.9703586129050219</v>
      </c>
      <c r="F721">
        <f t="shared" si="45"/>
        <v>8.6597168025228228</v>
      </c>
      <c r="G721">
        <f t="shared" si="46"/>
        <v>1.4385436889305421</v>
      </c>
    </row>
    <row r="722" spans="1:7" x14ac:dyDescent="0.45">
      <c r="A722" t="s">
        <v>6</v>
      </c>
      <c r="B722" t="s">
        <v>84</v>
      </c>
      <c r="C722" t="s">
        <v>798</v>
      </c>
      <c r="D722">
        <f t="shared" si="43"/>
        <v>3.5393805761598807</v>
      </c>
      <c r="E722">
        <f t="shared" si="44"/>
        <v>2.327970201202489</v>
      </c>
      <c r="F722">
        <f t="shared" si="45"/>
        <v>1.3848644771715757</v>
      </c>
      <c r="G722">
        <f t="shared" si="46"/>
        <v>1.2639517333492523</v>
      </c>
    </row>
    <row r="723" spans="1:7" x14ac:dyDescent="0.45">
      <c r="A723" t="s">
        <v>6</v>
      </c>
      <c r="B723" t="s">
        <v>85</v>
      </c>
      <c r="C723" t="s">
        <v>799</v>
      </c>
      <c r="D723">
        <f t="shared" si="43"/>
        <v>3.7343906779226872</v>
      </c>
      <c r="E723">
        <f t="shared" si="44"/>
        <v>3.4306528824585558</v>
      </c>
      <c r="F723">
        <f t="shared" si="45"/>
        <v>27.10057739968671</v>
      </c>
      <c r="G723">
        <f t="shared" si="46"/>
        <v>1.31758466683521</v>
      </c>
    </row>
    <row r="724" spans="1:7" x14ac:dyDescent="0.45">
      <c r="A724" t="s">
        <v>6</v>
      </c>
      <c r="B724" t="s">
        <v>86</v>
      </c>
      <c r="C724" t="s">
        <v>800</v>
      </c>
      <c r="D724">
        <f t="shared" si="43"/>
        <v>3.5402170005395774</v>
      </c>
      <c r="E724">
        <f t="shared" si="44"/>
        <v>2.7102347039640735</v>
      </c>
      <c r="F724">
        <f t="shared" si="45"/>
        <v>2.8741966696952046</v>
      </c>
      <c r="G724">
        <f t="shared" si="46"/>
        <v>1.2641880248543913</v>
      </c>
    </row>
    <row r="725" spans="1:7" x14ac:dyDescent="0.45">
      <c r="A725" t="s">
        <v>6</v>
      </c>
      <c r="B725" t="s">
        <v>87</v>
      </c>
      <c r="C725" t="s">
        <v>801</v>
      </c>
      <c r="D725">
        <f t="shared" si="43"/>
        <v>2.880443901772332</v>
      </c>
      <c r="E725">
        <f t="shared" si="44"/>
        <v>2.7161353649143902</v>
      </c>
      <c r="F725">
        <f t="shared" si="45"/>
        <v>1.3894917686515851</v>
      </c>
      <c r="G725">
        <f t="shared" si="46"/>
        <v>1.0579444148304895</v>
      </c>
    </row>
    <row r="726" spans="1:7" x14ac:dyDescent="0.45">
      <c r="A726" t="s">
        <v>6</v>
      </c>
      <c r="B726" t="s">
        <v>88</v>
      </c>
      <c r="C726" t="s">
        <v>802</v>
      </c>
      <c r="D726">
        <f t="shared" si="43"/>
        <v>2.6953284715290642</v>
      </c>
      <c r="E726">
        <f t="shared" si="44"/>
        <v>2.3593991055251009</v>
      </c>
      <c r="F726">
        <f t="shared" si="45"/>
        <v>4.9043821608133458</v>
      </c>
      <c r="G726">
        <f t="shared" si="46"/>
        <v>0.99152007876294013</v>
      </c>
    </row>
    <row r="727" spans="1:7" x14ac:dyDescent="0.45">
      <c r="A727" t="s">
        <v>6</v>
      </c>
      <c r="B727" t="s">
        <v>89</v>
      </c>
      <c r="C727" t="s">
        <v>803</v>
      </c>
      <c r="D727">
        <f t="shared" si="43"/>
        <v>2.6872824140820954</v>
      </c>
      <c r="E727">
        <f t="shared" si="44"/>
        <v>2.1700295761254162</v>
      </c>
      <c r="F727">
        <f t="shared" si="45"/>
        <v>2.1792058971430341</v>
      </c>
      <c r="G727">
        <f t="shared" si="46"/>
        <v>0.98853042797415425</v>
      </c>
    </row>
    <row r="728" spans="1:7" x14ac:dyDescent="0.45">
      <c r="A728" t="s">
        <v>6</v>
      </c>
      <c r="B728" t="s">
        <v>90</v>
      </c>
      <c r="C728" t="s">
        <v>804</v>
      </c>
      <c r="D728">
        <f t="shared" si="43"/>
        <v>2.5238945478051633</v>
      </c>
      <c r="E728">
        <f t="shared" si="44"/>
        <v>3.1682711130820107</v>
      </c>
      <c r="F728">
        <f t="shared" si="45"/>
        <v>3.5198052292108173</v>
      </c>
      <c r="G728">
        <f t="shared" si="46"/>
        <v>0.92580316401423479</v>
      </c>
    </row>
    <row r="729" spans="1:7" x14ac:dyDescent="0.45">
      <c r="A729" t="s">
        <v>6</v>
      </c>
      <c r="B729" t="s">
        <v>91</v>
      </c>
      <c r="C729" t="s">
        <v>805</v>
      </c>
      <c r="D729">
        <f t="shared" si="43"/>
        <v>3.0585623945678275</v>
      </c>
      <c r="E729">
        <f t="shared" si="44"/>
        <v>3.060452653959846</v>
      </c>
      <c r="F729">
        <f t="shared" si="45"/>
        <v>4.2148250664460445</v>
      </c>
      <c r="G729">
        <f t="shared" si="46"/>
        <v>1.1179449998742277</v>
      </c>
    </row>
    <row r="730" spans="1:7" x14ac:dyDescent="0.45">
      <c r="A730" t="s">
        <v>6</v>
      </c>
      <c r="B730" t="s">
        <v>92</v>
      </c>
      <c r="C730" t="s">
        <v>806</v>
      </c>
      <c r="D730">
        <f t="shared" si="43"/>
        <v>2.6030179788261667</v>
      </c>
      <c r="E730">
        <f t="shared" si="44"/>
        <v>3.1289331687918174</v>
      </c>
      <c r="F730">
        <f t="shared" si="45"/>
        <v>2.2860860737075939</v>
      </c>
      <c r="G730">
        <f t="shared" si="46"/>
        <v>0.95667153295214302</v>
      </c>
    </row>
    <row r="731" spans="1:7" x14ac:dyDescent="0.45">
      <c r="A731" t="s">
        <v>6</v>
      </c>
      <c r="B731" t="s">
        <v>93</v>
      </c>
      <c r="C731" t="s">
        <v>807</v>
      </c>
      <c r="D731">
        <f t="shared" si="43"/>
        <v>2.7522877086581006</v>
      </c>
      <c r="E731">
        <f t="shared" si="44"/>
        <v>3.4216792250382069</v>
      </c>
      <c r="F731">
        <f t="shared" si="45"/>
        <v>4.9486363501790729</v>
      </c>
      <c r="G731">
        <f t="shared" si="46"/>
        <v>1.0124324599038934</v>
      </c>
    </row>
    <row r="732" spans="1:7" x14ac:dyDescent="0.45">
      <c r="A732" t="s">
        <v>6</v>
      </c>
      <c r="B732" t="s">
        <v>94</v>
      </c>
      <c r="C732" t="s">
        <v>808</v>
      </c>
      <c r="D732">
        <f t="shared" si="43"/>
        <v>3.0030822731207372</v>
      </c>
      <c r="E732">
        <f t="shared" si="44"/>
        <v>2.6159930537529767</v>
      </c>
      <c r="F732">
        <f t="shared" si="45"/>
        <v>1.9712694728073614</v>
      </c>
      <c r="G732">
        <f t="shared" si="46"/>
        <v>1.0996391856025054</v>
      </c>
    </row>
    <row r="733" spans="1:7" x14ac:dyDescent="0.45">
      <c r="A733" t="s">
        <v>6</v>
      </c>
      <c r="B733" t="s">
        <v>95</v>
      </c>
      <c r="C733" t="s">
        <v>809</v>
      </c>
      <c r="D733">
        <f t="shared" si="43"/>
        <v>2.7502938309718594</v>
      </c>
      <c r="E733">
        <f t="shared" si="44"/>
        <v>2.6607383122594821</v>
      </c>
      <c r="F733">
        <f t="shared" si="45"/>
        <v>2.3915239980686196</v>
      </c>
      <c r="G733">
        <f t="shared" si="46"/>
        <v>1.0117077535968095</v>
      </c>
    </row>
    <row r="734" spans="1:7" x14ac:dyDescent="0.45">
      <c r="A734" t="s">
        <v>6</v>
      </c>
      <c r="B734" t="s">
        <v>96</v>
      </c>
      <c r="C734" t="s">
        <v>810</v>
      </c>
      <c r="D734">
        <f t="shared" si="43"/>
        <v>3.0343510906174274</v>
      </c>
      <c r="E734">
        <f t="shared" si="44"/>
        <v>2.6176887557328086</v>
      </c>
      <c r="F734">
        <f t="shared" si="45"/>
        <v>4.5327128018628322</v>
      </c>
      <c r="G734">
        <f t="shared" si="46"/>
        <v>1.1099975929583492</v>
      </c>
    </row>
    <row r="735" spans="1:7" x14ac:dyDescent="0.45">
      <c r="A735" t="s">
        <v>6</v>
      </c>
      <c r="B735" t="s">
        <v>97</v>
      </c>
      <c r="C735" t="s">
        <v>811</v>
      </c>
      <c r="D735">
        <f t="shared" si="43"/>
        <v>2.9952964219228786</v>
      </c>
      <c r="E735">
        <f t="shared" si="44"/>
        <v>3.1481268950332049</v>
      </c>
      <c r="F735">
        <f t="shared" si="45"/>
        <v>3.1828303800008944</v>
      </c>
      <c r="G735">
        <f t="shared" si="46"/>
        <v>1.0970431989313767</v>
      </c>
    </row>
    <row r="736" spans="1:7" x14ac:dyDescent="0.45">
      <c r="A736" t="s">
        <v>6</v>
      </c>
      <c r="B736" t="s">
        <v>98</v>
      </c>
      <c r="C736" t="s">
        <v>812</v>
      </c>
      <c r="D736">
        <f t="shared" si="43"/>
        <v>3.0279498041417989</v>
      </c>
      <c r="E736">
        <f t="shared" si="44"/>
        <v>4.016818083139138</v>
      </c>
      <c r="F736">
        <f t="shared" si="45"/>
        <v>4.7157440782409807</v>
      </c>
      <c r="G736">
        <f t="shared" si="46"/>
        <v>1.1078857582058959</v>
      </c>
    </row>
    <row r="737" spans="1:7" x14ac:dyDescent="0.45">
      <c r="A737" t="s">
        <v>6</v>
      </c>
      <c r="B737" t="s">
        <v>99</v>
      </c>
      <c r="C737" t="s">
        <v>813</v>
      </c>
      <c r="D737">
        <f t="shared" si="43"/>
        <v>3.291837315962026</v>
      </c>
      <c r="E737">
        <f t="shared" si="44"/>
        <v>3.854322018382625</v>
      </c>
      <c r="F737">
        <f t="shared" si="45"/>
        <v>3.966591356432597</v>
      </c>
      <c r="G737">
        <f t="shared" si="46"/>
        <v>1.1914458635991898</v>
      </c>
    </row>
    <row r="738" spans="1:7" x14ac:dyDescent="0.45">
      <c r="A738" t="s">
        <v>6</v>
      </c>
      <c r="B738" t="s">
        <v>100</v>
      </c>
      <c r="C738" t="s">
        <v>814</v>
      </c>
      <c r="D738">
        <f t="shared" si="43"/>
        <v>3.339805935726778</v>
      </c>
      <c r="E738">
        <f t="shared" si="44"/>
        <v>4.7192425292873841</v>
      </c>
      <c r="F738">
        <f t="shared" si="45"/>
        <v>5.829748109301204</v>
      </c>
      <c r="G738">
        <f t="shared" si="46"/>
        <v>1.2059127022247449</v>
      </c>
    </row>
    <row r="739" spans="1:7" x14ac:dyDescent="0.45">
      <c r="A739" t="s">
        <v>6</v>
      </c>
      <c r="B739" t="s">
        <v>101</v>
      </c>
      <c r="C739" t="s">
        <v>815</v>
      </c>
      <c r="D739">
        <f t="shared" si="43"/>
        <v>3.8355878794008516</v>
      </c>
      <c r="E739">
        <f t="shared" si="44"/>
        <v>4.5453831553087065</v>
      </c>
      <c r="F739">
        <f t="shared" si="45"/>
        <v>4.2306420596295542</v>
      </c>
      <c r="G739">
        <f t="shared" si="46"/>
        <v>1.3443227162655038</v>
      </c>
    </row>
    <row r="740" spans="1:7" x14ac:dyDescent="0.45">
      <c r="A740" t="s">
        <v>6</v>
      </c>
      <c r="B740" t="s">
        <v>102</v>
      </c>
      <c r="C740" t="s">
        <v>816</v>
      </c>
      <c r="D740">
        <f t="shared" si="43"/>
        <v>4.3430429815950449</v>
      </c>
      <c r="E740">
        <f t="shared" si="44"/>
        <v>4.89549988104016</v>
      </c>
      <c r="F740">
        <f t="shared" si="45"/>
        <v>4.8803590672774293</v>
      </c>
      <c r="G740">
        <f t="shared" si="46"/>
        <v>1.4685752502559677</v>
      </c>
    </row>
    <row r="741" spans="1:7" x14ac:dyDescent="0.45">
      <c r="A741" t="s">
        <v>6</v>
      </c>
      <c r="B741" t="s">
        <v>103</v>
      </c>
      <c r="C741" t="s">
        <v>817</v>
      </c>
      <c r="D741">
        <f t="shared" si="43"/>
        <v>4.4983473201755784</v>
      </c>
      <c r="E741">
        <f t="shared" si="44"/>
        <v>4.9484857757384324</v>
      </c>
      <c r="F741">
        <f t="shared" si="45"/>
        <v>6.0616214157843933</v>
      </c>
      <c r="G741">
        <f t="shared" si="46"/>
        <v>1.5037100671357968</v>
      </c>
    </row>
    <row r="742" spans="1:7" x14ac:dyDescent="0.45">
      <c r="A742" t="s">
        <v>6</v>
      </c>
      <c r="B742" t="s">
        <v>104</v>
      </c>
      <c r="C742" t="s">
        <v>818</v>
      </c>
      <c r="D742">
        <f t="shared" si="43"/>
        <v>4.7260978378431853</v>
      </c>
      <c r="E742">
        <f t="shared" si="44"/>
        <v>4.9255311776584527</v>
      </c>
      <c r="F742">
        <f t="shared" si="45"/>
        <v>4.1806710835841416</v>
      </c>
      <c r="G742">
        <f t="shared" si="46"/>
        <v>1.5530998805908858</v>
      </c>
    </row>
    <row r="743" spans="1:7" x14ac:dyDescent="0.45">
      <c r="A743" t="s">
        <v>6</v>
      </c>
      <c r="B743" t="s">
        <v>105</v>
      </c>
      <c r="C743" t="s">
        <v>819</v>
      </c>
      <c r="D743">
        <f t="shared" si="43"/>
        <v>4.9665055772669264</v>
      </c>
      <c r="E743">
        <f t="shared" si="44"/>
        <v>5.509354871132591</v>
      </c>
      <c r="F743">
        <f t="shared" si="45"/>
        <v>7.1245391555662456</v>
      </c>
      <c r="G743">
        <f t="shared" si="46"/>
        <v>1.6027164896499766</v>
      </c>
    </row>
    <row r="744" spans="1:7" x14ac:dyDescent="0.45">
      <c r="A744" t="s">
        <v>6</v>
      </c>
      <c r="B744" t="s">
        <v>106</v>
      </c>
      <c r="C744" t="s">
        <v>820</v>
      </c>
      <c r="D744">
        <f t="shared" si="43"/>
        <v>5.7435162038923844</v>
      </c>
      <c r="E744">
        <f t="shared" si="44"/>
        <v>6.8029440303979767</v>
      </c>
      <c r="F744">
        <f t="shared" si="45"/>
        <v>16.278811917246156</v>
      </c>
      <c r="G744">
        <f t="shared" si="46"/>
        <v>1.7480716018568305</v>
      </c>
    </row>
    <row r="745" spans="1:7" x14ac:dyDescent="0.45">
      <c r="A745" t="s">
        <v>6</v>
      </c>
      <c r="B745" t="s">
        <v>107</v>
      </c>
      <c r="C745" t="s">
        <v>821</v>
      </c>
      <c r="D745">
        <f t="shared" si="43"/>
        <v>5.2747987098533029</v>
      </c>
      <c r="E745">
        <f t="shared" si="44"/>
        <v>6.228941622034486</v>
      </c>
      <c r="F745">
        <f t="shared" si="45"/>
        <v>3.57355674021349</v>
      </c>
      <c r="G745">
        <f t="shared" si="46"/>
        <v>1.6629405193645308</v>
      </c>
    </row>
    <row r="746" spans="1:7" x14ac:dyDescent="0.45">
      <c r="A746" t="s">
        <v>6</v>
      </c>
      <c r="B746" t="s">
        <v>108</v>
      </c>
      <c r="C746" t="s">
        <v>822</v>
      </c>
      <c r="D746">
        <f t="shared" si="43"/>
        <v>6.0201754929641123</v>
      </c>
      <c r="E746">
        <f t="shared" si="44"/>
        <v>7.2582024173432238</v>
      </c>
      <c r="F746">
        <f t="shared" si="45"/>
        <v>13.876807412891029</v>
      </c>
      <c r="G746">
        <f t="shared" si="46"/>
        <v>1.7951164105509965</v>
      </c>
    </row>
    <row r="747" spans="1:7" x14ac:dyDescent="0.45">
      <c r="A747" t="s">
        <v>6</v>
      </c>
      <c r="B747" t="s">
        <v>109</v>
      </c>
      <c r="C747" t="s">
        <v>823</v>
      </c>
      <c r="D747">
        <f t="shared" si="43"/>
        <v>6.5568185421357645</v>
      </c>
      <c r="E747">
        <f t="shared" si="44"/>
        <v>6.4986685772576758</v>
      </c>
      <c r="F747">
        <f t="shared" si="45"/>
        <v>9.1126897473545156</v>
      </c>
      <c r="G747">
        <f t="shared" si="46"/>
        <v>1.8805055069830066</v>
      </c>
    </row>
    <row r="748" spans="1:7" x14ac:dyDescent="0.45">
      <c r="A748" t="s">
        <v>6</v>
      </c>
      <c r="B748" t="s">
        <v>110</v>
      </c>
      <c r="C748" t="s">
        <v>824</v>
      </c>
      <c r="D748">
        <f t="shared" si="43"/>
        <v>6.9889317653777105</v>
      </c>
      <c r="E748">
        <f t="shared" si="44"/>
        <v>10.685097016986962</v>
      </c>
      <c r="F748">
        <f t="shared" si="45"/>
        <v>10.104570907141129</v>
      </c>
      <c r="G748">
        <f t="shared" si="46"/>
        <v>1.9443277213020624</v>
      </c>
    </row>
    <row r="749" spans="1:7" x14ac:dyDescent="0.45">
      <c r="A749" t="s">
        <v>6</v>
      </c>
      <c r="B749" t="s">
        <v>111</v>
      </c>
      <c r="C749" t="s">
        <v>825</v>
      </c>
      <c r="D749">
        <f t="shared" si="43"/>
        <v>8.0262100225872679</v>
      </c>
      <c r="E749">
        <f t="shared" si="44"/>
        <v>9.4204180644460251</v>
      </c>
      <c r="F749">
        <f t="shared" si="45"/>
        <v>9.1112016024111497</v>
      </c>
      <c r="G749">
        <f t="shared" si="46"/>
        <v>2.0827124392804843</v>
      </c>
    </row>
    <row r="750" spans="1:7" x14ac:dyDescent="0.45">
      <c r="A750" t="s">
        <v>6</v>
      </c>
      <c r="B750" t="s">
        <v>112</v>
      </c>
      <c r="C750" t="s">
        <v>826</v>
      </c>
      <c r="D750">
        <f t="shared" si="43"/>
        <v>8.4671048808252252</v>
      </c>
      <c r="E750">
        <f t="shared" si="44"/>
        <v>9.8792655020349667</v>
      </c>
      <c r="F750">
        <f t="shared" si="45"/>
        <v>10.532282658979728</v>
      </c>
      <c r="G750">
        <f t="shared" si="46"/>
        <v>2.1361886415947864</v>
      </c>
    </row>
    <row r="751" spans="1:7" x14ac:dyDescent="0.45">
      <c r="A751" t="s">
        <v>6</v>
      </c>
      <c r="B751" t="s">
        <v>113</v>
      </c>
      <c r="C751" t="s">
        <v>827</v>
      </c>
      <c r="D751">
        <f t="shared" si="43"/>
        <v>8.2815515948769569</v>
      </c>
      <c r="E751">
        <f t="shared" si="44"/>
        <v>10.539106826614509</v>
      </c>
      <c r="F751">
        <f t="shared" si="45"/>
        <v>12.507361207853402</v>
      </c>
      <c r="G751">
        <f t="shared" si="46"/>
        <v>2.1140303415273496</v>
      </c>
    </row>
    <row r="752" spans="1:7" x14ac:dyDescent="0.45">
      <c r="A752" t="s">
        <v>6</v>
      </c>
      <c r="B752" t="s">
        <v>114</v>
      </c>
      <c r="C752" t="s">
        <v>828</v>
      </c>
      <c r="D752">
        <f t="shared" si="43"/>
        <v>11.200078483366726</v>
      </c>
      <c r="E752">
        <f t="shared" si="44"/>
        <v>12.794501097056369</v>
      </c>
      <c r="F752">
        <f t="shared" si="45"/>
        <v>16.785103564245023</v>
      </c>
      <c r="G752">
        <f t="shared" si="46"/>
        <v>2.4159207857199543</v>
      </c>
    </row>
    <row r="753" spans="1:7" x14ac:dyDescent="0.45">
      <c r="A753" t="s">
        <v>6</v>
      </c>
      <c r="B753" t="s">
        <v>115</v>
      </c>
      <c r="C753" t="s">
        <v>829</v>
      </c>
      <c r="D753">
        <f t="shared" si="43"/>
        <v>11.064024108549544</v>
      </c>
      <c r="E753">
        <f t="shared" si="44"/>
        <v>13.681274802656983</v>
      </c>
      <c r="F753">
        <f t="shared" si="45"/>
        <v>12.539458538476666</v>
      </c>
      <c r="G753">
        <f t="shared" si="46"/>
        <v>2.403698773368538</v>
      </c>
    </row>
    <row r="754" spans="1:7" x14ac:dyDescent="0.45">
      <c r="A754" t="s">
        <v>6</v>
      </c>
      <c r="B754" t="s">
        <v>116</v>
      </c>
      <c r="C754" t="s">
        <v>830</v>
      </c>
      <c r="D754">
        <f t="shared" si="43"/>
        <v>11.722794125473692</v>
      </c>
      <c r="E754">
        <f t="shared" si="44"/>
        <v>14.05099247891186</v>
      </c>
      <c r="F754">
        <f t="shared" si="45"/>
        <v>13.480149422378338</v>
      </c>
      <c r="G754">
        <f t="shared" si="46"/>
        <v>2.46153516234491</v>
      </c>
    </row>
    <row r="755" spans="1:7" x14ac:dyDescent="0.45">
      <c r="A755" t="s">
        <v>6</v>
      </c>
      <c r="B755" t="s">
        <v>117</v>
      </c>
      <c r="C755" t="s">
        <v>831</v>
      </c>
      <c r="D755">
        <f t="shared" ref="D755:D818" si="47">7*LN(2)/LN(C755/C748)</f>
        <v>12.511409512200254</v>
      </c>
      <c r="E755">
        <f t="shared" ref="E755:E818" si="48">3*LN(2)/LN(C755/C752)</f>
        <v>13.936726618451534</v>
      </c>
      <c r="F755">
        <f t="shared" ref="F755:F818" si="49">LN(2)/LN(C755/C754)</f>
        <v>16.305987109411223</v>
      </c>
      <c r="G755">
        <f t="shared" si="46"/>
        <v>2.5266409889712862</v>
      </c>
    </row>
    <row r="756" spans="1:7" x14ac:dyDescent="0.45">
      <c r="A756" t="s">
        <v>6</v>
      </c>
      <c r="B756" t="s">
        <v>118</v>
      </c>
      <c r="C756" t="s">
        <v>832</v>
      </c>
      <c r="D756">
        <f t="shared" si="47"/>
        <v>12.133174174063361</v>
      </c>
      <c r="E756">
        <f t="shared" si="48"/>
        <v>11.419581341967755</v>
      </c>
      <c r="F756">
        <f t="shared" si="49"/>
        <v>7.8618619088328607</v>
      </c>
      <c r="G756">
        <f t="shared" si="46"/>
        <v>2.4959433683662993</v>
      </c>
    </row>
    <row r="757" spans="1:7" x14ac:dyDescent="0.45">
      <c r="A757" t="s">
        <v>6</v>
      </c>
      <c r="B757" t="s">
        <v>119</v>
      </c>
      <c r="C757" t="s">
        <v>833</v>
      </c>
      <c r="D757">
        <f t="shared" si="47"/>
        <v>12.217597282003096</v>
      </c>
      <c r="E757">
        <f t="shared" si="48"/>
        <v>10.734101190476684</v>
      </c>
      <c r="F757">
        <f t="shared" si="49"/>
        <v>10.993890360296474</v>
      </c>
      <c r="G757">
        <f t="shared" si="46"/>
        <v>2.5028773126435144</v>
      </c>
    </row>
    <row r="758" spans="1:7" x14ac:dyDescent="0.45">
      <c r="A758" t="s">
        <v>6</v>
      </c>
      <c r="B758" t="s">
        <v>120</v>
      </c>
      <c r="C758" t="s">
        <v>834</v>
      </c>
      <c r="D758">
        <f t="shared" si="47"/>
        <v>12.516947736816631</v>
      </c>
      <c r="E758">
        <f t="shared" si="48"/>
        <v>10.548280180256311</v>
      </c>
      <c r="F758">
        <f t="shared" si="49"/>
        <v>15.094201043280103</v>
      </c>
      <c r="G758">
        <f t="shared" si="46"/>
        <v>2.5270835449610116</v>
      </c>
    </row>
    <row r="759" spans="1:7" x14ac:dyDescent="0.45">
      <c r="A759" t="s">
        <v>6</v>
      </c>
      <c r="B759" t="s">
        <v>121</v>
      </c>
      <c r="C759" t="s">
        <v>835</v>
      </c>
      <c r="D759">
        <f t="shared" si="47"/>
        <v>12.673880916685253</v>
      </c>
      <c r="E759">
        <f t="shared" si="48"/>
        <v>14.295101719380678</v>
      </c>
      <c r="F759">
        <f t="shared" si="49"/>
        <v>18.992675860470321</v>
      </c>
      <c r="G759">
        <f t="shared" si="46"/>
        <v>2.5395432549825783</v>
      </c>
    </row>
    <row r="760" spans="1:7" x14ac:dyDescent="0.45">
      <c r="A760" t="s">
        <v>6</v>
      </c>
      <c r="B760" t="s">
        <v>122</v>
      </c>
      <c r="C760" t="s">
        <v>836</v>
      </c>
      <c r="D760">
        <f t="shared" si="47"/>
        <v>12.674014705776854</v>
      </c>
      <c r="E760">
        <f t="shared" si="48"/>
        <v>15.102324808868312</v>
      </c>
      <c r="F760">
        <f t="shared" si="49"/>
        <v>12.540375358808603</v>
      </c>
      <c r="G760">
        <f t="shared" si="46"/>
        <v>2.5395538112112765</v>
      </c>
    </row>
    <row r="761" spans="1:7" x14ac:dyDescent="0.45">
      <c r="A761" t="s">
        <v>6</v>
      </c>
      <c r="B761" t="s">
        <v>123</v>
      </c>
      <c r="C761" t="s">
        <v>837</v>
      </c>
      <c r="D761">
        <f t="shared" si="47"/>
        <v>12.880894854273182</v>
      </c>
      <c r="E761">
        <f t="shared" si="48"/>
        <v>15.173986069702556</v>
      </c>
      <c r="F761">
        <f t="shared" si="49"/>
        <v>15.31100947482547</v>
      </c>
      <c r="G761">
        <f t="shared" si="46"/>
        <v>2.5557451945262897</v>
      </c>
    </row>
    <row r="762" spans="1:7" x14ac:dyDescent="0.45">
      <c r="A762" t="s">
        <v>6</v>
      </c>
      <c r="B762" t="s">
        <v>124</v>
      </c>
      <c r="C762" t="s">
        <v>838</v>
      </c>
      <c r="D762">
        <f t="shared" si="47"/>
        <v>12.441984745902642</v>
      </c>
      <c r="E762">
        <f t="shared" si="48"/>
        <v>13.300656582544017</v>
      </c>
      <c r="F762">
        <f t="shared" si="49"/>
        <v>12.422689684332404</v>
      </c>
      <c r="G762">
        <f t="shared" si="46"/>
        <v>2.5210766200755712</v>
      </c>
    </row>
    <row r="763" spans="1:7" x14ac:dyDescent="0.45">
      <c r="A763" t="s">
        <v>6</v>
      </c>
      <c r="B763" t="s">
        <v>125</v>
      </c>
      <c r="C763" t="s">
        <v>839</v>
      </c>
      <c r="D763">
        <f t="shared" si="47"/>
        <v>14.257146168207306</v>
      </c>
      <c r="E763">
        <f t="shared" si="48"/>
        <v>14.897407151337756</v>
      </c>
      <c r="F763">
        <f t="shared" si="49"/>
        <v>17.996299347395713</v>
      </c>
      <c r="G763">
        <f t="shared" si="46"/>
        <v>2.6572582665010676</v>
      </c>
    </row>
    <row r="764" spans="1:7" x14ac:dyDescent="0.45">
      <c r="A764" t="s">
        <v>6</v>
      </c>
      <c r="B764" t="s">
        <v>126</v>
      </c>
      <c r="C764" t="s">
        <v>840</v>
      </c>
      <c r="D764">
        <f t="shared" si="47"/>
        <v>15.452049403009017</v>
      </c>
      <c r="E764">
        <f t="shared" si="48"/>
        <v>15.86823446999294</v>
      </c>
      <c r="F764">
        <f t="shared" si="49"/>
        <v>18.870735762596979</v>
      </c>
      <c r="G764">
        <f t="shared" si="46"/>
        <v>2.7377416419908096</v>
      </c>
    </row>
    <row r="765" spans="1:7" x14ac:dyDescent="0.45">
      <c r="A765" t="s">
        <v>6</v>
      </c>
      <c r="B765" t="s">
        <v>127</v>
      </c>
      <c r="C765" t="s">
        <v>841</v>
      </c>
      <c r="D765">
        <f t="shared" si="47"/>
        <v>16.178957281184818</v>
      </c>
      <c r="E765">
        <f t="shared" si="48"/>
        <v>19.422993020418975</v>
      </c>
      <c r="F765">
        <f t="shared" si="49"/>
        <v>21.787902814331751</v>
      </c>
      <c r="G765">
        <f t="shared" si="46"/>
        <v>2.7837114646330905</v>
      </c>
    </row>
    <row r="766" spans="1:7" x14ac:dyDescent="0.45">
      <c r="A766" t="s">
        <v>6</v>
      </c>
      <c r="B766" t="s">
        <v>128</v>
      </c>
      <c r="C766" t="s">
        <v>842</v>
      </c>
      <c r="D766">
        <f t="shared" si="47"/>
        <v>16.248388032157472</v>
      </c>
      <c r="E766">
        <f t="shared" si="48"/>
        <v>20.041122793228386</v>
      </c>
      <c r="F766">
        <f t="shared" si="49"/>
        <v>19.683846396189288</v>
      </c>
      <c r="G766">
        <f t="shared" si="46"/>
        <v>2.7879937058342188</v>
      </c>
    </row>
    <row r="767" spans="1:7" x14ac:dyDescent="0.45">
      <c r="A767" t="s">
        <v>6</v>
      </c>
      <c r="B767" t="s">
        <v>129</v>
      </c>
      <c r="C767" t="s">
        <v>843</v>
      </c>
      <c r="D767">
        <f t="shared" si="47"/>
        <v>17.594612831944794</v>
      </c>
      <c r="E767">
        <f t="shared" si="48"/>
        <v>20.908892747386432</v>
      </c>
      <c r="F767">
        <f t="shared" si="49"/>
        <v>21.376879150271144</v>
      </c>
      <c r="G767">
        <f t="shared" si="46"/>
        <v>2.8675927660952323</v>
      </c>
    </row>
    <row r="768" spans="1:7" x14ac:dyDescent="0.45">
      <c r="A768" t="s">
        <v>6</v>
      </c>
      <c r="B768" t="s">
        <v>130</v>
      </c>
      <c r="C768" t="s">
        <v>844</v>
      </c>
      <c r="D768">
        <f t="shared" si="47"/>
        <v>18.594007290957276</v>
      </c>
      <c r="E768">
        <f t="shared" si="48"/>
        <v>21.199705328777078</v>
      </c>
      <c r="F768">
        <f t="shared" si="49"/>
        <v>22.7641045790077</v>
      </c>
      <c r="G768">
        <f t="shared" si="46"/>
        <v>2.9228393401470276</v>
      </c>
    </row>
    <row r="769" spans="1:7" x14ac:dyDescent="0.45">
      <c r="A769" t="s">
        <v>6</v>
      </c>
      <c r="B769" t="s">
        <v>131</v>
      </c>
      <c r="C769" t="s">
        <v>845</v>
      </c>
      <c r="D769">
        <f t="shared" si="47"/>
        <v>20.375719180021314</v>
      </c>
      <c r="E769">
        <f t="shared" si="48"/>
        <v>21.694018757049399</v>
      </c>
      <c r="F769">
        <f t="shared" si="49"/>
        <v>21.017833864099543</v>
      </c>
      <c r="G769">
        <f t="shared" si="46"/>
        <v>3.0143439556829557</v>
      </c>
    </row>
    <row r="770" spans="1:7" x14ac:dyDescent="0.45">
      <c r="A770" t="s">
        <v>6</v>
      </c>
      <c r="B770" t="s">
        <v>132</v>
      </c>
      <c r="C770" t="s">
        <v>846</v>
      </c>
      <c r="D770">
        <f t="shared" si="47"/>
        <v>21.161858496743918</v>
      </c>
      <c r="E770">
        <f t="shared" si="48"/>
        <v>22.336040663815048</v>
      </c>
      <c r="F770">
        <f t="shared" si="49"/>
        <v>23.361961385034554</v>
      </c>
      <c r="G770">
        <f t="shared" si="46"/>
        <v>3.0522004337921875</v>
      </c>
    </row>
    <row r="771" spans="1:7" x14ac:dyDescent="0.45">
      <c r="A771" t="s">
        <v>6</v>
      </c>
      <c r="B771" t="s">
        <v>133</v>
      </c>
      <c r="C771" t="s">
        <v>847</v>
      </c>
      <c r="D771">
        <f t="shared" si="47"/>
        <v>21.412583738514261</v>
      </c>
      <c r="E771">
        <f t="shared" si="48"/>
        <v>21.505046057529178</v>
      </c>
      <c r="F771">
        <f t="shared" si="49"/>
        <v>20.358772454689213</v>
      </c>
      <c r="G771">
        <f t="shared" ref="G771:G834" si="50">LN(D771)</f>
        <v>3.0639787743729712</v>
      </c>
    </row>
    <row r="772" spans="1:7" x14ac:dyDescent="0.45">
      <c r="A772" t="s">
        <v>6</v>
      </c>
      <c r="B772" t="s">
        <v>134</v>
      </c>
      <c r="C772" t="s">
        <v>848</v>
      </c>
      <c r="D772">
        <f t="shared" si="47"/>
        <v>21.807654821917303</v>
      </c>
      <c r="E772">
        <f t="shared" si="48"/>
        <v>22.744820212715226</v>
      </c>
      <c r="F772">
        <f t="shared" si="49"/>
        <v>25.015845884771306</v>
      </c>
      <c r="G772">
        <f t="shared" si="50"/>
        <v>3.0822610467803657</v>
      </c>
    </row>
    <row r="773" spans="1:7" x14ac:dyDescent="0.45">
      <c r="A773" t="s">
        <v>6</v>
      </c>
      <c r="B773" t="s">
        <v>135</v>
      </c>
      <c r="C773" t="s">
        <v>849</v>
      </c>
      <c r="D773">
        <f t="shared" si="47"/>
        <v>21.020730256405187</v>
      </c>
      <c r="E773">
        <f t="shared" si="48"/>
        <v>19.748143165707877</v>
      </c>
      <c r="F773">
        <f t="shared" si="49"/>
        <v>15.918629341866907</v>
      </c>
      <c r="G773">
        <f t="shared" si="50"/>
        <v>3.0455091058731889</v>
      </c>
    </row>
    <row r="774" spans="1:7" x14ac:dyDescent="0.45">
      <c r="A774" t="s">
        <v>6</v>
      </c>
      <c r="B774" t="s">
        <v>136</v>
      </c>
      <c r="C774" t="s">
        <v>850</v>
      </c>
      <c r="D774">
        <f t="shared" si="47"/>
        <v>21.843473145769359</v>
      </c>
      <c r="E774">
        <f t="shared" si="48"/>
        <v>21.89287121031261</v>
      </c>
      <c r="F774">
        <f t="shared" si="49"/>
        <v>29.208366647755181</v>
      </c>
      <c r="G774">
        <f t="shared" si="50"/>
        <v>3.0839021650542211</v>
      </c>
    </row>
    <row r="775" spans="1:7" x14ac:dyDescent="0.45">
      <c r="A775" t="s">
        <v>6</v>
      </c>
      <c r="B775" t="s">
        <v>137</v>
      </c>
      <c r="C775" t="s">
        <v>851</v>
      </c>
      <c r="D775">
        <f t="shared" si="47"/>
        <v>22.91080541701885</v>
      </c>
      <c r="E775">
        <f t="shared" si="48"/>
        <v>23.798968317653284</v>
      </c>
      <c r="F775">
        <f t="shared" si="49"/>
        <v>34.483186656004818</v>
      </c>
      <c r="G775">
        <f t="shared" si="50"/>
        <v>3.1316086515444823</v>
      </c>
    </row>
    <row r="776" spans="1:7" x14ac:dyDescent="0.45">
      <c r="A776" t="s">
        <v>6</v>
      </c>
      <c r="B776" t="s">
        <v>138</v>
      </c>
      <c r="C776" t="s">
        <v>852</v>
      </c>
      <c r="D776">
        <f t="shared" si="47"/>
        <v>24.028639306293982</v>
      </c>
      <c r="E776">
        <f t="shared" si="48"/>
        <v>31.055452906791892</v>
      </c>
      <c r="F776">
        <f t="shared" si="49"/>
        <v>29.971538635021091</v>
      </c>
      <c r="G776">
        <f t="shared" si="50"/>
        <v>3.1792464233550373</v>
      </c>
    </row>
    <row r="777" spans="1:7" x14ac:dyDescent="0.45">
      <c r="A777" t="s">
        <v>6</v>
      </c>
      <c r="B777" t="s">
        <v>139</v>
      </c>
      <c r="C777" t="s">
        <v>853</v>
      </c>
      <c r="D777">
        <f t="shared" si="47"/>
        <v>24.845998962548332</v>
      </c>
      <c r="E777">
        <f t="shared" si="48"/>
        <v>31.38544115813232</v>
      </c>
      <c r="F777">
        <f t="shared" si="49"/>
        <v>30.10135743857585</v>
      </c>
      <c r="G777">
        <f t="shared" si="50"/>
        <v>3.2126967320362052</v>
      </c>
    </row>
    <row r="778" spans="1:7" x14ac:dyDescent="0.45">
      <c r="A778" t="s">
        <v>6</v>
      </c>
      <c r="B778" t="s">
        <v>140</v>
      </c>
      <c r="C778" t="s">
        <v>854</v>
      </c>
      <c r="D778">
        <f t="shared" si="47"/>
        <v>26.47851469863317</v>
      </c>
      <c r="E778">
        <f t="shared" si="48"/>
        <v>30.508039794439362</v>
      </c>
      <c r="F778">
        <f t="shared" si="49"/>
        <v>31.497397839553372</v>
      </c>
      <c r="G778">
        <f t="shared" si="50"/>
        <v>3.276333638054278</v>
      </c>
    </row>
    <row r="779" spans="1:7" x14ac:dyDescent="0.45">
      <c r="A779" t="s">
        <v>6</v>
      </c>
      <c r="B779" t="s">
        <v>141</v>
      </c>
      <c r="C779" t="s">
        <v>855</v>
      </c>
      <c r="D779">
        <f t="shared" si="47"/>
        <v>27.925183960356538</v>
      </c>
      <c r="E779">
        <f t="shared" si="48"/>
        <v>32.877101992467566</v>
      </c>
      <c r="F779">
        <f t="shared" si="49"/>
        <v>38.052950936562247</v>
      </c>
      <c r="G779">
        <f t="shared" si="50"/>
        <v>3.3295289325918125</v>
      </c>
    </row>
    <row r="780" spans="1:7" x14ac:dyDescent="0.45">
      <c r="A780" t="s">
        <v>6</v>
      </c>
      <c r="B780" t="s">
        <v>142</v>
      </c>
      <c r="C780" t="s">
        <v>856</v>
      </c>
      <c r="D780">
        <f t="shared" si="47"/>
        <v>32.98795205797466</v>
      </c>
      <c r="E780">
        <f t="shared" si="48"/>
        <v>36.418286861221929</v>
      </c>
      <c r="F780">
        <f t="shared" si="49"/>
        <v>41.070507001556734</v>
      </c>
      <c r="G780">
        <f t="shared" si="50"/>
        <v>3.4961424056529271</v>
      </c>
    </row>
    <row r="781" spans="1:7" x14ac:dyDescent="0.45">
      <c r="A781" t="s">
        <v>6</v>
      </c>
      <c r="B781" t="s">
        <v>143</v>
      </c>
      <c r="C781" t="s">
        <v>857</v>
      </c>
      <c r="D781">
        <f t="shared" si="47"/>
        <v>34.669568899095871</v>
      </c>
      <c r="E781">
        <f t="shared" si="48"/>
        <v>40.229685248012593</v>
      </c>
      <c r="F781">
        <f t="shared" si="49"/>
        <v>41.763670361816573</v>
      </c>
      <c r="G781">
        <f t="shared" si="50"/>
        <v>3.5458623252122368</v>
      </c>
    </row>
    <row r="782" spans="1:7" x14ac:dyDescent="0.45">
      <c r="A782" t="s">
        <v>6</v>
      </c>
      <c r="B782" t="s">
        <v>144</v>
      </c>
      <c r="C782" t="s">
        <v>858</v>
      </c>
      <c r="D782">
        <f t="shared" si="47"/>
        <v>35.695832083611272</v>
      </c>
      <c r="E782">
        <f t="shared" si="48"/>
        <v>41.965425358044861</v>
      </c>
      <c r="F782">
        <f t="shared" si="49"/>
        <v>43.113126031224837</v>
      </c>
      <c r="G782">
        <f t="shared" si="50"/>
        <v>3.5750339336117456</v>
      </c>
    </row>
    <row r="783" spans="1:7" x14ac:dyDescent="0.45">
      <c r="A783" t="s">
        <v>6</v>
      </c>
      <c r="B783" t="s">
        <v>145</v>
      </c>
      <c r="C783" t="s">
        <v>859</v>
      </c>
      <c r="D783">
        <f t="shared" si="47"/>
        <v>37.746744843940476</v>
      </c>
      <c r="E783">
        <f t="shared" si="48"/>
        <v>42.949691109381021</v>
      </c>
      <c r="F783">
        <f t="shared" si="49"/>
        <v>44.033241067469902</v>
      </c>
      <c r="G783">
        <f t="shared" si="50"/>
        <v>3.6308992426774838</v>
      </c>
    </row>
    <row r="784" spans="1:7" x14ac:dyDescent="0.45">
      <c r="A784" t="s">
        <v>6</v>
      </c>
      <c r="B784" t="s">
        <v>146</v>
      </c>
      <c r="C784" t="s">
        <v>860</v>
      </c>
      <c r="D784">
        <f t="shared" si="47"/>
        <v>39.813727778049518</v>
      </c>
      <c r="E784">
        <f t="shared" si="48"/>
        <v>43.166523277801112</v>
      </c>
      <c r="F784">
        <f t="shared" si="49"/>
        <v>42.384748324615316</v>
      </c>
      <c r="G784">
        <f t="shared" si="50"/>
        <v>3.6842117718659626</v>
      </c>
    </row>
    <row r="785" spans="1:7" x14ac:dyDescent="0.45">
      <c r="A785" t="s">
        <v>6</v>
      </c>
      <c r="B785" t="s">
        <v>147</v>
      </c>
      <c r="C785" t="s">
        <v>861</v>
      </c>
      <c r="D785">
        <f t="shared" si="47"/>
        <v>42.011952842983277</v>
      </c>
      <c r="E785">
        <f t="shared" si="48"/>
        <v>43.571303229953685</v>
      </c>
      <c r="F785">
        <f t="shared" si="49"/>
        <v>44.347571718552295</v>
      </c>
      <c r="G785">
        <f t="shared" si="50"/>
        <v>3.7379541692944911</v>
      </c>
    </row>
    <row r="786" spans="1:7" x14ac:dyDescent="0.45">
      <c r="A786" t="s">
        <v>6</v>
      </c>
      <c r="B786" t="s">
        <v>148</v>
      </c>
      <c r="C786" t="s">
        <v>862</v>
      </c>
      <c r="D786">
        <f t="shared" si="47"/>
        <v>42.726660555617507</v>
      </c>
      <c r="E786">
        <f t="shared" si="48"/>
        <v>43.082031971722508</v>
      </c>
      <c r="F786">
        <f t="shared" si="49"/>
        <v>42.567579046270588</v>
      </c>
      <c r="G786">
        <f t="shared" si="50"/>
        <v>3.7548230943813774</v>
      </c>
    </row>
    <row r="787" spans="1:7" x14ac:dyDescent="0.45">
      <c r="A787" t="s">
        <v>6</v>
      </c>
      <c r="B787" t="s">
        <v>149</v>
      </c>
      <c r="C787" t="s">
        <v>863</v>
      </c>
      <c r="D787">
        <f t="shared" si="47"/>
        <v>43.648357530075984</v>
      </c>
      <c r="E787">
        <f t="shared" si="48"/>
        <v>44.822928827970415</v>
      </c>
      <c r="F787">
        <f t="shared" si="49"/>
        <v>47.872487893126966</v>
      </c>
      <c r="G787">
        <f t="shared" si="50"/>
        <v>3.7761656534007</v>
      </c>
    </row>
    <row r="788" spans="1:7" x14ac:dyDescent="0.45">
      <c r="A788" t="s">
        <v>6</v>
      </c>
      <c r="B788" t="s">
        <v>150</v>
      </c>
      <c r="C788" t="s">
        <v>864</v>
      </c>
      <c r="D788">
        <f t="shared" si="47"/>
        <v>44.824269688052595</v>
      </c>
      <c r="E788">
        <f t="shared" si="48"/>
        <v>46.788769337693317</v>
      </c>
      <c r="F788">
        <f t="shared" si="49"/>
        <v>50.666084521168294</v>
      </c>
      <c r="G788">
        <f t="shared" si="50"/>
        <v>3.8027497268443082</v>
      </c>
    </row>
    <row r="789" spans="1:7" x14ac:dyDescent="0.45">
      <c r="A789" t="s">
        <v>6</v>
      </c>
      <c r="B789" t="s">
        <v>151</v>
      </c>
      <c r="C789" t="s">
        <v>865</v>
      </c>
      <c r="D789">
        <f t="shared" si="47"/>
        <v>45.90312312064809</v>
      </c>
      <c r="E789">
        <f t="shared" si="48"/>
        <v>49.875016255036641</v>
      </c>
      <c r="F789">
        <f t="shared" si="49"/>
        <v>51.217798120559188</v>
      </c>
      <c r="G789">
        <f t="shared" si="50"/>
        <v>3.8265331565959433</v>
      </c>
    </row>
    <row r="790" spans="1:7" x14ac:dyDescent="0.45">
      <c r="A790" t="s">
        <v>6</v>
      </c>
      <c r="B790" t="s">
        <v>152</v>
      </c>
      <c r="C790" t="s">
        <v>866</v>
      </c>
      <c r="D790">
        <f t="shared" si="47"/>
        <v>46.964512111950135</v>
      </c>
      <c r="E790">
        <f t="shared" si="48"/>
        <v>51.259892917547837</v>
      </c>
      <c r="F790">
        <f t="shared" si="49"/>
        <v>51.910955739131644</v>
      </c>
      <c r="G790">
        <f t="shared" si="50"/>
        <v>3.8493922550597213</v>
      </c>
    </row>
    <row r="791" spans="1:7" x14ac:dyDescent="0.45">
      <c r="A791" t="s">
        <v>6</v>
      </c>
      <c r="B791" t="s">
        <v>153</v>
      </c>
      <c r="C791" t="s">
        <v>867</v>
      </c>
      <c r="D791">
        <f t="shared" si="47"/>
        <v>47.962266072801278</v>
      </c>
      <c r="E791">
        <f t="shared" si="48"/>
        <v>50.606461924255427</v>
      </c>
      <c r="F791">
        <f t="shared" si="49"/>
        <v>48.797750756611677</v>
      </c>
      <c r="G791">
        <f t="shared" si="50"/>
        <v>3.8704145782674844</v>
      </c>
    </row>
    <row r="792" spans="1:7" x14ac:dyDescent="0.45">
      <c r="A792" t="s">
        <v>6</v>
      </c>
      <c r="B792" t="s">
        <v>154</v>
      </c>
      <c r="C792" t="s">
        <v>868</v>
      </c>
      <c r="D792">
        <f t="shared" si="47"/>
        <v>48.524220341937934</v>
      </c>
      <c r="E792">
        <f t="shared" si="48"/>
        <v>49.492338360358517</v>
      </c>
      <c r="F792">
        <f t="shared" si="49"/>
        <v>47.941077878811114</v>
      </c>
      <c r="G792">
        <f t="shared" si="50"/>
        <v>3.8820630617840677</v>
      </c>
    </row>
    <row r="793" spans="1:7" x14ac:dyDescent="0.45">
      <c r="A793" t="s">
        <v>6</v>
      </c>
      <c r="B793" t="s">
        <v>155</v>
      </c>
      <c r="C793" t="s">
        <v>869</v>
      </c>
      <c r="D793">
        <f t="shared" si="47"/>
        <v>49.536303719406945</v>
      </c>
      <c r="E793">
        <f t="shared" si="48"/>
        <v>48.468092843361475</v>
      </c>
      <c r="F793">
        <f t="shared" si="49"/>
        <v>48.674344356940999</v>
      </c>
      <c r="G793">
        <f t="shared" si="50"/>
        <v>3.9027058092349431</v>
      </c>
    </row>
    <row r="794" spans="1:7" x14ac:dyDescent="0.45">
      <c r="A794" t="s">
        <v>6</v>
      </c>
      <c r="B794" t="s">
        <v>156</v>
      </c>
      <c r="C794" t="s">
        <v>870</v>
      </c>
      <c r="D794">
        <f t="shared" si="47"/>
        <v>51.277552335024517</v>
      </c>
      <c r="E794">
        <f t="shared" si="48"/>
        <v>52.179412090238628</v>
      </c>
      <c r="F794">
        <f t="shared" si="49"/>
        <v>62.14925457842174</v>
      </c>
      <c r="G794">
        <f t="shared" si="50"/>
        <v>3.9372530800969594</v>
      </c>
    </row>
    <row r="795" spans="1:7" x14ac:dyDescent="0.45">
      <c r="A795" t="s">
        <v>6</v>
      </c>
      <c r="B795" t="s">
        <v>157</v>
      </c>
      <c r="C795" t="s">
        <v>871</v>
      </c>
      <c r="D795">
        <f t="shared" si="47"/>
        <v>52.37618362452168</v>
      </c>
      <c r="E795">
        <f t="shared" si="48"/>
        <v>56.065727334896692</v>
      </c>
      <c r="F795">
        <f t="shared" si="49"/>
        <v>59.264092609372575</v>
      </c>
      <c r="G795">
        <f t="shared" si="50"/>
        <v>3.9584519770231608</v>
      </c>
    </row>
    <row r="796" spans="1:7" x14ac:dyDescent="0.45">
      <c r="A796" t="s">
        <v>6</v>
      </c>
      <c r="B796" t="s">
        <v>158</v>
      </c>
      <c r="C796" t="s">
        <v>872</v>
      </c>
      <c r="D796">
        <f t="shared" si="47"/>
        <v>53.798592873172062</v>
      </c>
      <c r="E796">
        <f t="shared" si="48"/>
        <v>61.281042778503497</v>
      </c>
      <c r="F796">
        <f t="shared" si="49"/>
        <v>62.535726580326568</v>
      </c>
      <c r="G796">
        <f t="shared" si="50"/>
        <v>3.9852473120519432</v>
      </c>
    </row>
    <row r="797" spans="1:7" x14ac:dyDescent="0.45">
      <c r="A797" t="s">
        <v>6</v>
      </c>
      <c r="B797" t="s">
        <v>159</v>
      </c>
      <c r="C797" t="s">
        <v>873</v>
      </c>
      <c r="D797">
        <f t="shared" si="47"/>
        <v>55.77692259925599</v>
      </c>
      <c r="E797">
        <f t="shared" si="48"/>
        <v>63.140289792637418</v>
      </c>
      <c r="F797">
        <f t="shared" si="49"/>
        <v>68.265158540032274</v>
      </c>
      <c r="G797">
        <f t="shared" si="50"/>
        <v>4.0213602103521264</v>
      </c>
    </row>
    <row r="798" spans="1:7" x14ac:dyDescent="0.45">
      <c r="A798" t="s">
        <v>6</v>
      </c>
      <c r="B798" t="s">
        <v>160</v>
      </c>
      <c r="C798" t="s">
        <v>874</v>
      </c>
      <c r="D798">
        <f t="shared" si="47"/>
        <v>57.889321594305805</v>
      </c>
      <c r="E798">
        <f t="shared" si="48"/>
        <v>64.442903378186614</v>
      </c>
      <c r="F798">
        <f t="shared" si="49"/>
        <v>62.840844720354667</v>
      </c>
      <c r="G798">
        <f t="shared" si="50"/>
        <v>4.0585329391468932</v>
      </c>
    </row>
    <row r="799" spans="1:7" x14ac:dyDescent="0.45">
      <c r="A799" t="s">
        <v>6</v>
      </c>
      <c r="B799" t="s">
        <v>161</v>
      </c>
      <c r="C799" t="s">
        <v>875</v>
      </c>
      <c r="D799">
        <f t="shared" si="47"/>
        <v>60.899029909637711</v>
      </c>
      <c r="E799">
        <f t="shared" si="48"/>
        <v>66.014044311061866</v>
      </c>
      <c r="F799">
        <f t="shared" si="49"/>
        <v>67.191219640793165</v>
      </c>
      <c r="G799">
        <f t="shared" si="50"/>
        <v>4.1092172453547882</v>
      </c>
    </row>
    <row r="800" spans="1:7" x14ac:dyDescent="0.45">
      <c r="A800" t="s">
        <v>6</v>
      </c>
      <c r="B800" t="s">
        <v>162</v>
      </c>
      <c r="C800" t="s">
        <v>876</v>
      </c>
      <c r="D800">
        <f t="shared" si="47"/>
        <v>65.666467908455985</v>
      </c>
      <c r="E800">
        <f t="shared" si="48"/>
        <v>69.774312560470747</v>
      </c>
      <c r="F800">
        <f t="shared" si="49"/>
        <v>81.969552809425906</v>
      </c>
      <c r="G800">
        <f t="shared" si="50"/>
        <v>4.1845884132905162</v>
      </c>
    </row>
    <row r="801" spans="1:7" x14ac:dyDescent="0.45">
      <c r="A801" t="s">
        <v>6</v>
      </c>
      <c r="B801" t="s">
        <v>163</v>
      </c>
      <c r="C801" t="s">
        <v>877</v>
      </c>
      <c r="D801">
        <f t="shared" si="47"/>
        <v>67.953230143886771</v>
      </c>
      <c r="E801">
        <f t="shared" si="48"/>
        <v>75.785198661926955</v>
      </c>
      <c r="F801">
        <f t="shared" si="49"/>
        <v>79.980692874039931</v>
      </c>
      <c r="G801">
        <f t="shared" si="50"/>
        <v>4.2188196765370121</v>
      </c>
    </row>
    <row r="802" spans="1:7" x14ac:dyDescent="0.45">
      <c r="A802" t="s">
        <v>6</v>
      </c>
      <c r="B802" t="s">
        <v>164</v>
      </c>
      <c r="C802" t="s">
        <v>878</v>
      </c>
      <c r="D802">
        <f t="shared" si="47"/>
        <v>70.919025890020819</v>
      </c>
      <c r="E802">
        <f t="shared" si="48"/>
        <v>80.497182650293908</v>
      </c>
      <c r="F802">
        <f t="shared" si="49"/>
        <v>79.581618214738725</v>
      </c>
      <c r="G802">
        <f t="shared" si="50"/>
        <v>4.2615387457763809</v>
      </c>
    </row>
    <row r="803" spans="1:7" x14ac:dyDescent="0.45">
      <c r="A803" t="s">
        <v>6</v>
      </c>
      <c r="B803" t="s">
        <v>165</v>
      </c>
      <c r="C803" t="s">
        <v>879</v>
      </c>
      <c r="D803">
        <f t="shared" si="47"/>
        <v>75.213450375417537</v>
      </c>
      <c r="E803">
        <f t="shared" si="48"/>
        <v>84.688506729535561</v>
      </c>
      <c r="F803">
        <f t="shared" si="49"/>
        <v>96.569840807310527</v>
      </c>
      <c r="G803">
        <f t="shared" si="50"/>
        <v>4.320330076337239</v>
      </c>
    </row>
    <row r="804" spans="1:7" x14ac:dyDescent="0.45">
      <c r="A804" t="s">
        <v>6</v>
      </c>
      <c r="B804" t="s">
        <v>166</v>
      </c>
      <c r="C804" t="s">
        <v>880</v>
      </c>
      <c r="D804">
        <f t="shared" si="47"/>
        <v>78.794841284784795</v>
      </c>
      <c r="E804">
        <f t="shared" si="48"/>
        <v>89.983299236009017</v>
      </c>
      <c r="F804">
        <f t="shared" si="49"/>
        <v>95.982146299576343</v>
      </c>
      <c r="G804">
        <f t="shared" si="50"/>
        <v>4.3668475287917188</v>
      </c>
    </row>
    <row r="805" spans="1:7" x14ac:dyDescent="0.45">
      <c r="A805" t="s">
        <v>6</v>
      </c>
      <c r="B805" t="s">
        <v>167</v>
      </c>
      <c r="C805" t="s">
        <v>881</v>
      </c>
      <c r="D805">
        <f t="shared" si="47"/>
        <v>84.882834992064048</v>
      </c>
      <c r="E805">
        <f t="shared" si="48"/>
        <v>98.959826389803652</v>
      </c>
      <c r="F805">
        <f t="shared" si="49"/>
        <v>104.80501691218737</v>
      </c>
      <c r="G805">
        <f t="shared" si="50"/>
        <v>4.4412718937487146</v>
      </c>
    </row>
    <row r="806" spans="1:7" x14ac:dyDescent="0.45">
      <c r="A806" t="s">
        <v>6</v>
      </c>
      <c r="B806" t="s">
        <v>168</v>
      </c>
      <c r="C806" t="s">
        <v>882</v>
      </c>
      <c r="D806">
        <f t="shared" si="47"/>
        <v>89.957446781056902</v>
      </c>
      <c r="E806">
        <f t="shared" si="48"/>
        <v>99.36741164976786</v>
      </c>
      <c r="F806">
        <f t="shared" si="49"/>
        <v>97.743566248715453</v>
      </c>
      <c r="G806">
        <f t="shared" si="50"/>
        <v>4.499336744974884</v>
      </c>
    </row>
    <row r="807" spans="1:7" x14ac:dyDescent="0.45">
      <c r="A807" t="s">
        <v>6</v>
      </c>
      <c r="B807" t="s">
        <v>169</v>
      </c>
      <c r="C807" t="s">
        <v>883</v>
      </c>
      <c r="D807">
        <f t="shared" si="47"/>
        <v>95.196184884463051</v>
      </c>
      <c r="E807">
        <f t="shared" si="48"/>
        <v>108.34306169579557</v>
      </c>
      <c r="F807">
        <f t="shared" si="49"/>
        <v>126.30343942191871</v>
      </c>
      <c r="G807">
        <f t="shared" si="50"/>
        <v>4.5559398662512702</v>
      </c>
    </row>
    <row r="808" spans="1:7" x14ac:dyDescent="0.45">
      <c r="A808" t="s">
        <v>6</v>
      </c>
      <c r="B808" t="s">
        <v>170</v>
      </c>
      <c r="C808" t="s">
        <v>884</v>
      </c>
      <c r="D808">
        <f t="shared" si="47"/>
        <v>97.896698825073969</v>
      </c>
      <c r="E808">
        <f t="shared" si="48"/>
        <v>104.81119963735985</v>
      </c>
      <c r="F808">
        <f t="shared" si="49"/>
        <v>95.469019423821408</v>
      </c>
      <c r="G808">
        <f t="shared" si="50"/>
        <v>4.5839128291014815</v>
      </c>
    </row>
    <row r="809" spans="1:7" x14ac:dyDescent="0.45">
      <c r="A809" t="s">
        <v>6</v>
      </c>
      <c r="B809" t="s">
        <v>171</v>
      </c>
      <c r="C809" t="s">
        <v>885</v>
      </c>
      <c r="D809">
        <f t="shared" si="47"/>
        <v>103.19440148010844</v>
      </c>
      <c r="E809">
        <f t="shared" si="48"/>
        <v>109.94265374581374</v>
      </c>
      <c r="F809">
        <f t="shared" si="49"/>
        <v>112.42384925940924</v>
      </c>
      <c r="G809">
        <f t="shared" si="50"/>
        <v>4.6366146023521644</v>
      </c>
    </row>
    <row r="810" spans="1:7" x14ac:dyDescent="0.45">
      <c r="A810" t="s">
        <v>6</v>
      </c>
      <c r="B810" t="s">
        <v>172</v>
      </c>
      <c r="C810" t="s">
        <v>886</v>
      </c>
      <c r="D810">
        <f t="shared" si="47"/>
        <v>108.90105461810413</v>
      </c>
      <c r="E810">
        <f t="shared" si="48"/>
        <v>114.63460840430643</v>
      </c>
      <c r="F810">
        <f t="shared" si="49"/>
        <v>147.0459510240654</v>
      </c>
      <c r="G810">
        <f t="shared" si="50"/>
        <v>4.6904397141721335</v>
      </c>
    </row>
    <row r="811" spans="1:7" x14ac:dyDescent="0.45">
      <c r="A811" t="s">
        <v>6</v>
      </c>
      <c r="B811" t="s">
        <v>173</v>
      </c>
      <c r="C811" t="s">
        <v>887</v>
      </c>
      <c r="D811">
        <f t="shared" si="47"/>
        <v>114.9858101125587</v>
      </c>
      <c r="E811">
        <f t="shared" si="48"/>
        <v>132.08496294909082</v>
      </c>
      <c r="F811">
        <f t="shared" si="49"/>
        <v>142.50802993681256</v>
      </c>
      <c r="G811">
        <f t="shared" si="50"/>
        <v>4.7448087304244613</v>
      </c>
    </row>
    <row r="812" spans="1:7" x14ac:dyDescent="0.45">
      <c r="A812" t="s">
        <v>6</v>
      </c>
      <c r="B812" t="s">
        <v>174</v>
      </c>
      <c r="C812" t="s">
        <v>888</v>
      </c>
      <c r="D812">
        <f t="shared" si="47"/>
        <v>121.23967233919277</v>
      </c>
      <c r="E812">
        <f t="shared" si="48"/>
        <v>148.37476647853617</v>
      </c>
      <c r="F812">
        <f t="shared" si="49"/>
        <v>156.21759215864941</v>
      </c>
      <c r="G812">
        <f t="shared" si="50"/>
        <v>4.7977693496058844</v>
      </c>
    </row>
    <row r="813" spans="1:7" x14ac:dyDescent="0.45">
      <c r="A813" t="s">
        <v>6</v>
      </c>
      <c r="B813" t="s">
        <v>175</v>
      </c>
      <c r="C813" t="s">
        <v>889</v>
      </c>
      <c r="D813">
        <f t="shared" si="47"/>
        <v>130.02544146357243</v>
      </c>
      <c r="E813">
        <f t="shared" si="48"/>
        <v>151.91357956812041</v>
      </c>
      <c r="F813">
        <f t="shared" si="49"/>
        <v>157.9880203445945</v>
      </c>
      <c r="G813">
        <f t="shared" si="50"/>
        <v>4.8677301348740798</v>
      </c>
    </row>
    <row r="814" spans="1:7" x14ac:dyDescent="0.45">
      <c r="A814" t="s">
        <v>6</v>
      </c>
      <c r="B814" t="s">
        <v>176</v>
      </c>
      <c r="C814" t="s">
        <v>890</v>
      </c>
      <c r="D814">
        <f t="shared" si="47"/>
        <v>133.60517112381493</v>
      </c>
      <c r="E814">
        <f t="shared" si="48"/>
        <v>156.2017895487231</v>
      </c>
      <c r="F814">
        <f t="shared" si="49"/>
        <v>154.44004972045622</v>
      </c>
      <c r="G814">
        <f t="shared" si="50"/>
        <v>4.8948889663700657</v>
      </c>
    </row>
    <row r="815" spans="1:7" x14ac:dyDescent="0.45">
      <c r="A815" t="s">
        <v>6</v>
      </c>
      <c r="B815" t="s">
        <v>177</v>
      </c>
      <c r="C815" t="s">
        <v>891</v>
      </c>
      <c r="D815">
        <f t="shared" si="47"/>
        <v>148.57232618323141</v>
      </c>
      <c r="E815">
        <f t="shared" si="48"/>
        <v>166.65630866892047</v>
      </c>
      <c r="F815">
        <f t="shared" si="49"/>
        <v>192.43645801188657</v>
      </c>
      <c r="G815">
        <f t="shared" si="50"/>
        <v>5.0010718846797584</v>
      </c>
    </row>
    <row r="816" spans="1:7" x14ac:dyDescent="0.45">
      <c r="A816" t="s">
        <v>6</v>
      </c>
      <c r="B816" t="s">
        <v>178</v>
      </c>
      <c r="C816" t="s">
        <v>892</v>
      </c>
      <c r="D816">
        <f t="shared" si="47"/>
        <v>161.40403038036641</v>
      </c>
      <c r="E816">
        <f t="shared" si="48"/>
        <v>178.3510397145063</v>
      </c>
      <c r="F816">
        <f t="shared" si="49"/>
        <v>194.20360842080015</v>
      </c>
      <c r="G816">
        <f t="shared" si="50"/>
        <v>5.083910726901804</v>
      </c>
    </row>
    <row r="817" spans="1:7" x14ac:dyDescent="0.45">
      <c r="A817" t="s">
        <v>6</v>
      </c>
      <c r="B817" t="s">
        <v>179</v>
      </c>
      <c r="C817" t="s">
        <v>893</v>
      </c>
      <c r="D817">
        <f t="shared" si="47"/>
        <v>169.90157483119106</v>
      </c>
      <c r="E817">
        <f t="shared" si="48"/>
        <v>200.30379360312344</v>
      </c>
      <c r="F817">
        <f t="shared" si="49"/>
        <v>215.91302196667135</v>
      </c>
      <c r="G817">
        <f t="shared" si="50"/>
        <v>5.1352192978002664</v>
      </c>
    </row>
    <row r="818" spans="1:7" x14ac:dyDescent="0.45">
      <c r="A818" t="s">
        <v>6</v>
      </c>
      <c r="B818" t="s">
        <v>180</v>
      </c>
      <c r="C818" t="s">
        <v>894</v>
      </c>
      <c r="D818">
        <f t="shared" si="47"/>
        <v>175.27387225912733</v>
      </c>
      <c r="E818">
        <f t="shared" si="48"/>
        <v>193.11168052253615</v>
      </c>
      <c r="F818">
        <f t="shared" si="49"/>
        <v>173.78240518353087</v>
      </c>
      <c r="G818">
        <f t="shared" si="50"/>
        <v>5.1663497349495389</v>
      </c>
    </row>
    <row r="819" spans="1:7" x14ac:dyDescent="0.45">
      <c r="A819" t="s">
        <v>6</v>
      </c>
      <c r="B819" t="s">
        <v>181</v>
      </c>
      <c r="C819" t="s">
        <v>895</v>
      </c>
      <c r="D819">
        <f t="shared" ref="D819:D882" si="51">7*LN(2)/LN(C819/C812)</f>
        <v>179.42849894887206</v>
      </c>
      <c r="E819">
        <f t="shared" ref="E819:E882" si="52">3*LN(2)/LN(C819/C816)</f>
        <v>189.12647623002138</v>
      </c>
      <c r="F819">
        <f t="shared" ref="F819:F882" si="53">LN(2)/LN(C819/C818)</f>
        <v>182.59557841922228</v>
      </c>
      <c r="G819">
        <f t="shared" si="50"/>
        <v>5.1897767940253798</v>
      </c>
    </row>
    <row r="820" spans="1:7" x14ac:dyDescent="0.45">
      <c r="A820" t="s">
        <v>6</v>
      </c>
      <c r="B820" t="s">
        <v>182</v>
      </c>
      <c r="C820" t="s">
        <v>896</v>
      </c>
      <c r="D820">
        <f t="shared" si="51"/>
        <v>180.14147777858619</v>
      </c>
      <c r="E820">
        <f t="shared" si="52"/>
        <v>172.35344680034356</v>
      </c>
      <c r="F820">
        <f t="shared" si="53"/>
        <v>161.93844377292044</v>
      </c>
      <c r="G820">
        <f t="shared" si="50"/>
        <v>5.1937425298224822</v>
      </c>
    </row>
    <row r="821" spans="1:7" x14ac:dyDescent="0.45">
      <c r="A821" t="s">
        <v>6</v>
      </c>
      <c r="B821" t="s">
        <v>183</v>
      </c>
      <c r="C821" t="s">
        <v>897</v>
      </c>
      <c r="D821">
        <f t="shared" si="51"/>
        <v>180.94097773966737</v>
      </c>
      <c r="E821">
        <f t="shared" si="52"/>
        <v>167.08367074800174</v>
      </c>
      <c r="F821">
        <f t="shared" si="53"/>
        <v>158.64690298758947</v>
      </c>
      <c r="G821">
        <f t="shared" si="50"/>
        <v>5.1981708882508819</v>
      </c>
    </row>
    <row r="822" spans="1:7" x14ac:dyDescent="0.45">
      <c r="A822" t="s">
        <v>6</v>
      </c>
      <c r="B822" t="s">
        <v>184</v>
      </c>
      <c r="C822" t="s">
        <v>898</v>
      </c>
      <c r="D822">
        <f t="shared" si="51"/>
        <v>184.60059587607557</v>
      </c>
      <c r="E822">
        <f t="shared" si="52"/>
        <v>177.43008451496462</v>
      </c>
      <c r="F822">
        <f t="shared" si="53"/>
        <v>225.75522715364602</v>
      </c>
      <c r="G822">
        <f t="shared" si="50"/>
        <v>5.2181945499946121</v>
      </c>
    </row>
    <row r="823" spans="1:7" x14ac:dyDescent="0.45">
      <c r="A823" t="s">
        <v>6</v>
      </c>
      <c r="B823" t="s">
        <v>185</v>
      </c>
      <c r="C823" t="s">
        <v>899</v>
      </c>
      <c r="D823">
        <f t="shared" si="51"/>
        <v>186.56055604229638</v>
      </c>
      <c r="E823">
        <f t="shared" si="52"/>
        <v>193.75161268864673</v>
      </c>
      <c r="F823">
        <f t="shared" si="53"/>
        <v>210.48822184057082</v>
      </c>
      <c r="G823">
        <f t="shared" si="50"/>
        <v>5.2287558836588461</v>
      </c>
    </row>
    <row r="824" spans="1:7" x14ac:dyDescent="0.45">
      <c r="A824" t="s">
        <v>6</v>
      </c>
      <c r="B824" t="s">
        <v>186</v>
      </c>
      <c r="C824" t="s">
        <v>900</v>
      </c>
      <c r="D824">
        <f t="shared" si="51"/>
        <v>185.42930957261146</v>
      </c>
      <c r="E824">
        <f t="shared" si="52"/>
        <v>213.66248374175763</v>
      </c>
      <c r="F824">
        <f t="shared" si="53"/>
        <v>205.744359274895</v>
      </c>
      <c r="G824">
        <f t="shared" si="50"/>
        <v>5.2226737289467771</v>
      </c>
    </row>
    <row r="825" spans="1:7" x14ac:dyDescent="0.45">
      <c r="A825" t="s">
        <v>6</v>
      </c>
      <c r="B825" t="s">
        <v>187</v>
      </c>
      <c r="C825" t="s">
        <v>901</v>
      </c>
      <c r="D825">
        <f t="shared" si="51"/>
        <v>192.10663634816828</v>
      </c>
      <c r="E825">
        <f t="shared" si="52"/>
        <v>213.47081298006631</v>
      </c>
      <c r="F825">
        <f t="shared" si="53"/>
        <v>225.1145316264153</v>
      </c>
      <c r="G825">
        <f t="shared" si="50"/>
        <v>5.258050615498302</v>
      </c>
    </row>
    <row r="826" spans="1:7" x14ac:dyDescent="0.45">
      <c r="A826" t="s">
        <v>6</v>
      </c>
      <c r="B826" t="s">
        <v>188</v>
      </c>
      <c r="C826" t="s">
        <v>902</v>
      </c>
      <c r="D826">
        <f t="shared" si="51"/>
        <v>193.56448279483985</v>
      </c>
      <c r="E826">
        <f t="shared" si="52"/>
        <v>206.82906502977136</v>
      </c>
      <c r="F826">
        <f t="shared" si="53"/>
        <v>192.22830834778273</v>
      </c>
      <c r="G826">
        <f t="shared" si="50"/>
        <v>5.2656107013740252</v>
      </c>
    </row>
    <row r="827" spans="1:7" x14ac:dyDescent="0.45">
      <c r="A827" t="s">
        <v>6</v>
      </c>
      <c r="B827" t="s">
        <v>189</v>
      </c>
      <c r="C827" t="s">
        <v>903</v>
      </c>
      <c r="D827">
        <f t="shared" si="51"/>
        <v>216.85784297904354</v>
      </c>
      <c r="E827">
        <f t="shared" si="52"/>
        <v>251.36010908674254</v>
      </c>
      <c r="F827">
        <f t="shared" si="53"/>
        <v>436.54066213235052</v>
      </c>
      <c r="G827">
        <f t="shared" si="50"/>
        <v>5.3792420373886634</v>
      </c>
    </row>
    <row r="828" spans="1:7" x14ac:dyDescent="0.45">
      <c r="A828" t="s">
        <v>6</v>
      </c>
      <c r="B828" t="s">
        <v>190</v>
      </c>
      <c r="C828" t="s">
        <v>904</v>
      </c>
      <c r="D828">
        <f t="shared" si="51"/>
        <v>238.05309247753533</v>
      </c>
      <c r="E828">
        <f t="shared" si="52"/>
        <v>274.67030741753939</v>
      </c>
      <c r="F828">
        <f t="shared" si="53"/>
        <v>291.60465458120302</v>
      </c>
      <c r="G828">
        <f t="shared" si="50"/>
        <v>5.4724937264300619</v>
      </c>
    </row>
    <row r="829" spans="1:7" x14ac:dyDescent="0.45">
      <c r="A829" t="s">
        <v>6</v>
      </c>
      <c r="B829" t="s">
        <v>191</v>
      </c>
      <c r="C829" t="s">
        <v>905</v>
      </c>
      <c r="D829">
        <f t="shared" si="51"/>
        <v>238.88946973787196</v>
      </c>
      <c r="E829">
        <f t="shared" si="52"/>
        <v>298.60659864876436</v>
      </c>
      <c r="F829">
        <f t="shared" si="53"/>
        <v>231.12700354533717</v>
      </c>
      <c r="G829">
        <f t="shared" si="50"/>
        <v>5.4760009752433927</v>
      </c>
    </row>
    <row r="830" spans="1:7" x14ac:dyDescent="0.45">
      <c r="A830" t="s">
        <v>6</v>
      </c>
      <c r="B830" t="s">
        <v>192</v>
      </c>
      <c r="C830" t="s">
        <v>906</v>
      </c>
      <c r="D830">
        <f t="shared" si="51"/>
        <v>210.45453148904861</v>
      </c>
      <c r="E830">
        <f t="shared" si="52"/>
        <v>182.1950194955333</v>
      </c>
      <c r="F830">
        <f t="shared" si="53"/>
        <v>114.81126625257997</v>
      </c>
      <c r="G830">
        <f t="shared" si="50"/>
        <v>5.3492696273632294</v>
      </c>
    </row>
    <row r="831" spans="1:7" x14ac:dyDescent="0.45">
      <c r="A831" t="s">
        <v>6</v>
      </c>
      <c r="B831" t="s">
        <v>193</v>
      </c>
      <c r="C831" t="s">
        <v>907</v>
      </c>
      <c r="D831">
        <f t="shared" si="51"/>
        <v>218.50314150823687</v>
      </c>
      <c r="E831">
        <f t="shared" si="52"/>
        <v>179.94474863262337</v>
      </c>
      <c r="F831">
        <f t="shared" si="53"/>
        <v>275.0871251182171</v>
      </c>
      <c r="G831">
        <f t="shared" si="50"/>
        <v>5.3868003920443561</v>
      </c>
    </row>
    <row r="832" spans="1:7" x14ac:dyDescent="0.45">
      <c r="A832" t="s">
        <v>6</v>
      </c>
      <c r="B832" t="s">
        <v>194</v>
      </c>
      <c r="C832" t="s">
        <v>908</v>
      </c>
      <c r="D832">
        <f t="shared" si="51"/>
        <v>231.87383516149214</v>
      </c>
      <c r="E832">
        <f t="shared" si="52"/>
        <v>200.80294371701237</v>
      </c>
      <c r="F832">
        <f t="shared" si="53"/>
        <v>385.3770268490353</v>
      </c>
      <c r="G832">
        <f t="shared" si="50"/>
        <v>5.4461934097867832</v>
      </c>
    </row>
    <row r="833" spans="1:7" x14ac:dyDescent="0.45">
      <c r="A833" t="s">
        <v>6</v>
      </c>
      <c r="B833" t="s">
        <v>195</v>
      </c>
      <c r="C833" t="s">
        <v>909</v>
      </c>
      <c r="D833">
        <f t="shared" si="51"/>
        <v>234.92116751478665</v>
      </c>
      <c r="E833">
        <f t="shared" si="52"/>
        <v>271.72387848007475</v>
      </c>
      <c r="F833">
        <f t="shared" si="53"/>
        <v>207.87659937377637</v>
      </c>
      <c r="G833">
        <f t="shared" si="50"/>
        <v>5.459250000481858</v>
      </c>
    </row>
    <row r="834" spans="1:7" x14ac:dyDescent="0.45">
      <c r="A834" t="s">
        <v>6</v>
      </c>
      <c r="B834" t="s">
        <v>196</v>
      </c>
      <c r="C834" t="s">
        <v>910</v>
      </c>
      <c r="D834">
        <f t="shared" si="51"/>
        <v>220.01807335561841</v>
      </c>
      <c r="E834">
        <f t="shared" si="52"/>
        <v>256.09323769333713</v>
      </c>
      <c r="F834">
        <f t="shared" si="53"/>
        <v>232.06832826352044</v>
      </c>
      <c r="G834">
        <f t="shared" si="50"/>
        <v>5.3937096945945493</v>
      </c>
    </row>
    <row r="835" spans="1:7" x14ac:dyDescent="0.45">
      <c r="A835" t="s">
        <v>6</v>
      </c>
      <c r="B835" t="s">
        <v>197</v>
      </c>
      <c r="C835" t="s">
        <v>911</v>
      </c>
      <c r="D835">
        <f t="shared" si="51"/>
        <v>222.99425689559658</v>
      </c>
      <c r="E835">
        <f t="shared" si="52"/>
        <v>247.43701875584114</v>
      </c>
      <c r="F835">
        <f t="shared" si="53"/>
        <v>332.81465385959189</v>
      </c>
      <c r="G835">
        <f t="shared" ref="G835:G898" si="54">LN(D835)</f>
        <v>5.4071460172970776</v>
      </c>
    </row>
    <row r="836" spans="1:7" x14ac:dyDescent="0.45">
      <c r="A836" t="s">
        <v>6</v>
      </c>
      <c r="B836" t="s">
        <v>198</v>
      </c>
      <c r="C836" t="s">
        <v>912</v>
      </c>
      <c r="D836">
        <f t="shared" si="51"/>
        <v>234.31206289879515</v>
      </c>
      <c r="E836">
        <f t="shared" si="52"/>
        <v>296.32197254592023</v>
      </c>
      <c r="F836">
        <f t="shared" si="53"/>
        <v>355.82483689860283</v>
      </c>
      <c r="G836">
        <f t="shared" si="54"/>
        <v>5.4566538290317936</v>
      </c>
    </row>
    <row r="837" spans="1:7" x14ac:dyDescent="0.45">
      <c r="A837" t="s">
        <v>6</v>
      </c>
      <c r="B837" t="s">
        <v>199</v>
      </c>
      <c r="C837" t="s">
        <v>913</v>
      </c>
      <c r="D837">
        <f t="shared" si="51"/>
        <v>261.10382282337696</v>
      </c>
      <c r="E837">
        <f t="shared" si="52"/>
        <v>261.79007490262507</v>
      </c>
      <c r="F837">
        <f t="shared" si="53"/>
        <v>177.16308942332094</v>
      </c>
      <c r="G837">
        <f t="shared" si="54"/>
        <v>5.564918116821099</v>
      </c>
    </row>
    <row r="838" spans="1:7" x14ac:dyDescent="0.45">
      <c r="A838" t="s">
        <v>6</v>
      </c>
      <c r="B838" t="s">
        <v>200</v>
      </c>
      <c r="C838" t="s">
        <v>914</v>
      </c>
      <c r="D838">
        <f t="shared" si="51"/>
        <v>269.70111635171571</v>
      </c>
      <c r="E838">
        <f t="shared" si="52"/>
        <v>267.01085530314458</v>
      </c>
      <c r="F838">
        <f t="shared" si="53"/>
        <v>359.63330491510339</v>
      </c>
      <c r="G838">
        <f t="shared" si="54"/>
        <v>5.5973143693722518</v>
      </c>
    </row>
    <row r="839" spans="1:7" x14ac:dyDescent="0.45">
      <c r="A839" t="s">
        <v>6</v>
      </c>
      <c r="B839" t="s">
        <v>201</v>
      </c>
      <c r="C839" t="s">
        <v>915</v>
      </c>
      <c r="D839">
        <f t="shared" si="51"/>
        <v>254.47724655520506</v>
      </c>
      <c r="E839">
        <f t="shared" si="52"/>
        <v>238.61219458968472</v>
      </c>
      <c r="F839">
        <f t="shared" si="53"/>
        <v>241.1047287063646</v>
      </c>
      <c r="G839">
        <f t="shared" si="54"/>
        <v>5.5392114274955455</v>
      </c>
    </row>
    <row r="840" spans="1:7" x14ac:dyDescent="0.45">
      <c r="A840" t="s">
        <v>6</v>
      </c>
      <c r="B840" t="s">
        <v>202</v>
      </c>
      <c r="C840" t="s">
        <v>916</v>
      </c>
      <c r="D840">
        <f t="shared" si="51"/>
        <v>259.46518203234706</v>
      </c>
      <c r="E840">
        <f t="shared" si="52"/>
        <v>267.61981285558579</v>
      </c>
      <c r="F840">
        <f t="shared" si="53"/>
        <v>233.54952842828786</v>
      </c>
      <c r="G840">
        <f t="shared" si="54"/>
        <v>5.5586225203181501</v>
      </c>
    </row>
    <row r="841" spans="1:7" x14ac:dyDescent="0.45">
      <c r="A841" t="s">
        <v>6</v>
      </c>
      <c r="B841" t="s">
        <v>203</v>
      </c>
      <c r="C841" t="s">
        <v>917</v>
      </c>
      <c r="D841">
        <f t="shared" si="51"/>
        <v>259.08652464276918</v>
      </c>
      <c r="E841">
        <f t="shared" si="52"/>
        <v>234.78169655549783</v>
      </c>
      <c r="F841">
        <f t="shared" si="53"/>
        <v>229.96408256801919</v>
      </c>
      <c r="G841">
        <f t="shared" si="54"/>
        <v>5.5571620778897222</v>
      </c>
    </row>
    <row r="842" spans="1:7" x14ac:dyDescent="0.45">
      <c r="A842" t="s">
        <v>6</v>
      </c>
      <c r="B842" t="s">
        <v>204</v>
      </c>
      <c r="C842" t="s">
        <v>918</v>
      </c>
      <c r="D842">
        <f t="shared" si="51"/>
        <v>267.08272253995079</v>
      </c>
      <c r="E842">
        <f t="shared" si="52"/>
        <v>277.10976843202064</v>
      </c>
      <c r="F842">
        <f t="shared" si="53"/>
        <v>455.41848764083107</v>
      </c>
      <c r="G842">
        <f t="shared" si="54"/>
        <v>5.5875584326622549</v>
      </c>
    </row>
    <row r="843" spans="1:7" x14ac:dyDescent="0.45">
      <c r="A843" t="s">
        <v>6</v>
      </c>
      <c r="B843" t="s">
        <v>205</v>
      </c>
      <c r="C843" t="s">
        <v>919</v>
      </c>
      <c r="D843">
        <f t="shared" si="51"/>
        <v>269.09167139351251</v>
      </c>
      <c r="E843">
        <f t="shared" si="52"/>
        <v>327.54700237903472</v>
      </c>
      <c r="F843">
        <f t="shared" si="53"/>
        <v>382.45260404544177</v>
      </c>
      <c r="G843">
        <f t="shared" si="54"/>
        <v>5.5950521073970192</v>
      </c>
    </row>
    <row r="844" spans="1:7" x14ac:dyDescent="0.45">
      <c r="A844" t="s">
        <v>6</v>
      </c>
      <c r="B844" t="s">
        <v>206</v>
      </c>
      <c r="C844" t="s">
        <v>920</v>
      </c>
      <c r="D844">
        <f t="shared" si="51"/>
        <v>243.59898643329808</v>
      </c>
      <c r="E844">
        <f t="shared" si="52"/>
        <v>227.6639949813939</v>
      </c>
      <c r="F844">
        <f t="shared" si="53"/>
        <v>119.51960007924927</v>
      </c>
      <c r="G844">
        <f t="shared" si="54"/>
        <v>5.4955233750442369</v>
      </c>
    </row>
    <row r="845" spans="1:7" x14ac:dyDescent="0.45">
      <c r="A845" t="s">
        <v>6</v>
      </c>
      <c r="B845" t="s">
        <v>207</v>
      </c>
      <c r="C845" t="s">
        <v>921</v>
      </c>
      <c r="D845">
        <f t="shared" si="51"/>
        <v>227.65627392233162</v>
      </c>
      <c r="E845">
        <f t="shared" si="52"/>
        <v>190.1803629434782</v>
      </c>
      <c r="F845">
        <f t="shared" si="53"/>
        <v>208.63900329368246</v>
      </c>
      <c r="G845">
        <f t="shared" si="54"/>
        <v>5.427836920910508</v>
      </c>
    </row>
    <row r="846" spans="1:7" x14ac:dyDescent="0.45">
      <c r="A846" t="s">
        <v>6</v>
      </c>
      <c r="B846" t="s">
        <v>208</v>
      </c>
      <c r="C846" t="s">
        <v>922</v>
      </c>
      <c r="D846">
        <f t="shared" si="51"/>
        <v>225.24047033533361</v>
      </c>
      <c r="E846">
        <f t="shared" si="52"/>
        <v>170.09542663160326</v>
      </c>
      <c r="F846">
        <f t="shared" si="53"/>
        <v>223.34578609003103</v>
      </c>
      <c r="G846">
        <f t="shared" si="54"/>
        <v>5.4171685885361365</v>
      </c>
    </row>
    <row r="847" spans="1:7" x14ac:dyDescent="0.45">
      <c r="A847" t="s">
        <v>6</v>
      </c>
      <c r="B847" t="s">
        <v>209</v>
      </c>
      <c r="C847" t="s">
        <v>923</v>
      </c>
      <c r="D847">
        <f t="shared" si="51"/>
        <v>214.31485165274287</v>
      </c>
      <c r="E847">
        <f t="shared" si="52"/>
        <v>198.19764279474433</v>
      </c>
      <c r="F847">
        <f t="shared" si="53"/>
        <v>170.47170648132879</v>
      </c>
      <c r="G847">
        <f t="shared" si="54"/>
        <v>5.3674462031707773</v>
      </c>
    </row>
    <row r="848" spans="1:7" x14ac:dyDescent="0.45">
      <c r="A848" t="s">
        <v>6</v>
      </c>
      <c r="B848" t="s">
        <v>210</v>
      </c>
      <c r="C848" t="s">
        <v>924</v>
      </c>
      <c r="D848">
        <f t="shared" si="51"/>
        <v>207.77333656311299</v>
      </c>
      <c r="E848">
        <f t="shared" si="52"/>
        <v>190.83632232461341</v>
      </c>
      <c r="F848">
        <f t="shared" si="53"/>
        <v>185.98286490690938</v>
      </c>
      <c r="G848">
        <f t="shared" si="54"/>
        <v>5.3364477574540308</v>
      </c>
    </row>
    <row r="849" spans="1:7" x14ac:dyDescent="0.45">
      <c r="A849" t="s">
        <v>6</v>
      </c>
      <c r="B849" t="s">
        <v>211</v>
      </c>
      <c r="C849" t="s">
        <v>925</v>
      </c>
      <c r="D849">
        <f t="shared" si="51"/>
        <v>196.76433946879879</v>
      </c>
      <c r="E849">
        <f t="shared" si="52"/>
        <v>195.77529354045501</v>
      </c>
      <c r="F849">
        <f t="shared" si="53"/>
        <v>245.05149348401349</v>
      </c>
      <c r="G849">
        <f t="shared" si="54"/>
        <v>5.2820067663129224</v>
      </c>
    </row>
    <row r="850" spans="1:7" x14ac:dyDescent="0.45">
      <c r="A850" t="s">
        <v>6</v>
      </c>
      <c r="B850" t="s">
        <v>212</v>
      </c>
      <c r="C850" t="s">
        <v>926</v>
      </c>
      <c r="D850">
        <f t="shared" si="51"/>
        <v>190.55749485500661</v>
      </c>
      <c r="E850">
        <f t="shared" si="52"/>
        <v>226.73876700182996</v>
      </c>
      <c r="F850">
        <f t="shared" si="53"/>
        <v>265.00799529106024</v>
      </c>
      <c r="G850">
        <f t="shared" si="54"/>
        <v>5.2499539592937019</v>
      </c>
    </row>
    <row r="851" spans="1:7" x14ac:dyDescent="0.45">
      <c r="A851" t="s">
        <v>6</v>
      </c>
      <c r="B851" t="s">
        <v>213</v>
      </c>
      <c r="C851" t="s">
        <v>927</v>
      </c>
      <c r="D851">
        <f t="shared" si="51"/>
        <v>183.06719326719411</v>
      </c>
      <c r="E851">
        <f t="shared" si="52"/>
        <v>169.26124593883605</v>
      </c>
      <c r="F851">
        <f t="shared" si="53"/>
        <v>101.31881861816659</v>
      </c>
      <c r="G851">
        <f t="shared" si="54"/>
        <v>5.2098532617721558</v>
      </c>
    </row>
    <row r="852" spans="1:7" x14ac:dyDescent="0.45">
      <c r="A852" t="s">
        <v>6</v>
      </c>
      <c r="B852" t="s">
        <v>214</v>
      </c>
      <c r="C852" t="s">
        <v>928</v>
      </c>
      <c r="D852">
        <f t="shared" si="51"/>
        <v>173.85934839266898</v>
      </c>
      <c r="E852">
        <f t="shared" si="52"/>
        <v>146.61769017737635</v>
      </c>
      <c r="F852">
        <f t="shared" si="53"/>
        <v>146.66902262519829</v>
      </c>
      <c r="G852">
        <f t="shared" si="54"/>
        <v>5.1582466297586365</v>
      </c>
    </row>
    <row r="853" spans="1:7" x14ac:dyDescent="0.45">
      <c r="A853" t="s">
        <v>6</v>
      </c>
      <c r="B853" t="s">
        <v>215</v>
      </c>
      <c r="C853" t="s">
        <v>929</v>
      </c>
      <c r="D853">
        <f t="shared" si="51"/>
        <v>175.8361644404151</v>
      </c>
      <c r="E853">
        <f t="shared" si="52"/>
        <v>144.83920508096068</v>
      </c>
      <c r="F853">
        <f t="shared" si="53"/>
        <v>248.46467749598204</v>
      </c>
      <c r="G853">
        <f t="shared" si="54"/>
        <v>5.1695526776354201</v>
      </c>
    </row>
    <row r="854" spans="1:7" x14ac:dyDescent="0.45">
      <c r="A854" t="s">
        <v>6</v>
      </c>
      <c r="B854" t="s">
        <v>216</v>
      </c>
      <c r="C854" t="s">
        <v>930</v>
      </c>
      <c r="D854">
        <f t="shared" si="51"/>
        <v>168.14085374599247</v>
      </c>
      <c r="E854">
        <f t="shared" si="52"/>
        <v>161.8922681514054</v>
      </c>
      <c r="F854">
        <f t="shared" si="53"/>
        <v>130.0719527450625</v>
      </c>
      <c r="G854">
        <f t="shared" si="54"/>
        <v>5.1248020432843182</v>
      </c>
    </row>
    <row r="855" spans="1:7" x14ac:dyDescent="0.45">
      <c r="A855" t="s">
        <v>6</v>
      </c>
      <c r="B855" t="s">
        <v>217</v>
      </c>
      <c r="C855" t="s">
        <v>931</v>
      </c>
      <c r="D855">
        <f t="shared" si="51"/>
        <v>154.63145074710832</v>
      </c>
      <c r="E855">
        <f t="shared" si="52"/>
        <v>144.74031895292794</v>
      </c>
      <c r="F855">
        <f t="shared" si="53"/>
        <v>110.93847372445336</v>
      </c>
      <c r="G855">
        <f t="shared" si="54"/>
        <v>5.0410445484979638</v>
      </c>
    </row>
    <row r="856" spans="1:7" x14ac:dyDescent="0.45">
      <c r="A856" t="s">
        <v>6</v>
      </c>
      <c r="B856" t="s">
        <v>218</v>
      </c>
      <c r="C856" t="s">
        <v>932</v>
      </c>
      <c r="D856">
        <f t="shared" si="51"/>
        <v>153.40651906466383</v>
      </c>
      <c r="E856">
        <f t="shared" si="52"/>
        <v>141.88221263345991</v>
      </c>
      <c r="F856">
        <f t="shared" si="53"/>
        <v>225.11157232493693</v>
      </c>
      <c r="G856">
        <f t="shared" si="54"/>
        <v>5.0330913851922618</v>
      </c>
    </row>
    <row r="857" spans="1:7" x14ac:dyDescent="0.45">
      <c r="A857" t="s">
        <v>6</v>
      </c>
      <c r="B857" t="s">
        <v>219</v>
      </c>
      <c r="C857" t="s">
        <v>933</v>
      </c>
      <c r="D857">
        <f t="shared" si="51"/>
        <v>152.71488955818714</v>
      </c>
      <c r="E857">
        <f t="shared" si="52"/>
        <v>172.05412786350985</v>
      </c>
      <c r="F857">
        <f t="shared" si="53"/>
        <v>251.24831059631157</v>
      </c>
      <c r="G857">
        <f t="shared" si="54"/>
        <v>5.0285727160379761</v>
      </c>
    </row>
    <row r="858" spans="1:7" x14ac:dyDescent="0.45">
      <c r="A858" t="s">
        <v>6</v>
      </c>
      <c r="B858" t="s">
        <v>220</v>
      </c>
      <c r="C858" t="s">
        <v>934</v>
      </c>
      <c r="D858">
        <f t="shared" si="51"/>
        <v>157.51647409839046</v>
      </c>
      <c r="E858">
        <f t="shared" si="52"/>
        <v>177.56786334906471</v>
      </c>
      <c r="F858">
        <f t="shared" si="53"/>
        <v>118.02778699180303</v>
      </c>
      <c r="G858">
        <f t="shared" si="54"/>
        <v>5.0595300502458542</v>
      </c>
    </row>
    <row r="859" spans="1:7" x14ac:dyDescent="0.45">
      <c r="A859" t="s">
        <v>6</v>
      </c>
      <c r="B859" t="s">
        <v>221</v>
      </c>
      <c r="C859" t="s">
        <v>935</v>
      </c>
      <c r="D859">
        <f t="shared" si="51"/>
        <v>164.4430521162808</v>
      </c>
      <c r="E859">
        <f t="shared" si="52"/>
        <v>172.42457941410453</v>
      </c>
      <c r="F859">
        <f t="shared" si="53"/>
        <v>202.17523872291579</v>
      </c>
      <c r="G859">
        <f t="shared" si="54"/>
        <v>5.1025643225256427</v>
      </c>
    </row>
    <row r="860" spans="1:7" x14ac:dyDescent="0.45">
      <c r="A860" t="s">
        <v>6</v>
      </c>
      <c r="B860" t="s">
        <v>222</v>
      </c>
      <c r="C860" t="s">
        <v>936</v>
      </c>
      <c r="D860">
        <f t="shared" si="51"/>
        <v>157.19697323727138</v>
      </c>
      <c r="E860">
        <f t="shared" si="52"/>
        <v>154.59380358918921</v>
      </c>
      <c r="F860">
        <f t="shared" si="53"/>
        <v>167.03111606746748</v>
      </c>
      <c r="G860">
        <f t="shared" si="54"/>
        <v>5.0574996255939109</v>
      </c>
    </row>
    <row r="861" spans="1:7" x14ac:dyDescent="0.45">
      <c r="A861" t="s">
        <v>6</v>
      </c>
      <c r="B861" t="s">
        <v>223</v>
      </c>
      <c r="C861" t="s">
        <v>937</v>
      </c>
      <c r="D861">
        <f t="shared" si="51"/>
        <v>171.69258757843687</v>
      </c>
      <c r="E861">
        <f t="shared" si="52"/>
        <v>201.86267517040099</v>
      </c>
      <c r="F861">
        <f t="shared" si="53"/>
        <v>254.55164651851018</v>
      </c>
      <c r="G861">
        <f t="shared" si="54"/>
        <v>5.1457055961994831</v>
      </c>
    </row>
    <row r="862" spans="1:7" x14ac:dyDescent="0.45">
      <c r="A862" t="s">
        <v>6</v>
      </c>
      <c r="B862" t="s">
        <v>224</v>
      </c>
      <c r="C862" t="s">
        <v>938</v>
      </c>
      <c r="D862">
        <f t="shared" si="51"/>
        <v>178.83370068353855</v>
      </c>
      <c r="E862">
        <f t="shared" si="52"/>
        <v>173.39680039652953</v>
      </c>
      <c r="F862">
        <f t="shared" si="53"/>
        <v>135.39177583086152</v>
      </c>
      <c r="G862">
        <f t="shared" si="54"/>
        <v>5.1864563275489317</v>
      </c>
    </row>
    <row r="863" spans="1:7" x14ac:dyDescent="0.45">
      <c r="A863" t="s">
        <v>6</v>
      </c>
      <c r="B863" t="s">
        <v>225</v>
      </c>
      <c r="C863" t="s">
        <v>939</v>
      </c>
      <c r="D863">
        <f t="shared" si="51"/>
        <v>185.92805270778672</v>
      </c>
      <c r="E863">
        <f t="shared" si="52"/>
        <v>210.33219369234985</v>
      </c>
      <c r="F863">
        <f t="shared" si="53"/>
        <v>339.13216488546334</v>
      </c>
      <c r="G863">
        <f t="shared" si="54"/>
        <v>5.2253597854826044</v>
      </c>
    </row>
    <row r="864" spans="1:7" x14ac:dyDescent="0.45">
      <c r="A864" t="s">
        <v>6</v>
      </c>
      <c r="B864" t="s">
        <v>226</v>
      </c>
      <c r="C864" t="s">
        <v>940</v>
      </c>
      <c r="D864">
        <f t="shared" si="51"/>
        <v>191.00645652110396</v>
      </c>
      <c r="E864">
        <f t="shared" si="52"/>
        <v>225.33000272700076</v>
      </c>
      <c r="F864">
        <f t="shared" si="53"/>
        <v>335.66842689017199</v>
      </c>
      <c r="G864">
        <f t="shared" si="54"/>
        <v>5.2523072312507084</v>
      </c>
    </row>
    <row r="865" spans="1:7" x14ac:dyDescent="0.45">
      <c r="A865" t="s">
        <v>6</v>
      </c>
      <c r="B865" t="s">
        <v>227</v>
      </c>
      <c r="C865" t="s">
        <v>941</v>
      </c>
      <c r="D865">
        <f t="shared" si="51"/>
        <v>228.28505397808667</v>
      </c>
      <c r="E865">
        <f t="shared" si="52"/>
        <v>356.46995990314377</v>
      </c>
      <c r="F865">
        <f t="shared" si="53"/>
        <v>401.92551954004483</v>
      </c>
      <c r="G865">
        <f t="shared" si="54"/>
        <v>5.430595084805276</v>
      </c>
    </row>
    <row r="866" spans="1:7" x14ac:dyDescent="0.45">
      <c r="A866" t="s">
        <v>6</v>
      </c>
      <c r="B866" t="s">
        <v>228</v>
      </c>
      <c r="C866" t="s">
        <v>942</v>
      </c>
      <c r="D866">
        <f t="shared" si="51"/>
        <v>205.81018051749234</v>
      </c>
      <c r="E866">
        <f t="shared" si="52"/>
        <v>217.99374547127587</v>
      </c>
      <c r="F866">
        <f t="shared" si="53"/>
        <v>120.55877722184479</v>
      </c>
      <c r="G866">
        <f t="shared" si="54"/>
        <v>5.3269542901914733</v>
      </c>
    </row>
    <row r="867" spans="1:7" x14ac:dyDescent="0.45">
      <c r="A867" t="s">
        <v>6</v>
      </c>
      <c r="B867" t="s">
        <v>229</v>
      </c>
      <c r="C867" t="s">
        <v>943</v>
      </c>
      <c r="D867">
        <f t="shared" si="51"/>
        <v>215.20453565165181</v>
      </c>
      <c r="E867">
        <f t="shared" si="52"/>
        <v>196.27196629410128</v>
      </c>
      <c r="F867">
        <f t="shared" si="53"/>
        <v>222.11457108343208</v>
      </c>
      <c r="G867">
        <f t="shared" si="54"/>
        <v>5.37158890451372</v>
      </c>
    </row>
    <row r="868" spans="1:7" x14ac:dyDescent="0.45">
      <c r="A868" t="s">
        <v>6</v>
      </c>
      <c r="B868" t="s">
        <v>230</v>
      </c>
      <c r="C868" t="s">
        <v>944</v>
      </c>
      <c r="D868">
        <f t="shared" si="51"/>
        <v>213.10771903428136</v>
      </c>
      <c r="E868">
        <f t="shared" si="52"/>
        <v>176.00047292811999</v>
      </c>
      <c r="F868">
        <f t="shared" si="53"/>
        <v>235.37616485683668</v>
      </c>
      <c r="G868">
        <f t="shared" si="54"/>
        <v>5.3617977610402026</v>
      </c>
    </row>
    <row r="869" spans="1:7" x14ac:dyDescent="0.45">
      <c r="A869" t="s">
        <v>6</v>
      </c>
      <c r="B869" t="s">
        <v>231</v>
      </c>
      <c r="C869" t="s">
        <v>945</v>
      </c>
      <c r="D869">
        <f t="shared" si="51"/>
        <v>221.29700948320334</v>
      </c>
      <c r="E869">
        <f t="shared" si="52"/>
        <v>201.05713709810567</v>
      </c>
      <c r="F869">
        <f t="shared" si="53"/>
        <v>162.0632056604249</v>
      </c>
      <c r="G869">
        <f t="shared" si="54"/>
        <v>5.3995057335594767</v>
      </c>
    </row>
    <row r="870" spans="1:7" x14ac:dyDescent="0.45">
      <c r="A870" t="s">
        <v>6</v>
      </c>
      <c r="B870" t="s">
        <v>232</v>
      </c>
      <c r="C870" t="s">
        <v>946</v>
      </c>
      <c r="D870">
        <f t="shared" si="51"/>
        <v>221.49417994434506</v>
      </c>
      <c r="E870">
        <f t="shared" si="52"/>
        <v>224.89606163722823</v>
      </c>
      <c r="F870">
        <f t="shared" si="53"/>
        <v>342.40185898983049</v>
      </c>
      <c r="G870">
        <f t="shared" si="54"/>
        <v>5.4003963134936814</v>
      </c>
    </row>
    <row r="871" spans="1:7" x14ac:dyDescent="0.45">
      <c r="A871" t="s">
        <v>6</v>
      </c>
      <c r="B871" t="s">
        <v>233</v>
      </c>
      <c r="C871" t="s">
        <v>947</v>
      </c>
      <c r="D871">
        <f t="shared" si="51"/>
        <v>224.14328423595339</v>
      </c>
      <c r="E871">
        <f t="shared" si="52"/>
        <v>256.48497797735041</v>
      </c>
      <c r="F871">
        <f t="shared" si="53"/>
        <v>383.78662739735211</v>
      </c>
      <c r="G871">
        <f t="shared" si="54"/>
        <v>5.4122855091263018</v>
      </c>
    </row>
    <row r="872" spans="1:7" x14ac:dyDescent="0.45">
      <c r="A872" t="s">
        <v>6</v>
      </c>
      <c r="B872" t="s">
        <v>234</v>
      </c>
      <c r="C872" t="s">
        <v>948</v>
      </c>
      <c r="D872">
        <f t="shared" si="51"/>
        <v>189.83795252511376</v>
      </c>
      <c r="E872">
        <f t="shared" si="52"/>
        <v>219.65609831284516</v>
      </c>
      <c r="F872">
        <f t="shared" si="53"/>
        <v>122.97772595575229</v>
      </c>
      <c r="G872">
        <f t="shared" si="54"/>
        <v>5.2461708268034055</v>
      </c>
    </row>
    <row r="873" spans="1:7" x14ac:dyDescent="0.45">
      <c r="A873" t="s">
        <v>6</v>
      </c>
      <c r="B873" t="s">
        <v>235</v>
      </c>
      <c r="C873" t="s">
        <v>949</v>
      </c>
      <c r="D873">
        <f t="shared" si="51"/>
        <v>215.08689011177009</v>
      </c>
      <c r="E873">
        <f t="shared" si="52"/>
        <v>204.03568548617991</v>
      </c>
      <c r="F873">
        <f t="shared" si="53"/>
        <v>252.1341910713389</v>
      </c>
      <c r="G873">
        <f t="shared" si="54"/>
        <v>5.3710420865398119</v>
      </c>
    </row>
    <row r="874" spans="1:7" x14ac:dyDescent="0.45">
      <c r="A874" t="s">
        <v>6</v>
      </c>
      <c r="B874" t="s">
        <v>236</v>
      </c>
      <c r="C874" t="s">
        <v>950</v>
      </c>
      <c r="D874">
        <f t="shared" si="51"/>
        <v>220.54586459582799</v>
      </c>
      <c r="E874">
        <f t="shared" si="52"/>
        <v>189.94170210240497</v>
      </c>
      <c r="F874">
        <f t="shared" si="53"/>
        <v>270.51709527225836</v>
      </c>
      <c r="G874">
        <f t="shared" si="54"/>
        <v>5.3961056759595056</v>
      </c>
    </row>
    <row r="875" spans="1:7" x14ac:dyDescent="0.45">
      <c r="A875" t="s">
        <v>6</v>
      </c>
      <c r="B875" t="s">
        <v>237</v>
      </c>
      <c r="C875" t="s">
        <v>951</v>
      </c>
      <c r="D875">
        <f t="shared" si="51"/>
        <v>211.5543598215792</v>
      </c>
      <c r="E875">
        <f t="shared" si="52"/>
        <v>226.23961737848424</v>
      </c>
      <c r="F875">
        <f t="shared" si="53"/>
        <v>178.65083269923042</v>
      </c>
      <c r="G875">
        <f t="shared" si="54"/>
        <v>5.3544819858952382</v>
      </c>
    </row>
    <row r="876" spans="1:7" x14ac:dyDescent="0.45">
      <c r="A876" t="s">
        <v>6</v>
      </c>
      <c r="B876" t="s">
        <v>238</v>
      </c>
      <c r="C876" t="s">
        <v>952</v>
      </c>
      <c r="D876">
        <f t="shared" si="51"/>
        <v>219.52478195380471</v>
      </c>
      <c r="E876">
        <f t="shared" si="52"/>
        <v>210.33140464983771</v>
      </c>
      <c r="F876">
        <f t="shared" si="53"/>
        <v>201.24489158433195</v>
      </c>
      <c r="G876">
        <f t="shared" si="54"/>
        <v>5.3914651279819497</v>
      </c>
    </row>
    <row r="877" spans="1:7" x14ac:dyDescent="0.45">
      <c r="A877" t="s">
        <v>6</v>
      </c>
      <c r="B877" t="s">
        <v>239</v>
      </c>
      <c r="C877" t="s">
        <v>953</v>
      </c>
      <c r="D877">
        <f t="shared" si="51"/>
        <v>221.99646905225427</v>
      </c>
      <c r="E877">
        <f t="shared" si="52"/>
        <v>228.4478720335087</v>
      </c>
      <c r="F877">
        <f t="shared" si="53"/>
        <v>389.78491293231707</v>
      </c>
      <c r="G877">
        <f t="shared" si="54"/>
        <v>5.4026614765757648</v>
      </c>
    </row>
    <row r="878" spans="1:7" x14ac:dyDescent="0.45">
      <c r="A878" t="s">
        <v>6</v>
      </c>
      <c r="B878" t="s">
        <v>240</v>
      </c>
      <c r="C878" t="s">
        <v>954</v>
      </c>
      <c r="D878">
        <f t="shared" si="51"/>
        <v>225.73031499078857</v>
      </c>
      <c r="E878">
        <f t="shared" si="52"/>
        <v>311.894887175642</v>
      </c>
      <c r="F878">
        <f t="shared" si="53"/>
        <v>479.83782888104582</v>
      </c>
      <c r="G878">
        <f t="shared" si="54"/>
        <v>5.4193409902261722</v>
      </c>
    </row>
    <row r="879" spans="1:7" x14ac:dyDescent="0.45">
      <c r="A879" t="s">
        <v>6</v>
      </c>
      <c r="B879" t="s">
        <v>241</v>
      </c>
      <c r="C879" t="s">
        <v>955</v>
      </c>
      <c r="D879">
        <f t="shared" si="51"/>
        <v>275.95463323984922</v>
      </c>
      <c r="E879">
        <f t="shared" si="52"/>
        <v>420.33637045430254</v>
      </c>
      <c r="F879">
        <f t="shared" si="53"/>
        <v>401.99611407777104</v>
      </c>
      <c r="G879">
        <f t="shared" si="54"/>
        <v>5.6202364798871525</v>
      </c>
    </row>
    <row r="880" spans="1:7" x14ac:dyDescent="0.45">
      <c r="A880" t="s">
        <v>6</v>
      </c>
      <c r="B880" t="s">
        <v>242</v>
      </c>
      <c r="C880" t="s">
        <v>956</v>
      </c>
      <c r="D880">
        <f t="shared" si="51"/>
        <v>222.76419610061131</v>
      </c>
      <c r="E880">
        <f t="shared" si="52"/>
        <v>205.55492479241343</v>
      </c>
      <c r="F880">
        <f t="shared" si="53"/>
        <v>99.770371454173997</v>
      </c>
      <c r="G880">
        <f t="shared" si="54"/>
        <v>5.4061137954115877</v>
      </c>
    </row>
    <row r="881" spans="1:7" x14ac:dyDescent="0.45">
      <c r="A881" t="s">
        <v>6</v>
      </c>
      <c r="B881" t="s">
        <v>243</v>
      </c>
      <c r="C881" t="s">
        <v>957</v>
      </c>
      <c r="D881">
        <f t="shared" si="51"/>
        <v>222.5128248303441</v>
      </c>
      <c r="E881">
        <f t="shared" si="52"/>
        <v>184.69807531732647</v>
      </c>
      <c r="F881">
        <f t="shared" si="53"/>
        <v>267.94402272363038</v>
      </c>
      <c r="G881">
        <f t="shared" si="54"/>
        <v>5.4049847396321313</v>
      </c>
    </row>
    <row r="882" spans="1:7" x14ac:dyDescent="0.45">
      <c r="A882" t="s">
        <v>6</v>
      </c>
      <c r="B882" t="s">
        <v>244</v>
      </c>
      <c r="C882" t="s">
        <v>958</v>
      </c>
      <c r="D882">
        <f t="shared" si="51"/>
        <v>246.86513885197442</v>
      </c>
      <c r="E882">
        <f t="shared" si="52"/>
        <v>184.62275083506603</v>
      </c>
      <c r="F882">
        <f t="shared" si="53"/>
        <v>400.92804801176288</v>
      </c>
      <c r="G882">
        <f t="shared" si="54"/>
        <v>5.5088421909668712</v>
      </c>
    </row>
    <row r="883" spans="1:7" x14ac:dyDescent="0.45">
      <c r="A883" t="s">
        <v>6</v>
      </c>
      <c r="B883" t="s">
        <v>245</v>
      </c>
      <c r="C883" t="s">
        <v>959</v>
      </c>
      <c r="D883">
        <f t="shared" ref="D883:D946" si="55">7*LN(2)/LN(C883/C876)</f>
        <v>223.39556809199482</v>
      </c>
      <c r="E883">
        <f t="shared" ref="E883:E946" si="56">3*LN(2)/LN(C883/C880)</f>
        <v>211.64924560888335</v>
      </c>
      <c r="F883">
        <f t="shared" ref="F883:F946" si="57">LN(2)/LN(C883/C882)</f>
        <v>125.81688153207116</v>
      </c>
      <c r="G883">
        <f t="shared" si="54"/>
        <v>5.4089440479960365</v>
      </c>
    </row>
    <row r="884" spans="1:7" x14ac:dyDescent="0.45">
      <c r="A884" t="s">
        <v>6</v>
      </c>
      <c r="B884" t="s">
        <v>246</v>
      </c>
      <c r="C884" t="s">
        <v>960</v>
      </c>
      <c r="D884">
        <f t="shared" si="55"/>
        <v>222.08908192558411</v>
      </c>
      <c r="E884">
        <f t="shared" si="56"/>
        <v>227.40845294225088</v>
      </c>
      <c r="F884">
        <f t="shared" si="57"/>
        <v>363.65625063418247</v>
      </c>
      <c r="G884">
        <f t="shared" si="54"/>
        <v>5.4030785713200933</v>
      </c>
    </row>
    <row r="885" spans="1:7" x14ac:dyDescent="0.45">
      <c r="A885" t="s">
        <v>6</v>
      </c>
      <c r="B885" t="s">
        <v>247</v>
      </c>
      <c r="C885" t="s">
        <v>961</v>
      </c>
      <c r="D885">
        <f t="shared" si="55"/>
        <v>216.30644449443938</v>
      </c>
      <c r="E885">
        <f t="shared" si="56"/>
        <v>220.19063770073842</v>
      </c>
      <c r="F885">
        <f t="shared" si="57"/>
        <v>341.68772945535665</v>
      </c>
      <c r="G885">
        <f t="shared" si="54"/>
        <v>5.3766961267566868</v>
      </c>
    </row>
    <row r="886" spans="1:7" x14ac:dyDescent="0.45">
      <c r="A886" t="s">
        <v>6</v>
      </c>
      <c r="B886" t="s">
        <v>248</v>
      </c>
      <c r="C886" t="s">
        <v>962</v>
      </c>
      <c r="D886">
        <f t="shared" si="55"/>
        <v>180.94286700270197</v>
      </c>
      <c r="E886">
        <f t="shared" si="56"/>
        <v>207.05600094608678</v>
      </c>
      <c r="F886">
        <f t="shared" si="57"/>
        <v>113.47729669371171</v>
      </c>
      <c r="G886">
        <f t="shared" si="54"/>
        <v>5.1981813295184995</v>
      </c>
    </row>
    <row r="887" spans="1:7" x14ac:dyDescent="0.45">
      <c r="A887" t="s">
        <v>6</v>
      </c>
      <c r="B887" t="s">
        <v>249</v>
      </c>
      <c r="C887" t="s">
        <v>963</v>
      </c>
      <c r="D887">
        <f t="shared" si="55"/>
        <v>217.71014103059781</v>
      </c>
      <c r="E887">
        <f t="shared" si="56"/>
        <v>196.99777360953294</v>
      </c>
      <c r="F887">
        <f t="shared" si="57"/>
        <v>286.56462596579541</v>
      </c>
      <c r="G887">
        <f t="shared" si="54"/>
        <v>5.3831645497490337</v>
      </c>
    </row>
    <row r="888" spans="1:7" x14ac:dyDescent="0.45">
      <c r="A888" t="s">
        <v>6</v>
      </c>
      <c r="B888" t="s">
        <v>250</v>
      </c>
      <c r="C888" t="s">
        <v>964</v>
      </c>
      <c r="D888">
        <f t="shared" si="55"/>
        <v>207.15524308240427</v>
      </c>
      <c r="E888">
        <f t="shared" si="56"/>
        <v>169.75707217988801</v>
      </c>
      <c r="F888">
        <f t="shared" si="57"/>
        <v>186.20716325895233</v>
      </c>
      <c r="G888">
        <f t="shared" si="54"/>
        <v>5.3334684787626223</v>
      </c>
    </row>
    <row r="889" spans="1:7" x14ac:dyDescent="0.45">
      <c r="A889" t="s">
        <v>6</v>
      </c>
      <c r="B889" t="s">
        <v>251</v>
      </c>
      <c r="C889" t="s">
        <v>965</v>
      </c>
      <c r="D889">
        <f t="shared" si="55"/>
        <v>192.24337230865206</v>
      </c>
      <c r="E889">
        <f t="shared" si="56"/>
        <v>214.66466379016697</v>
      </c>
      <c r="F889">
        <f t="shared" si="57"/>
        <v>195.49162106618834</v>
      </c>
      <c r="G889">
        <f t="shared" si="54"/>
        <v>5.258762133454189</v>
      </c>
    </row>
    <row r="890" spans="1:7" x14ac:dyDescent="0.45">
      <c r="A890" t="s">
        <v>6</v>
      </c>
      <c r="B890" t="s">
        <v>252</v>
      </c>
      <c r="C890" t="s">
        <v>966</v>
      </c>
      <c r="D890">
        <f t="shared" si="55"/>
        <v>205.16326425279652</v>
      </c>
      <c r="E890">
        <f t="shared" si="56"/>
        <v>185.86530916639668</v>
      </c>
      <c r="F890">
        <f t="shared" si="57"/>
        <v>176.83312613659652</v>
      </c>
      <c r="G890">
        <f t="shared" si="54"/>
        <v>5.3238060731607071</v>
      </c>
    </row>
    <row r="891" spans="1:7" x14ac:dyDescent="0.45">
      <c r="A891" t="s">
        <v>6</v>
      </c>
      <c r="B891" t="s">
        <v>253</v>
      </c>
      <c r="C891" t="s">
        <v>967</v>
      </c>
      <c r="D891">
        <f t="shared" si="55"/>
        <v>201.85538357120279</v>
      </c>
      <c r="E891">
        <f t="shared" si="56"/>
        <v>213.07830378225128</v>
      </c>
      <c r="F891">
        <f t="shared" si="57"/>
        <v>302.20853749695442</v>
      </c>
      <c r="G891">
        <f t="shared" si="54"/>
        <v>5.3075515180911772</v>
      </c>
    </row>
    <row r="892" spans="1:7" x14ac:dyDescent="0.45">
      <c r="A892" t="s">
        <v>6</v>
      </c>
      <c r="B892" t="s">
        <v>254</v>
      </c>
      <c r="C892" t="s">
        <v>968</v>
      </c>
      <c r="D892">
        <f t="shared" si="55"/>
        <v>202.78101714894834</v>
      </c>
      <c r="E892">
        <f t="shared" si="56"/>
        <v>255.70269412882115</v>
      </c>
      <c r="F892">
        <f t="shared" si="57"/>
        <v>361.22560869790317</v>
      </c>
      <c r="G892">
        <f t="shared" si="54"/>
        <v>5.3121266635338893</v>
      </c>
    </row>
    <row r="893" spans="1:7" x14ac:dyDescent="0.45">
      <c r="A893" t="s">
        <v>6</v>
      </c>
      <c r="B893" t="s">
        <v>255</v>
      </c>
      <c r="C893" t="s">
        <v>969</v>
      </c>
      <c r="D893">
        <f t="shared" si="55"/>
        <v>188.66409720178919</v>
      </c>
      <c r="E893">
        <f t="shared" si="56"/>
        <v>171.69696718387146</v>
      </c>
      <c r="F893">
        <f t="shared" si="57"/>
        <v>87.755341608606074</v>
      </c>
      <c r="G893">
        <f t="shared" si="54"/>
        <v>5.2399681703705445</v>
      </c>
    </row>
    <row r="894" spans="1:7" x14ac:dyDescent="0.45">
      <c r="A894" t="s">
        <v>7</v>
      </c>
      <c r="B894" t="s">
        <v>33</v>
      </c>
      <c r="C894" t="s">
        <v>256</v>
      </c>
      <c r="G894" t="e">
        <f t="shared" si="54"/>
        <v>#NUM!</v>
      </c>
    </row>
    <row r="895" spans="1:7" x14ac:dyDescent="0.45">
      <c r="A895" t="s">
        <v>7</v>
      </c>
      <c r="B895" t="s">
        <v>34</v>
      </c>
      <c r="C895" t="s">
        <v>256</v>
      </c>
      <c r="G895" t="e">
        <f t="shared" si="54"/>
        <v>#NUM!</v>
      </c>
    </row>
    <row r="896" spans="1:7" x14ac:dyDescent="0.45">
      <c r="A896" t="s">
        <v>7</v>
      </c>
      <c r="B896" t="s">
        <v>35</v>
      </c>
      <c r="C896" t="s">
        <v>256</v>
      </c>
      <c r="G896" t="e">
        <f t="shared" si="54"/>
        <v>#NUM!</v>
      </c>
    </row>
    <row r="897" spans="1:7" x14ac:dyDescent="0.45">
      <c r="A897" t="s">
        <v>7</v>
      </c>
      <c r="B897" t="s">
        <v>36</v>
      </c>
      <c r="C897" t="s">
        <v>256</v>
      </c>
      <c r="G897" t="e">
        <f t="shared" si="54"/>
        <v>#NUM!</v>
      </c>
    </row>
    <row r="898" spans="1:7" x14ac:dyDescent="0.45">
      <c r="A898" t="s">
        <v>7</v>
      </c>
      <c r="B898" t="s">
        <v>37</v>
      </c>
      <c r="C898" t="s">
        <v>256</v>
      </c>
      <c r="G898" t="e">
        <f t="shared" si="54"/>
        <v>#NUM!</v>
      </c>
    </row>
    <row r="899" spans="1:7" x14ac:dyDescent="0.45">
      <c r="A899" t="s">
        <v>7</v>
      </c>
      <c r="B899" t="s">
        <v>38</v>
      </c>
      <c r="C899" t="s">
        <v>256</v>
      </c>
      <c r="G899" t="e">
        <f t="shared" ref="G899:G962" si="58">LN(D899)</f>
        <v>#NUM!</v>
      </c>
    </row>
    <row r="900" spans="1:7" x14ac:dyDescent="0.45">
      <c r="A900" t="s">
        <v>7</v>
      </c>
      <c r="B900" t="s">
        <v>39</v>
      </c>
      <c r="C900" t="s">
        <v>256</v>
      </c>
      <c r="G900" t="e">
        <f t="shared" si="58"/>
        <v>#NUM!</v>
      </c>
    </row>
    <row r="901" spans="1:7" x14ac:dyDescent="0.45">
      <c r="A901" t="s">
        <v>7</v>
      </c>
      <c r="B901" t="s">
        <v>40</v>
      </c>
      <c r="C901" t="s">
        <v>256</v>
      </c>
      <c r="G901" t="e">
        <f t="shared" si="58"/>
        <v>#NUM!</v>
      </c>
    </row>
    <row r="902" spans="1:7" x14ac:dyDescent="0.45">
      <c r="A902" t="s">
        <v>7</v>
      </c>
      <c r="B902" t="s">
        <v>41</v>
      </c>
      <c r="C902" t="s">
        <v>256</v>
      </c>
      <c r="G902" t="e">
        <f t="shared" si="58"/>
        <v>#NUM!</v>
      </c>
    </row>
    <row r="903" spans="1:7" x14ac:dyDescent="0.45">
      <c r="A903" t="s">
        <v>7</v>
      </c>
      <c r="B903" t="s">
        <v>42</v>
      </c>
      <c r="C903" t="s">
        <v>256</v>
      </c>
      <c r="G903" t="e">
        <f t="shared" si="58"/>
        <v>#NUM!</v>
      </c>
    </row>
    <row r="904" spans="1:7" x14ac:dyDescent="0.45">
      <c r="A904" t="s">
        <v>7</v>
      </c>
      <c r="B904" t="s">
        <v>43</v>
      </c>
      <c r="C904" t="s">
        <v>256</v>
      </c>
      <c r="G904" t="e">
        <f t="shared" si="58"/>
        <v>#NUM!</v>
      </c>
    </row>
    <row r="905" spans="1:7" x14ac:dyDescent="0.45">
      <c r="A905" t="s">
        <v>7</v>
      </c>
      <c r="B905" t="s">
        <v>44</v>
      </c>
      <c r="C905" t="s">
        <v>256</v>
      </c>
      <c r="G905" t="e">
        <f t="shared" si="58"/>
        <v>#NUM!</v>
      </c>
    </row>
    <row r="906" spans="1:7" x14ac:dyDescent="0.45">
      <c r="A906" t="s">
        <v>7</v>
      </c>
      <c r="B906" t="s">
        <v>45</v>
      </c>
      <c r="C906" t="s">
        <v>256</v>
      </c>
      <c r="G906" t="e">
        <f t="shared" si="58"/>
        <v>#NUM!</v>
      </c>
    </row>
    <row r="907" spans="1:7" x14ac:dyDescent="0.45">
      <c r="A907" t="s">
        <v>7</v>
      </c>
      <c r="B907" t="s">
        <v>46</v>
      </c>
      <c r="C907" t="s">
        <v>256</v>
      </c>
      <c r="G907" t="e">
        <f t="shared" si="58"/>
        <v>#NUM!</v>
      </c>
    </row>
    <row r="908" spans="1:7" x14ac:dyDescent="0.45">
      <c r="A908" t="s">
        <v>7</v>
      </c>
      <c r="B908" t="s">
        <v>47</v>
      </c>
      <c r="C908" t="s">
        <v>256</v>
      </c>
      <c r="G908" t="e">
        <f t="shared" si="58"/>
        <v>#NUM!</v>
      </c>
    </row>
    <row r="909" spans="1:7" x14ac:dyDescent="0.45">
      <c r="A909" t="s">
        <v>7</v>
      </c>
      <c r="B909" t="s">
        <v>48</v>
      </c>
      <c r="C909" t="s">
        <v>256</v>
      </c>
      <c r="G909" t="e">
        <f t="shared" si="58"/>
        <v>#NUM!</v>
      </c>
    </row>
    <row r="910" spans="1:7" x14ac:dyDescent="0.45">
      <c r="A910" t="s">
        <v>7</v>
      </c>
      <c r="B910" t="s">
        <v>49</v>
      </c>
      <c r="C910" t="s">
        <v>256</v>
      </c>
      <c r="G910" t="e">
        <f t="shared" si="58"/>
        <v>#NUM!</v>
      </c>
    </row>
    <row r="911" spans="1:7" x14ac:dyDescent="0.45">
      <c r="A911" t="s">
        <v>7</v>
      </c>
      <c r="B911" t="s">
        <v>50</v>
      </c>
      <c r="C911" t="s">
        <v>256</v>
      </c>
      <c r="G911" t="e">
        <f t="shared" si="58"/>
        <v>#NUM!</v>
      </c>
    </row>
    <row r="912" spans="1:7" x14ac:dyDescent="0.45">
      <c r="A912" t="s">
        <v>7</v>
      </c>
      <c r="B912" t="s">
        <v>51</v>
      </c>
      <c r="C912" t="s">
        <v>256</v>
      </c>
      <c r="G912" t="e">
        <f t="shared" si="58"/>
        <v>#NUM!</v>
      </c>
    </row>
    <row r="913" spans="1:7" x14ac:dyDescent="0.45">
      <c r="A913" t="s">
        <v>7</v>
      </c>
      <c r="B913" t="s">
        <v>52</v>
      </c>
      <c r="C913" t="s">
        <v>256</v>
      </c>
      <c r="G913" t="e">
        <f t="shared" si="58"/>
        <v>#NUM!</v>
      </c>
    </row>
    <row r="914" spans="1:7" x14ac:dyDescent="0.45">
      <c r="A914" t="s">
        <v>7</v>
      </c>
      <c r="B914" t="s">
        <v>53</v>
      </c>
      <c r="C914" t="s">
        <v>256</v>
      </c>
      <c r="G914" t="e">
        <f t="shared" si="58"/>
        <v>#NUM!</v>
      </c>
    </row>
    <row r="915" spans="1:7" x14ac:dyDescent="0.45">
      <c r="A915" t="s">
        <v>7</v>
      </c>
      <c r="B915" t="s">
        <v>54</v>
      </c>
      <c r="C915" t="s">
        <v>256</v>
      </c>
      <c r="G915" t="e">
        <f t="shared" si="58"/>
        <v>#NUM!</v>
      </c>
    </row>
    <row r="916" spans="1:7" x14ac:dyDescent="0.45">
      <c r="A916" t="s">
        <v>7</v>
      </c>
      <c r="B916" t="s">
        <v>55</v>
      </c>
      <c r="C916" t="s">
        <v>256</v>
      </c>
      <c r="G916" t="e">
        <f t="shared" si="58"/>
        <v>#NUM!</v>
      </c>
    </row>
    <row r="917" spans="1:7" x14ac:dyDescent="0.45">
      <c r="A917" t="s">
        <v>7</v>
      </c>
      <c r="B917" t="s">
        <v>56</v>
      </c>
      <c r="C917" t="s">
        <v>256</v>
      </c>
      <c r="G917" t="e">
        <f t="shared" si="58"/>
        <v>#NUM!</v>
      </c>
    </row>
    <row r="918" spans="1:7" x14ac:dyDescent="0.45">
      <c r="A918" t="s">
        <v>7</v>
      </c>
      <c r="B918" t="s">
        <v>57</v>
      </c>
      <c r="C918" t="s">
        <v>256</v>
      </c>
      <c r="G918" t="e">
        <f t="shared" si="58"/>
        <v>#NUM!</v>
      </c>
    </row>
    <row r="919" spans="1:7" x14ac:dyDescent="0.45">
      <c r="A919" t="s">
        <v>7</v>
      </c>
      <c r="B919" t="s">
        <v>58</v>
      </c>
      <c r="C919" t="s">
        <v>256</v>
      </c>
      <c r="G919" t="e">
        <f t="shared" si="58"/>
        <v>#NUM!</v>
      </c>
    </row>
    <row r="920" spans="1:7" x14ac:dyDescent="0.45">
      <c r="A920" t="s">
        <v>7</v>
      </c>
      <c r="B920" t="s">
        <v>59</v>
      </c>
      <c r="C920" t="s">
        <v>256</v>
      </c>
      <c r="G920" t="e">
        <f t="shared" si="58"/>
        <v>#NUM!</v>
      </c>
    </row>
    <row r="921" spans="1:7" x14ac:dyDescent="0.45">
      <c r="A921" t="s">
        <v>7</v>
      </c>
      <c r="B921" t="s">
        <v>60</v>
      </c>
      <c r="C921" t="s">
        <v>256</v>
      </c>
      <c r="G921" t="e">
        <f t="shared" si="58"/>
        <v>#NUM!</v>
      </c>
    </row>
    <row r="922" spans="1:7" x14ac:dyDescent="0.45">
      <c r="A922" t="s">
        <v>7</v>
      </c>
      <c r="B922" t="s">
        <v>61</v>
      </c>
      <c r="C922" t="s">
        <v>256</v>
      </c>
      <c r="G922" t="e">
        <f t="shared" si="58"/>
        <v>#NUM!</v>
      </c>
    </row>
    <row r="923" spans="1:7" x14ac:dyDescent="0.45">
      <c r="A923" t="s">
        <v>7</v>
      </c>
      <c r="B923" t="s">
        <v>62</v>
      </c>
      <c r="C923" t="s">
        <v>256</v>
      </c>
      <c r="G923" t="e">
        <f t="shared" si="58"/>
        <v>#NUM!</v>
      </c>
    </row>
    <row r="924" spans="1:7" x14ac:dyDescent="0.45">
      <c r="A924" t="s">
        <v>7</v>
      </c>
      <c r="B924" t="s">
        <v>63</v>
      </c>
      <c r="C924" t="s">
        <v>256</v>
      </c>
      <c r="G924" t="e">
        <f t="shared" si="58"/>
        <v>#NUM!</v>
      </c>
    </row>
    <row r="925" spans="1:7" x14ac:dyDescent="0.45">
      <c r="A925" t="s">
        <v>7</v>
      </c>
      <c r="B925" t="s">
        <v>64</v>
      </c>
      <c r="C925" t="s">
        <v>256</v>
      </c>
      <c r="G925" t="e">
        <f t="shared" si="58"/>
        <v>#NUM!</v>
      </c>
    </row>
    <row r="926" spans="1:7" x14ac:dyDescent="0.45">
      <c r="A926" t="s">
        <v>7</v>
      </c>
      <c r="B926" t="s">
        <v>65</v>
      </c>
      <c r="C926" t="s">
        <v>258</v>
      </c>
      <c r="G926" t="e">
        <f t="shared" si="58"/>
        <v>#NUM!</v>
      </c>
    </row>
    <row r="927" spans="1:7" x14ac:dyDescent="0.45">
      <c r="A927" t="s">
        <v>7</v>
      </c>
      <c r="B927" t="s">
        <v>66</v>
      </c>
      <c r="C927" t="s">
        <v>258</v>
      </c>
      <c r="G927" t="e">
        <f t="shared" si="58"/>
        <v>#NUM!</v>
      </c>
    </row>
    <row r="928" spans="1:7" x14ac:dyDescent="0.45">
      <c r="A928" t="s">
        <v>7</v>
      </c>
      <c r="B928" t="s">
        <v>67</v>
      </c>
      <c r="C928" t="s">
        <v>258</v>
      </c>
      <c r="G928" t="e">
        <f t="shared" si="58"/>
        <v>#NUM!</v>
      </c>
    </row>
    <row r="929" spans="1:7" x14ac:dyDescent="0.45">
      <c r="A929" t="s">
        <v>7</v>
      </c>
      <c r="B929" t="s">
        <v>68</v>
      </c>
      <c r="C929" t="s">
        <v>258</v>
      </c>
      <c r="G929" t="e">
        <f t="shared" si="58"/>
        <v>#NUM!</v>
      </c>
    </row>
    <row r="930" spans="1:7" x14ac:dyDescent="0.45">
      <c r="A930" t="s">
        <v>7</v>
      </c>
      <c r="B930" t="s">
        <v>69</v>
      </c>
      <c r="C930" t="s">
        <v>258</v>
      </c>
      <c r="G930" t="e">
        <f t="shared" si="58"/>
        <v>#NUM!</v>
      </c>
    </row>
    <row r="931" spans="1:7" x14ac:dyDescent="0.45">
      <c r="A931" t="s">
        <v>7</v>
      </c>
      <c r="B931" t="s">
        <v>70</v>
      </c>
      <c r="C931" t="s">
        <v>258</v>
      </c>
      <c r="G931" t="e">
        <f t="shared" si="58"/>
        <v>#NUM!</v>
      </c>
    </row>
    <row r="932" spans="1:7" x14ac:dyDescent="0.45">
      <c r="A932" t="s">
        <v>7</v>
      </c>
      <c r="B932" t="s">
        <v>71</v>
      </c>
      <c r="C932" t="s">
        <v>258</v>
      </c>
      <c r="G932" t="e">
        <f t="shared" si="58"/>
        <v>#NUM!</v>
      </c>
    </row>
    <row r="933" spans="1:7" x14ac:dyDescent="0.45">
      <c r="A933" t="s">
        <v>7</v>
      </c>
      <c r="B933" t="s">
        <v>72</v>
      </c>
      <c r="C933" t="s">
        <v>783</v>
      </c>
      <c r="D933">
        <f>1*LN(2)/LN(C933/$C$932)</f>
        <v>0.46084542061837014</v>
      </c>
      <c r="E933">
        <f>1*LN(2)/LN(C933/C932)</f>
        <v>0.46084542061837014</v>
      </c>
      <c r="F933">
        <f t="shared" si="57"/>
        <v>0.46084542061837014</v>
      </c>
      <c r="G933">
        <f t="shared" si="58"/>
        <v>-0.77469260540778273</v>
      </c>
    </row>
    <row r="934" spans="1:7" x14ac:dyDescent="0.45">
      <c r="A934" t="s">
        <v>7</v>
      </c>
      <c r="B934" t="s">
        <v>73</v>
      </c>
      <c r="C934" t="s">
        <v>783</v>
      </c>
      <c r="D934">
        <f>2*LN(2)/LN(C934/$C$932)</f>
        <v>0.92169084123674028</v>
      </c>
      <c r="E934">
        <f>2*LN(2)/LN(C934/C932)</f>
        <v>0.92169084123674028</v>
      </c>
      <c r="F934" t="e">
        <f t="shared" si="57"/>
        <v>#DIV/0!</v>
      </c>
      <c r="G934">
        <f t="shared" si="58"/>
        <v>-8.1545424847837472E-2</v>
      </c>
    </row>
    <row r="935" spans="1:7" x14ac:dyDescent="0.45">
      <c r="A935" t="s">
        <v>7</v>
      </c>
      <c r="B935" t="s">
        <v>74</v>
      </c>
      <c r="C935" t="s">
        <v>784</v>
      </c>
      <c r="D935">
        <f>3*LN(2)/LN(C935/$C$932)</f>
        <v>1.2920296742201791</v>
      </c>
      <c r="E935">
        <f t="shared" si="56"/>
        <v>1.2920296742201791</v>
      </c>
      <c r="F935">
        <f t="shared" si="57"/>
        <v>6.5788134789605808</v>
      </c>
      <c r="G935">
        <f t="shared" si="58"/>
        <v>0.25621437275933473</v>
      </c>
    </row>
    <row r="936" spans="1:7" x14ac:dyDescent="0.45">
      <c r="A936" t="s">
        <v>7</v>
      </c>
      <c r="B936" t="s">
        <v>75</v>
      </c>
      <c r="C936" t="s">
        <v>784</v>
      </c>
      <c r="D936">
        <f>4*LN(2)/LN(C936/$C$932)</f>
        <v>1.7227062322935722</v>
      </c>
      <c r="E936">
        <f>3*LN(2)/LN(C936/C933)</f>
        <v>19.73644043688174</v>
      </c>
      <c r="F936" t="e">
        <f t="shared" si="57"/>
        <v>#DIV/0!</v>
      </c>
      <c r="G936">
        <f t="shared" si="58"/>
        <v>0.54389644521111569</v>
      </c>
    </row>
    <row r="937" spans="1:7" x14ac:dyDescent="0.45">
      <c r="A937" t="s">
        <v>7</v>
      </c>
      <c r="B937" t="s">
        <v>76</v>
      </c>
      <c r="C937" t="s">
        <v>431</v>
      </c>
      <c r="D937">
        <f>5*LN(2)/LN(C937/$C$932)</f>
        <v>1.8515503110144824</v>
      </c>
      <c r="E937">
        <f>3*LN(2)/LN(C937/C934)</f>
        <v>5.6548855395907243</v>
      </c>
      <c r="F937">
        <f t="shared" si="57"/>
        <v>2.6419267958111403</v>
      </c>
      <c r="G937">
        <f t="shared" si="58"/>
        <v>0.61602329411305956</v>
      </c>
    </row>
    <row r="938" spans="1:7" x14ac:dyDescent="0.45">
      <c r="A938" t="s">
        <v>7</v>
      </c>
      <c r="B938" t="s">
        <v>77</v>
      </c>
      <c r="C938" t="s">
        <v>431</v>
      </c>
      <c r="D938">
        <f>6*LN(2)/LN(C938/$C$932)</f>
        <v>2.2218603732173787</v>
      </c>
      <c r="E938">
        <f t="shared" si="56"/>
        <v>7.9257803874334209</v>
      </c>
      <c r="F938" t="e">
        <f t="shared" si="57"/>
        <v>#DIV/0!</v>
      </c>
      <c r="G938">
        <f t="shared" si="58"/>
        <v>0.79834485090701413</v>
      </c>
    </row>
    <row r="939" spans="1:7" x14ac:dyDescent="0.45">
      <c r="A939" t="s">
        <v>7</v>
      </c>
      <c r="B939" t="s">
        <v>78</v>
      </c>
      <c r="C939" t="s">
        <v>431</v>
      </c>
      <c r="D939">
        <f t="shared" si="55"/>
        <v>2.5921704354202753</v>
      </c>
      <c r="E939">
        <f t="shared" si="56"/>
        <v>7.9257803874334209</v>
      </c>
      <c r="F939" t="e">
        <f t="shared" si="57"/>
        <v>#DIV/0!</v>
      </c>
      <c r="G939">
        <f t="shared" si="58"/>
        <v>0.95249553073427251</v>
      </c>
    </row>
    <row r="940" spans="1:7" x14ac:dyDescent="0.45">
      <c r="A940" t="s">
        <v>7</v>
      </c>
      <c r="B940" t="s">
        <v>79</v>
      </c>
      <c r="C940" t="s">
        <v>607</v>
      </c>
      <c r="D940">
        <f t="shared" si="55"/>
        <v>6.076372572114014</v>
      </c>
      <c r="E940">
        <f t="shared" si="56"/>
        <v>4.8271216522280733</v>
      </c>
      <c r="F940">
        <f t="shared" si="57"/>
        <v>1.6090405507426913</v>
      </c>
      <c r="G940">
        <f t="shared" si="58"/>
        <v>1.8044079015030576</v>
      </c>
    </row>
    <row r="941" spans="1:7" x14ac:dyDescent="0.45">
      <c r="A941" t="s">
        <v>7</v>
      </c>
      <c r="B941" t="s">
        <v>80</v>
      </c>
      <c r="C941" t="s">
        <v>607</v>
      </c>
      <c r="D941">
        <f t="shared" si="55"/>
        <v>6.076372572114014</v>
      </c>
      <c r="E941">
        <f t="shared" si="56"/>
        <v>4.8271216522280733</v>
      </c>
      <c r="F941" t="e">
        <f t="shared" si="57"/>
        <v>#DIV/0!</v>
      </c>
      <c r="G941">
        <f t="shared" si="58"/>
        <v>1.8044079015030576</v>
      </c>
    </row>
    <row r="942" spans="1:7" x14ac:dyDescent="0.45">
      <c r="A942" t="s">
        <v>7</v>
      </c>
      <c r="B942" t="s">
        <v>81</v>
      </c>
      <c r="C942" t="s">
        <v>608</v>
      </c>
      <c r="D942">
        <f t="shared" si="55"/>
        <v>5.2952955815622094</v>
      </c>
      <c r="E942">
        <f t="shared" si="56"/>
        <v>3.1799317588818008</v>
      </c>
      <c r="F942">
        <f t="shared" si="57"/>
        <v>3.1062837195053898</v>
      </c>
      <c r="G942">
        <f t="shared" si="58"/>
        <v>1.666818800264404</v>
      </c>
    </row>
    <row r="943" spans="1:7" x14ac:dyDescent="0.45">
      <c r="A943" t="s">
        <v>7</v>
      </c>
      <c r="B943" t="s">
        <v>82</v>
      </c>
      <c r="C943" t="s">
        <v>970</v>
      </c>
      <c r="D943">
        <f t="shared" si="55"/>
        <v>3.8730632896557853</v>
      </c>
      <c r="E943">
        <f t="shared" si="56"/>
        <v>3.7158378775400003</v>
      </c>
      <c r="F943">
        <f t="shared" si="57"/>
        <v>2.0600427171061453</v>
      </c>
      <c r="G943">
        <f t="shared" si="58"/>
        <v>1.3540457416476874</v>
      </c>
    </row>
    <row r="944" spans="1:7" x14ac:dyDescent="0.45">
      <c r="A944" t="s">
        <v>7</v>
      </c>
      <c r="B944" t="s">
        <v>83</v>
      </c>
      <c r="C944" t="s">
        <v>970</v>
      </c>
      <c r="D944">
        <f t="shared" si="55"/>
        <v>4.8990676625350726</v>
      </c>
      <c r="E944">
        <f t="shared" si="56"/>
        <v>3.7158378775400003</v>
      </c>
      <c r="F944" t="e">
        <f t="shared" si="57"/>
        <v>#DIV/0!</v>
      </c>
      <c r="G944">
        <f t="shared" si="58"/>
        <v>1.5890449140603602</v>
      </c>
    </row>
    <row r="945" spans="1:7" x14ac:dyDescent="0.45">
      <c r="A945" t="s">
        <v>7</v>
      </c>
      <c r="B945" t="s">
        <v>84</v>
      </c>
      <c r="C945" t="s">
        <v>971</v>
      </c>
      <c r="D945">
        <f t="shared" si="55"/>
        <v>3.363896745443939</v>
      </c>
      <c r="E945">
        <f t="shared" si="56"/>
        <v>2.6373544673603222</v>
      </c>
      <c r="F945">
        <f t="shared" si="57"/>
        <v>1.5335619341179534</v>
      </c>
      <c r="G945">
        <f t="shared" si="58"/>
        <v>1.2131000476574494</v>
      </c>
    </row>
    <row r="946" spans="1:7" x14ac:dyDescent="0.45">
      <c r="A946" t="s">
        <v>7</v>
      </c>
      <c r="B946" t="s">
        <v>85</v>
      </c>
      <c r="C946" t="s">
        <v>972</v>
      </c>
      <c r="D946">
        <f t="shared" si="55"/>
        <v>2.5371585899694193</v>
      </c>
      <c r="E946">
        <f t="shared" si="56"/>
        <v>2.2553871019998355</v>
      </c>
      <c r="F946">
        <f t="shared" si="57"/>
        <v>1.4747698473569484</v>
      </c>
      <c r="G946">
        <f t="shared" si="58"/>
        <v>0.93104478949094494</v>
      </c>
    </row>
    <row r="947" spans="1:7" x14ac:dyDescent="0.45">
      <c r="A947" t="s">
        <v>7</v>
      </c>
      <c r="B947" t="s">
        <v>86</v>
      </c>
      <c r="C947" t="s">
        <v>973</v>
      </c>
      <c r="D947">
        <f t="shared" ref="D947:D1010" si="59">7*LN(2)/LN(C947/C940)</f>
        <v>2.9962118621228622</v>
      </c>
      <c r="E947">
        <f t="shared" ref="E947:E1010" si="60">3*LN(2)/LN(C947/C944)</f>
        <v>1.9621585097618512</v>
      </c>
      <c r="F947">
        <f t="shared" ref="F947:F1010" si="61">LN(2)/LN(C947/C946)</f>
        <v>5.030690630837733</v>
      </c>
      <c r="G947">
        <f t="shared" si="58"/>
        <v>1.0973487781490654</v>
      </c>
    </row>
    <row r="948" spans="1:7" x14ac:dyDescent="0.45">
      <c r="A948" t="s">
        <v>7</v>
      </c>
      <c r="B948" t="s">
        <v>87</v>
      </c>
      <c r="C948" t="s">
        <v>974</v>
      </c>
      <c r="D948">
        <f t="shared" si="59"/>
        <v>2.1972044027713458</v>
      </c>
      <c r="E948">
        <f t="shared" si="60"/>
        <v>1.7376849562349137</v>
      </c>
      <c r="F948">
        <f t="shared" si="61"/>
        <v>1.1770478160197042</v>
      </c>
      <c r="G948">
        <f t="shared" si="58"/>
        <v>0.78718582629432687</v>
      </c>
    </row>
    <row r="949" spans="1:7" x14ac:dyDescent="0.45">
      <c r="A949" t="s">
        <v>7</v>
      </c>
      <c r="B949" t="s">
        <v>88</v>
      </c>
      <c r="C949" t="s">
        <v>975</v>
      </c>
      <c r="D949">
        <f t="shared" si="59"/>
        <v>2.1950221871161637</v>
      </c>
      <c r="E949">
        <f t="shared" si="60"/>
        <v>2.1842671097786841</v>
      </c>
      <c r="F949">
        <f t="shared" si="61"/>
        <v>3.0760203930322461</v>
      </c>
      <c r="G949">
        <f t="shared" si="58"/>
        <v>0.78619215450163604</v>
      </c>
    </row>
    <row r="950" spans="1:7" x14ac:dyDescent="0.45">
      <c r="A950" t="s">
        <v>7</v>
      </c>
      <c r="B950" t="s">
        <v>89</v>
      </c>
      <c r="C950" t="s">
        <v>976</v>
      </c>
      <c r="D950">
        <f t="shared" si="59"/>
        <v>2.396796073257291</v>
      </c>
      <c r="E950">
        <f t="shared" si="60"/>
        <v>2.1557344740152558</v>
      </c>
      <c r="F950">
        <f t="shared" si="61"/>
        <v>4.6091756596835713</v>
      </c>
      <c r="G950">
        <f t="shared" si="58"/>
        <v>0.87413287601218947</v>
      </c>
    </row>
    <row r="951" spans="1:7" x14ac:dyDescent="0.45">
      <c r="A951" t="s">
        <v>7</v>
      </c>
      <c r="B951" t="s">
        <v>90</v>
      </c>
      <c r="C951" t="s">
        <v>976</v>
      </c>
      <c r="D951">
        <f t="shared" si="59"/>
        <v>2.396796073257291</v>
      </c>
      <c r="E951">
        <f t="shared" si="60"/>
        <v>5.5345048689724523</v>
      </c>
      <c r="F951" t="e">
        <f t="shared" si="61"/>
        <v>#DIV/0!</v>
      </c>
      <c r="G951">
        <f t="shared" si="58"/>
        <v>0.87413287601218947</v>
      </c>
    </row>
    <row r="952" spans="1:7" x14ac:dyDescent="0.45">
      <c r="A952" t="s">
        <v>7</v>
      </c>
      <c r="B952" t="s">
        <v>91</v>
      </c>
      <c r="C952" t="s">
        <v>977</v>
      </c>
      <c r="D952">
        <f t="shared" si="59"/>
        <v>2.2821647449749638</v>
      </c>
      <c r="E952">
        <f t="shared" si="60"/>
        <v>2.9535322941953202</v>
      </c>
      <c r="F952">
        <f t="shared" si="61"/>
        <v>1.2519179524203976</v>
      </c>
      <c r="G952">
        <f t="shared" si="58"/>
        <v>0.82512444207463986</v>
      </c>
    </row>
    <row r="953" spans="1:7" x14ac:dyDescent="0.45">
      <c r="A953" t="s">
        <v>7</v>
      </c>
      <c r="B953" t="s">
        <v>92</v>
      </c>
      <c r="C953" t="s">
        <v>978</v>
      </c>
      <c r="D953">
        <f t="shared" si="59"/>
        <v>2.5454344161669087</v>
      </c>
      <c r="E953">
        <f t="shared" si="60"/>
        <v>2.5870882546752836</v>
      </c>
      <c r="F953">
        <f t="shared" si="61"/>
        <v>2.7713849225624432</v>
      </c>
      <c r="G953">
        <f t="shared" si="58"/>
        <v>0.93430132941113675</v>
      </c>
    </row>
    <row r="954" spans="1:7" x14ac:dyDescent="0.45">
      <c r="A954" t="s">
        <v>7</v>
      </c>
      <c r="B954" t="s">
        <v>93</v>
      </c>
      <c r="C954" t="s">
        <v>979</v>
      </c>
      <c r="D954">
        <f t="shared" si="59"/>
        <v>2.5307716469725268</v>
      </c>
      <c r="E954">
        <f t="shared" si="60"/>
        <v>2.1829013146411111</v>
      </c>
      <c r="F954">
        <f t="shared" si="61"/>
        <v>4.6573815173623911</v>
      </c>
      <c r="G954">
        <f t="shared" si="58"/>
        <v>0.92852425504011937</v>
      </c>
    </row>
    <row r="955" spans="1:7" x14ac:dyDescent="0.45">
      <c r="A955" t="s">
        <v>7</v>
      </c>
      <c r="B955" t="s">
        <v>94</v>
      </c>
      <c r="C955" t="s">
        <v>980</v>
      </c>
      <c r="D955">
        <f t="shared" si="59"/>
        <v>3.2742965316624582</v>
      </c>
      <c r="E955">
        <f t="shared" si="60"/>
        <v>3.7639478168654024</v>
      </c>
      <c r="F955">
        <f t="shared" si="61"/>
        <v>4.5148328233633777</v>
      </c>
      <c r="G955">
        <f t="shared" si="58"/>
        <v>1.186103046522121</v>
      </c>
    </row>
    <row r="956" spans="1:7" x14ac:dyDescent="0.45">
      <c r="A956" t="s">
        <v>7</v>
      </c>
      <c r="B956" t="s">
        <v>95</v>
      </c>
      <c r="C956" t="s">
        <v>981</v>
      </c>
      <c r="D956">
        <f t="shared" si="59"/>
        <v>3.3344055228556697</v>
      </c>
      <c r="E956">
        <f t="shared" si="60"/>
        <v>4.1507474758634775</v>
      </c>
      <c r="F956">
        <f t="shared" si="61"/>
        <v>3.4897153953422078</v>
      </c>
      <c r="G956">
        <f t="shared" si="58"/>
        <v>1.2042944094621606</v>
      </c>
    </row>
    <row r="957" spans="1:7" x14ac:dyDescent="0.45">
      <c r="A957" t="s">
        <v>7</v>
      </c>
      <c r="B957" t="s">
        <v>96</v>
      </c>
      <c r="C957" t="s">
        <v>982</v>
      </c>
      <c r="D957">
        <f t="shared" si="59"/>
        <v>3.217859839241223</v>
      </c>
      <c r="E957">
        <f t="shared" si="60"/>
        <v>3.7451259614073584</v>
      </c>
      <c r="F957">
        <f t="shared" si="61"/>
        <v>3.4130544934421421</v>
      </c>
      <c r="G957">
        <f t="shared" si="58"/>
        <v>1.1687164923827356</v>
      </c>
    </row>
    <row r="958" spans="1:7" x14ac:dyDescent="0.45">
      <c r="A958" t="s">
        <v>7</v>
      </c>
      <c r="B958" t="s">
        <v>97</v>
      </c>
      <c r="C958" t="s">
        <v>983</v>
      </c>
      <c r="D958">
        <f t="shared" si="59"/>
        <v>2.9653442730436748</v>
      </c>
      <c r="E958">
        <f t="shared" si="60"/>
        <v>3.9226304599536101</v>
      </c>
      <c r="F958">
        <f t="shared" si="61"/>
        <v>5.3982879943591513</v>
      </c>
      <c r="G958">
        <f t="shared" si="58"/>
        <v>1.0869931380341913</v>
      </c>
    </row>
    <row r="959" spans="1:7" x14ac:dyDescent="0.45">
      <c r="A959" t="s">
        <v>7</v>
      </c>
      <c r="B959" t="s">
        <v>98</v>
      </c>
      <c r="C959" t="s">
        <v>984</v>
      </c>
      <c r="D959">
        <f t="shared" si="59"/>
        <v>3.7783031579089621</v>
      </c>
      <c r="E959">
        <f t="shared" si="60"/>
        <v>3.9007051578258123</v>
      </c>
      <c r="F959">
        <f t="shared" si="61"/>
        <v>3.4381379733604112</v>
      </c>
      <c r="G959">
        <f t="shared" si="58"/>
        <v>1.3292750088216334</v>
      </c>
    </row>
    <row r="960" spans="1:7" x14ac:dyDescent="0.45">
      <c r="A960" t="s">
        <v>7</v>
      </c>
      <c r="B960" t="s">
        <v>99</v>
      </c>
      <c r="C960" t="s">
        <v>985</v>
      </c>
      <c r="D960">
        <f t="shared" si="59"/>
        <v>3.9612683976689405</v>
      </c>
      <c r="E960">
        <f t="shared" si="60"/>
        <v>3.992777403881512</v>
      </c>
      <c r="F960">
        <f t="shared" si="61"/>
        <v>3.6329597320119951</v>
      </c>
      <c r="G960">
        <f t="shared" si="58"/>
        <v>1.3765642764221648</v>
      </c>
    </row>
    <row r="961" spans="1:7" x14ac:dyDescent="0.45">
      <c r="A961" t="s">
        <v>7</v>
      </c>
      <c r="B961" t="s">
        <v>100</v>
      </c>
      <c r="C961" t="s">
        <v>986</v>
      </c>
      <c r="D961">
        <f t="shared" si="59"/>
        <v>4.0975607178182374</v>
      </c>
      <c r="E961">
        <f t="shared" si="60"/>
        <v>4.1548462553054319</v>
      </c>
      <c r="F961">
        <f t="shared" si="61"/>
        <v>6.4129035329679622</v>
      </c>
      <c r="G961">
        <f t="shared" si="58"/>
        <v>1.4103918497855428</v>
      </c>
    </row>
    <row r="962" spans="1:7" x14ac:dyDescent="0.45">
      <c r="A962" t="s">
        <v>7</v>
      </c>
      <c r="B962" t="s">
        <v>101</v>
      </c>
      <c r="C962" t="s">
        <v>987</v>
      </c>
      <c r="D962">
        <f t="shared" si="59"/>
        <v>4.1829774316952371</v>
      </c>
      <c r="E962">
        <f t="shared" si="60"/>
        <v>4.8559316787650708</v>
      </c>
      <c r="F962">
        <f t="shared" si="61"/>
        <v>5.3588314767168299</v>
      </c>
      <c r="G962">
        <f t="shared" si="58"/>
        <v>1.4310232972017196</v>
      </c>
    </row>
    <row r="963" spans="1:7" x14ac:dyDescent="0.45">
      <c r="A963" t="s">
        <v>7</v>
      </c>
      <c r="B963" t="s">
        <v>102</v>
      </c>
      <c r="C963" t="s">
        <v>988</v>
      </c>
      <c r="D963">
        <f t="shared" si="59"/>
        <v>4.5410579826069748</v>
      </c>
      <c r="E963">
        <f t="shared" si="60"/>
        <v>6.0344977001954883</v>
      </c>
      <c r="F963">
        <f t="shared" si="61"/>
        <v>6.4683817114793003</v>
      </c>
      <c r="G963">
        <f t="shared" ref="G963:G1026" si="62">LN(D963)</f>
        <v>1.5131600207211426</v>
      </c>
    </row>
    <row r="964" spans="1:7" x14ac:dyDescent="0.45">
      <c r="A964" t="s">
        <v>7</v>
      </c>
      <c r="B964" t="s">
        <v>103</v>
      </c>
      <c r="C964" t="s">
        <v>989</v>
      </c>
      <c r="D964">
        <f t="shared" si="59"/>
        <v>5.0361075352351792</v>
      </c>
      <c r="E964">
        <f t="shared" si="60"/>
        <v>6.2154256045897842</v>
      </c>
      <c r="F964">
        <f t="shared" si="61"/>
        <v>7.0689330571984161</v>
      </c>
      <c r="G964">
        <f t="shared" si="62"/>
        <v>1.6166334692573747</v>
      </c>
    </row>
    <row r="965" spans="1:7" x14ac:dyDescent="0.45">
      <c r="A965" t="s">
        <v>7</v>
      </c>
      <c r="B965" t="s">
        <v>104</v>
      </c>
      <c r="C965" t="s">
        <v>990</v>
      </c>
      <c r="D965">
        <f t="shared" si="59"/>
        <v>5.1214367136546111</v>
      </c>
      <c r="E965">
        <f t="shared" si="60"/>
        <v>6.5481060850487838</v>
      </c>
      <c r="F965">
        <f t="shared" si="61"/>
        <v>6.1695832858671871</v>
      </c>
      <c r="G965">
        <f t="shared" si="62"/>
        <v>1.6334350078239832</v>
      </c>
    </row>
    <row r="966" spans="1:7" x14ac:dyDescent="0.45">
      <c r="A966" t="s">
        <v>7</v>
      </c>
      <c r="B966" t="s">
        <v>105</v>
      </c>
      <c r="C966" t="s">
        <v>991</v>
      </c>
      <c r="D966">
        <f t="shared" si="59"/>
        <v>5.8008928114313436</v>
      </c>
      <c r="E966">
        <f t="shared" si="60"/>
        <v>6.9074844229429297</v>
      </c>
      <c r="F966">
        <f t="shared" si="61"/>
        <v>7.6474848499688468</v>
      </c>
      <c r="G966">
        <f t="shared" si="62"/>
        <v>1.7580118387113084</v>
      </c>
    </row>
    <row r="967" spans="1:7" x14ac:dyDescent="0.45">
      <c r="A967" t="s">
        <v>7</v>
      </c>
      <c r="B967" t="s">
        <v>106</v>
      </c>
      <c r="C967" t="s">
        <v>992</v>
      </c>
      <c r="D967">
        <f t="shared" si="59"/>
        <v>6.2955704865685096</v>
      </c>
      <c r="E967">
        <f t="shared" si="60"/>
        <v>6.3386461025181751</v>
      </c>
      <c r="F967">
        <f t="shared" si="61"/>
        <v>5.5420163350343081</v>
      </c>
      <c r="G967">
        <f t="shared" si="62"/>
        <v>1.8398462887385343</v>
      </c>
    </row>
    <row r="968" spans="1:7" x14ac:dyDescent="0.45">
      <c r="A968" t="s">
        <v>7</v>
      </c>
      <c r="B968" t="s">
        <v>107</v>
      </c>
      <c r="C968" t="s">
        <v>993</v>
      </c>
      <c r="D968">
        <f t="shared" si="59"/>
        <v>6.6340546892914096</v>
      </c>
      <c r="E968">
        <f t="shared" si="60"/>
        <v>7.3098337512326479</v>
      </c>
      <c r="F968">
        <f t="shared" si="61"/>
        <v>10.080201891231122</v>
      </c>
      <c r="G968">
        <f t="shared" si="62"/>
        <v>1.8922161842791547</v>
      </c>
    </row>
    <row r="969" spans="1:7" x14ac:dyDescent="0.45">
      <c r="A969" t="s">
        <v>7</v>
      </c>
      <c r="B969" t="s">
        <v>108</v>
      </c>
      <c r="C969" t="s">
        <v>994</v>
      </c>
      <c r="D969">
        <f t="shared" si="59"/>
        <v>7.2075832969896521</v>
      </c>
      <c r="E969">
        <f t="shared" si="60"/>
        <v>7.8474531449668268</v>
      </c>
      <c r="F969">
        <f t="shared" si="61"/>
        <v>9.7422653957352097</v>
      </c>
      <c r="G969">
        <f t="shared" si="62"/>
        <v>1.9751337074514503</v>
      </c>
    </row>
    <row r="970" spans="1:7" x14ac:dyDescent="0.45">
      <c r="A970" t="s">
        <v>7</v>
      </c>
      <c r="B970" t="s">
        <v>109</v>
      </c>
      <c r="C970" t="s">
        <v>995</v>
      </c>
      <c r="D970">
        <f t="shared" si="59"/>
        <v>7.7709531879153264</v>
      </c>
      <c r="E970">
        <f t="shared" si="60"/>
        <v>10.488075082559547</v>
      </c>
      <c r="F970">
        <f t="shared" si="61"/>
        <v>11.878001131112724</v>
      </c>
      <c r="G970">
        <f t="shared" si="62"/>
        <v>2.0503928322629217</v>
      </c>
    </row>
    <row r="971" spans="1:7" x14ac:dyDescent="0.45">
      <c r="A971" t="s">
        <v>7</v>
      </c>
      <c r="B971" t="s">
        <v>110</v>
      </c>
      <c r="C971" t="s">
        <v>996</v>
      </c>
      <c r="D971">
        <f t="shared" si="59"/>
        <v>8.030606175407895</v>
      </c>
      <c r="E971">
        <f t="shared" si="60"/>
        <v>10.027620887066243</v>
      </c>
      <c r="F971">
        <f t="shared" si="61"/>
        <v>8.9016379436051754</v>
      </c>
      <c r="G971">
        <f t="shared" si="62"/>
        <v>2.0832600139523572</v>
      </c>
    </row>
    <row r="972" spans="1:7" x14ac:dyDescent="0.45">
      <c r="A972" t="s">
        <v>7</v>
      </c>
      <c r="B972" t="s">
        <v>111</v>
      </c>
      <c r="C972" t="s">
        <v>997</v>
      </c>
      <c r="D972">
        <f t="shared" si="59"/>
        <v>8.6115281461047317</v>
      </c>
      <c r="E972">
        <f t="shared" si="60"/>
        <v>10.006261322987612</v>
      </c>
      <c r="F972">
        <f t="shared" si="61"/>
        <v>9.6820274492040745</v>
      </c>
      <c r="G972">
        <f t="shared" si="62"/>
        <v>2.1531017877206207</v>
      </c>
    </row>
    <row r="973" spans="1:7" x14ac:dyDescent="0.45">
      <c r="A973" t="s">
        <v>7</v>
      </c>
      <c r="B973" t="s">
        <v>112</v>
      </c>
      <c r="C973" t="s">
        <v>998</v>
      </c>
      <c r="D973">
        <f t="shared" si="59"/>
        <v>8.7407012143124927</v>
      </c>
      <c r="E973">
        <f t="shared" si="60"/>
        <v>8.9720378941950312</v>
      </c>
      <c r="F973">
        <f t="shared" si="61"/>
        <v>8.4211117669661189</v>
      </c>
      <c r="G973">
        <f t="shared" si="62"/>
        <v>2.1679904169196891</v>
      </c>
    </row>
    <row r="974" spans="1:7" x14ac:dyDescent="0.45">
      <c r="A974" t="s">
        <v>7</v>
      </c>
      <c r="B974" t="s">
        <v>113</v>
      </c>
      <c r="C974" t="s">
        <v>999</v>
      </c>
      <c r="D974">
        <f t="shared" si="59"/>
        <v>9.232286835132145</v>
      </c>
      <c r="E974">
        <f t="shared" si="60"/>
        <v>8.3372550776883401</v>
      </c>
      <c r="F974">
        <f t="shared" si="61"/>
        <v>7.257034045429724</v>
      </c>
      <c r="G974">
        <f t="shared" si="62"/>
        <v>2.2227067789464523</v>
      </c>
    </row>
    <row r="975" spans="1:7" x14ac:dyDescent="0.45">
      <c r="A975" t="s">
        <v>7</v>
      </c>
      <c r="B975" t="s">
        <v>114</v>
      </c>
      <c r="C975" t="s">
        <v>1000</v>
      </c>
      <c r="D975">
        <f t="shared" si="59"/>
        <v>9.804473686732166</v>
      </c>
      <c r="E975">
        <f t="shared" si="60"/>
        <v>9.63075727215546</v>
      </c>
      <c r="F975">
        <f t="shared" si="61"/>
        <v>18.196548636527599</v>
      </c>
      <c r="G975">
        <f t="shared" si="62"/>
        <v>2.2828387801588579</v>
      </c>
    </row>
    <row r="976" spans="1:7" x14ac:dyDescent="0.45">
      <c r="A976" t="s">
        <v>7</v>
      </c>
      <c r="B976" t="s">
        <v>115</v>
      </c>
      <c r="C976" t="s">
        <v>1001</v>
      </c>
      <c r="D976">
        <f t="shared" si="59"/>
        <v>10.463837874167981</v>
      </c>
      <c r="E976">
        <f t="shared" si="60"/>
        <v>11.980392147004766</v>
      </c>
      <c r="F976">
        <f t="shared" si="61"/>
        <v>17.344144149585528</v>
      </c>
      <c r="G976">
        <f t="shared" si="62"/>
        <v>2.3479253009182073</v>
      </c>
    </row>
    <row r="977" spans="1:7" x14ac:dyDescent="0.45">
      <c r="A977" t="s">
        <v>7</v>
      </c>
      <c r="B977" t="s">
        <v>116</v>
      </c>
      <c r="C977" t="s">
        <v>1002</v>
      </c>
      <c r="D977">
        <f t="shared" si="59"/>
        <v>10.701717234668923</v>
      </c>
      <c r="E977">
        <f t="shared" si="60"/>
        <v>16.489759473168139</v>
      </c>
      <c r="F977">
        <f t="shared" si="61"/>
        <v>14.42600276335663</v>
      </c>
      <c r="G977">
        <f t="shared" si="62"/>
        <v>2.3704042178122378</v>
      </c>
    </row>
    <row r="978" spans="1:7" x14ac:dyDescent="0.45">
      <c r="A978" t="s">
        <v>7</v>
      </c>
      <c r="B978" t="s">
        <v>117</v>
      </c>
      <c r="C978" t="s">
        <v>1003</v>
      </c>
      <c r="D978">
        <f t="shared" si="59"/>
        <v>11.628810679170821</v>
      </c>
      <c r="E978">
        <f t="shared" si="60"/>
        <v>16.028459673873918</v>
      </c>
      <c r="F978">
        <f t="shared" si="61"/>
        <v>16.613652046167694</v>
      </c>
      <c r="G978">
        <f t="shared" si="62"/>
        <v>2.4534856981174009</v>
      </c>
    </row>
    <row r="979" spans="1:7" x14ac:dyDescent="0.45">
      <c r="A979" t="s">
        <v>7</v>
      </c>
      <c r="B979" t="s">
        <v>118</v>
      </c>
      <c r="C979" t="s">
        <v>1004</v>
      </c>
      <c r="D979">
        <f t="shared" si="59"/>
        <v>11.976161147477393</v>
      </c>
      <c r="E979">
        <f t="shared" si="60"/>
        <v>13.931706860201682</v>
      </c>
      <c r="F979">
        <f t="shared" si="61"/>
        <v>11.651561201461899</v>
      </c>
      <c r="G979">
        <f t="shared" si="62"/>
        <v>2.4829181028949838</v>
      </c>
    </row>
    <row r="980" spans="1:7" x14ac:dyDescent="0.45">
      <c r="A980" t="s">
        <v>7</v>
      </c>
      <c r="B980" t="s">
        <v>119</v>
      </c>
      <c r="C980" t="s">
        <v>1005</v>
      </c>
      <c r="D980">
        <f t="shared" si="59"/>
        <v>13.119387673233982</v>
      </c>
      <c r="E980">
        <f t="shared" si="60"/>
        <v>14.029636639972265</v>
      </c>
      <c r="F980">
        <f t="shared" si="61"/>
        <v>14.745743497426025</v>
      </c>
      <c r="G980">
        <f t="shared" si="62"/>
        <v>2.5740911111793965</v>
      </c>
    </row>
    <row r="981" spans="1:7" x14ac:dyDescent="0.45">
      <c r="A981" t="s">
        <v>7</v>
      </c>
      <c r="B981" t="s">
        <v>120</v>
      </c>
      <c r="C981" t="s">
        <v>1006</v>
      </c>
      <c r="D981">
        <f t="shared" si="59"/>
        <v>13.33743033423767</v>
      </c>
      <c r="E981">
        <f t="shared" si="60"/>
        <v>10.611349059737552</v>
      </c>
      <c r="F981">
        <f t="shared" si="61"/>
        <v>7.7474586029860095</v>
      </c>
      <c r="G981">
        <f t="shared" si="62"/>
        <v>2.5905743933143368</v>
      </c>
    </row>
    <row r="982" spans="1:7" x14ac:dyDescent="0.45">
      <c r="A982" t="s">
        <v>7</v>
      </c>
      <c r="B982" t="s">
        <v>121</v>
      </c>
      <c r="C982" t="s">
        <v>1007</v>
      </c>
      <c r="D982">
        <f t="shared" si="59"/>
        <v>13.518409569354795</v>
      </c>
      <c r="E982">
        <f t="shared" si="60"/>
        <v>12.253905656712757</v>
      </c>
      <c r="F982">
        <f t="shared" si="61"/>
        <v>20.864134593596475</v>
      </c>
      <c r="G982">
        <f t="shared" si="62"/>
        <v>2.6040524282924795</v>
      </c>
    </row>
    <row r="983" spans="1:7" x14ac:dyDescent="0.45">
      <c r="A983" t="s">
        <v>7</v>
      </c>
      <c r="B983" t="s">
        <v>122</v>
      </c>
      <c r="C983" t="s">
        <v>1008</v>
      </c>
      <c r="D983">
        <f t="shared" si="59"/>
        <v>13.610695478346873</v>
      </c>
      <c r="E983">
        <f t="shared" si="60"/>
        <v>12.978636018926494</v>
      </c>
      <c r="F983">
        <f t="shared" si="61"/>
        <v>18.468798407964691</v>
      </c>
      <c r="G983">
        <f t="shared" si="62"/>
        <v>2.6108559158976008</v>
      </c>
    </row>
    <row r="984" spans="1:7" x14ac:dyDescent="0.45">
      <c r="A984" t="s">
        <v>7</v>
      </c>
      <c r="B984" t="s">
        <v>123</v>
      </c>
      <c r="C984" t="s">
        <v>1009</v>
      </c>
      <c r="D984">
        <f t="shared" si="59"/>
        <v>14.414440169964818</v>
      </c>
      <c r="E984">
        <f t="shared" si="60"/>
        <v>21.020695269607266</v>
      </c>
      <c r="F984">
        <f t="shared" si="61"/>
        <v>24.605097717738357</v>
      </c>
      <c r="G984">
        <f t="shared" si="62"/>
        <v>2.6682304937052512</v>
      </c>
    </row>
    <row r="985" spans="1:7" x14ac:dyDescent="0.45">
      <c r="A985" t="s">
        <v>7</v>
      </c>
      <c r="B985" t="s">
        <v>124</v>
      </c>
      <c r="C985" t="s">
        <v>1010</v>
      </c>
      <c r="D985">
        <f t="shared" si="59"/>
        <v>14.536638551763291</v>
      </c>
      <c r="E985">
        <f t="shared" si="60"/>
        <v>19.88117020256777</v>
      </c>
      <c r="F985">
        <f t="shared" si="61"/>
        <v>17.822391843279981</v>
      </c>
      <c r="G985">
        <f t="shared" si="62"/>
        <v>2.6766722591165886</v>
      </c>
    </row>
    <row r="986" spans="1:7" x14ac:dyDescent="0.45">
      <c r="A986" t="s">
        <v>7</v>
      </c>
      <c r="B986" t="s">
        <v>125</v>
      </c>
      <c r="C986" t="s">
        <v>1011</v>
      </c>
      <c r="D986">
        <f t="shared" si="59"/>
        <v>15.362551458925576</v>
      </c>
      <c r="E986">
        <f t="shared" si="60"/>
        <v>19.146304551472134</v>
      </c>
      <c r="F986">
        <f t="shared" si="61"/>
        <v>16.684178381415919</v>
      </c>
      <c r="G986">
        <f t="shared" si="62"/>
        <v>2.7319328245318206</v>
      </c>
    </row>
    <row r="987" spans="1:7" x14ac:dyDescent="0.45">
      <c r="A987" t="s">
        <v>7</v>
      </c>
      <c r="B987" t="s">
        <v>126</v>
      </c>
      <c r="C987" t="s">
        <v>1012</v>
      </c>
      <c r="D987">
        <f t="shared" si="59"/>
        <v>15.802210245644975</v>
      </c>
      <c r="E987">
        <f t="shared" si="60"/>
        <v>17.524907596268381</v>
      </c>
      <c r="F987">
        <f t="shared" si="61"/>
        <v>18.136079069750899</v>
      </c>
      <c r="G987">
        <f t="shared" si="62"/>
        <v>2.7601498192142442</v>
      </c>
    </row>
    <row r="988" spans="1:7" x14ac:dyDescent="0.45">
      <c r="A988" t="s">
        <v>7</v>
      </c>
      <c r="B988" t="s">
        <v>127</v>
      </c>
      <c r="C988" t="s">
        <v>1013</v>
      </c>
      <c r="D988">
        <f t="shared" si="59"/>
        <v>15.352980195274181</v>
      </c>
      <c r="E988">
        <f t="shared" si="60"/>
        <v>11.668073660669089</v>
      </c>
      <c r="F988">
        <f t="shared" si="61"/>
        <v>7.0404628720799867</v>
      </c>
      <c r="G988">
        <f t="shared" si="62"/>
        <v>2.7313096047178882</v>
      </c>
    </row>
    <row r="989" spans="1:7" x14ac:dyDescent="0.45">
      <c r="A989" t="s">
        <v>7</v>
      </c>
      <c r="B989" t="s">
        <v>128</v>
      </c>
      <c r="C989" t="s">
        <v>1014</v>
      </c>
      <c r="D989">
        <f t="shared" si="59"/>
        <v>15.411617697141953</v>
      </c>
      <c r="E989">
        <f t="shared" si="60"/>
        <v>12.326948570040361</v>
      </c>
      <c r="F989">
        <f t="shared" si="61"/>
        <v>21.647642841289553</v>
      </c>
      <c r="G989">
        <f t="shared" si="62"/>
        <v>2.7351216209243225</v>
      </c>
    </row>
    <row r="990" spans="1:7" x14ac:dyDescent="0.45">
      <c r="A990" t="s">
        <v>7</v>
      </c>
      <c r="B990" t="s">
        <v>129</v>
      </c>
      <c r="C990" t="s">
        <v>1015</v>
      </c>
      <c r="D990">
        <f t="shared" si="59"/>
        <v>15.707151869402169</v>
      </c>
      <c r="E990">
        <f t="shared" si="60"/>
        <v>12.829836315077262</v>
      </c>
      <c r="F990">
        <f t="shared" si="61"/>
        <v>21.930098918340743</v>
      </c>
      <c r="G990">
        <f t="shared" si="62"/>
        <v>2.7541161417135069</v>
      </c>
    </row>
    <row r="991" spans="1:7" x14ac:dyDescent="0.45">
      <c r="A991" t="s">
        <v>7</v>
      </c>
      <c r="B991" t="s">
        <v>130</v>
      </c>
      <c r="C991" t="s">
        <v>1016</v>
      </c>
      <c r="D991">
        <f t="shared" si="59"/>
        <v>15.366872845361348</v>
      </c>
      <c r="E991">
        <f t="shared" si="60"/>
        <v>21.081583591158939</v>
      </c>
      <c r="F991">
        <f t="shared" si="61"/>
        <v>19.797877612758747</v>
      </c>
      <c r="G991">
        <f t="shared" si="62"/>
        <v>2.7322140785131168</v>
      </c>
    </row>
    <row r="992" spans="1:7" x14ac:dyDescent="0.45">
      <c r="A992" t="s">
        <v>7</v>
      </c>
      <c r="B992" t="s">
        <v>131</v>
      </c>
      <c r="C992" t="s">
        <v>1017</v>
      </c>
      <c r="D992">
        <f t="shared" si="59"/>
        <v>15.71503217918052</v>
      </c>
      <c r="E992">
        <f t="shared" si="60"/>
        <v>21.107862952053267</v>
      </c>
      <c r="F992">
        <f t="shared" si="61"/>
        <v>21.730987665823129</v>
      </c>
      <c r="G992">
        <f t="shared" si="62"/>
        <v>2.7546177179203917</v>
      </c>
    </row>
    <row r="993" spans="1:7" x14ac:dyDescent="0.45">
      <c r="A993" t="s">
        <v>7</v>
      </c>
      <c r="B993" t="s">
        <v>132</v>
      </c>
      <c r="C993" t="s">
        <v>1018</v>
      </c>
      <c r="D993">
        <f t="shared" si="59"/>
        <v>14.542202470510734</v>
      </c>
      <c r="E993">
        <f t="shared" si="60"/>
        <v>15.593410267760357</v>
      </c>
      <c r="F993">
        <f t="shared" si="61"/>
        <v>10.431742744356571</v>
      </c>
      <c r="G993">
        <f t="shared" si="62"/>
        <v>2.677054937285301</v>
      </c>
    </row>
    <row r="994" spans="1:7" x14ac:dyDescent="0.45">
      <c r="A994" t="s">
        <v>7</v>
      </c>
      <c r="B994" t="s">
        <v>133</v>
      </c>
      <c r="C994" t="s">
        <v>1019</v>
      </c>
      <c r="D994">
        <f t="shared" si="59"/>
        <v>13.879483803086506</v>
      </c>
      <c r="E994">
        <f t="shared" si="60"/>
        <v>13.636295021436103</v>
      </c>
      <c r="F994">
        <f t="shared" si="61"/>
        <v>12.800391463361686</v>
      </c>
      <c r="G994">
        <f t="shared" si="62"/>
        <v>2.6304117644077358</v>
      </c>
    </row>
    <row r="995" spans="1:7" x14ac:dyDescent="0.45">
      <c r="A995" t="s">
        <v>7</v>
      </c>
      <c r="B995" t="s">
        <v>134</v>
      </c>
      <c r="C995" t="s">
        <v>1020</v>
      </c>
      <c r="D995">
        <f t="shared" si="59"/>
        <v>12.838875373333817</v>
      </c>
      <c r="E995">
        <f t="shared" si="60"/>
        <v>8.4057734171833669</v>
      </c>
      <c r="F995">
        <f t="shared" si="61"/>
        <v>5.4670594477123045</v>
      </c>
      <c r="G995">
        <f t="shared" si="62"/>
        <v>2.552477706679197</v>
      </c>
    </row>
    <row r="996" spans="1:7" x14ac:dyDescent="0.45">
      <c r="A996" t="s">
        <v>7</v>
      </c>
      <c r="B996" t="s">
        <v>135</v>
      </c>
      <c r="C996" t="s">
        <v>1021</v>
      </c>
      <c r="D996">
        <f t="shared" si="59"/>
        <v>12.06453515412842</v>
      </c>
      <c r="E996">
        <f t="shared" si="60"/>
        <v>8.7661729032542937</v>
      </c>
      <c r="F996">
        <f t="shared" si="61"/>
        <v>12.317045592566124</v>
      </c>
      <c r="G996">
        <f t="shared" si="62"/>
        <v>2.4902701698746155</v>
      </c>
    </row>
    <row r="997" spans="1:7" x14ac:dyDescent="0.45">
      <c r="A997" t="s">
        <v>7</v>
      </c>
      <c r="B997" t="s">
        <v>136</v>
      </c>
      <c r="C997" t="s">
        <v>1022</v>
      </c>
      <c r="D997">
        <f t="shared" si="59"/>
        <v>11.739465655748312</v>
      </c>
      <c r="E997">
        <f t="shared" si="60"/>
        <v>9.2090161956738612</v>
      </c>
      <c r="F997">
        <f t="shared" si="61"/>
        <v>16.216467850894887</v>
      </c>
      <c r="G997">
        <f t="shared" si="62"/>
        <v>2.4629562985215556</v>
      </c>
    </row>
    <row r="998" spans="1:7" x14ac:dyDescent="0.45">
      <c r="A998" t="s">
        <v>7</v>
      </c>
      <c r="B998" t="s">
        <v>137</v>
      </c>
      <c r="C998" t="s">
        <v>1023</v>
      </c>
      <c r="D998">
        <f t="shared" si="59"/>
        <v>11.147257100910474</v>
      </c>
      <c r="E998">
        <f t="shared" si="60"/>
        <v>13.330822747363033</v>
      </c>
      <c r="F998">
        <f t="shared" si="61"/>
        <v>12.167172508929555</v>
      </c>
      <c r="G998">
        <f t="shared" si="62"/>
        <v>2.4111934677248414</v>
      </c>
    </row>
    <row r="999" spans="1:7" x14ac:dyDescent="0.45">
      <c r="A999" t="s">
        <v>7</v>
      </c>
      <c r="B999" t="s">
        <v>138</v>
      </c>
      <c r="C999" t="s">
        <v>1024</v>
      </c>
      <c r="D999">
        <f t="shared" si="59"/>
        <v>10.924303706229717</v>
      </c>
      <c r="E999">
        <f t="shared" si="60"/>
        <v>14.801128591134223</v>
      </c>
      <c r="F999">
        <f t="shared" si="61"/>
        <v>16.997213451425736</v>
      </c>
      <c r="G999">
        <f t="shared" si="62"/>
        <v>2.3909900049670072</v>
      </c>
    </row>
    <row r="1000" spans="1:7" x14ac:dyDescent="0.45">
      <c r="A1000" t="s">
        <v>7</v>
      </c>
      <c r="B1000" t="s">
        <v>139</v>
      </c>
      <c r="C1000" t="s">
        <v>1025</v>
      </c>
      <c r="D1000">
        <f t="shared" si="59"/>
        <v>11.144666610976021</v>
      </c>
      <c r="E1000">
        <f t="shared" si="60"/>
        <v>13.380144591595696</v>
      </c>
      <c r="F1000">
        <f t="shared" si="61"/>
        <v>12.020489613691353</v>
      </c>
      <c r="G1000">
        <f t="shared" si="62"/>
        <v>2.4109610526152623</v>
      </c>
    </row>
    <row r="1001" spans="1:7" x14ac:dyDescent="0.45">
      <c r="A1001" t="s">
        <v>7</v>
      </c>
      <c r="B1001" t="s">
        <v>140</v>
      </c>
      <c r="C1001" t="s">
        <v>1026</v>
      </c>
      <c r="D1001">
        <f t="shared" si="59"/>
        <v>11.2625843286646</v>
      </c>
      <c r="E1001">
        <f t="shared" si="60"/>
        <v>14.046856402514306</v>
      </c>
      <c r="F1001">
        <f t="shared" si="61"/>
        <v>13.976932522242292</v>
      </c>
      <c r="G1001">
        <f t="shared" si="62"/>
        <v>2.4214861104682095</v>
      </c>
    </row>
    <row r="1002" spans="1:7" x14ac:dyDescent="0.45">
      <c r="A1002" t="s">
        <v>7</v>
      </c>
      <c r="B1002" t="s">
        <v>141</v>
      </c>
      <c r="C1002" t="s">
        <v>1027</v>
      </c>
      <c r="D1002">
        <f t="shared" si="59"/>
        <v>11.618827842687343</v>
      </c>
      <c r="E1002">
        <f t="shared" si="60"/>
        <v>9.4163476213620498</v>
      </c>
      <c r="F1002">
        <f t="shared" si="61"/>
        <v>6.102877872963127</v>
      </c>
      <c r="G1002">
        <f t="shared" si="62"/>
        <v>2.4526268722123361</v>
      </c>
    </row>
    <row r="1003" spans="1:7" x14ac:dyDescent="0.45">
      <c r="A1003" t="s">
        <v>7</v>
      </c>
      <c r="B1003" t="s">
        <v>142</v>
      </c>
      <c r="C1003" t="s">
        <v>1028</v>
      </c>
      <c r="D1003">
        <f t="shared" si="59"/>
        <v>11.799768974914109</v>
      </c>
      <c r="E1003">
        <f t="shared" si="60"/>
        <v>9.7607503417102741</v>
      </c>
      <c r="F1003">
        <f t="shared" si="61"/>
        <v>13.898571197439493</v>
      </c>
      <c r="G1003">
        <f t="shared" si="62"/>
        <v>2.4680799528828503</v>
      </c>
    </row>
    <row r="1004" spans="1:7" x14ac:dyDescent="0.45">
      <c r="A1004" t="s">
        <v>7</v>
      </c>
      <c r="B1004" t="s">
        <v>143</v>
      </c>
      <c r="C1004" t="s">
        <v>1029</v>
      </c>
      <c r="D1004">
        <f t="shared" si="59"/>
        <v>12.033816637426101</v>
      </c>
      <c r="E1004">
        <f t="shared" si="60"/>
        <v>10.491902058279248</v>
      </c>
      <c r="F1004">
        <f t="shared" si="61"/>
        <v>19.948992520776482</v>
      </c>
      <c r="G1004">
        <f t="shared" si="62"/>
        <v>2.4877207396392049</v>
      </c>
    </row>
    <row r="1005" spans="1:7" x14ac:dyDescent="0.45">
      <c r="A1005" t="s">
        <v>7</v>
      </c>
      <c r="B1005" t="s">
        <v>144</v>
      </c>
      <c r="C1005" t="s">
        <v>1030</v>
      </c>
      <c r="D1005">
        <f t="shared" si="59"/>
        <v>12.363513977030831</v>
      </c>
      <c r="E1005">
        <f t="shared" si="60"/>
        <v>15.893699793863757</v>
      </c>
      <c r="F1005">
        <f t="shared" si="61"/>
        <v>14.997821468216697</v>
      </c>
      <c r="G1005">
        <f t="shared" si="62"/>
        <v>2.5147497139720629</v>
      </c>
    </row>
    <row r="1006" spans="1:7" x14ac:dyDescent="0.45">
      <c r="A1006" t="s">
        <v>7</v>
      </c>
      <c r="B1006" t="s">
        <v>145</v>
      </c>
      <c r="C1006" t="s">
        <v>1031</v>
      </c>
      <c r="D1006">
        <f t="shared" si="59"/>
        <v>11.508000111148572</v>
      </c>
      <c r="E1006">
        <f t="shared" si="60"/>
        <v>13.778672696185238</v>
      </c>
      <c r="F1006">
        <f t="shared" si="61"/>
        <v>9.9084854209270929</v>
      </c>
      <c r="G1006">
        <f t="shared" si="62"/>
        <v>2.4430424553476757</v>
      </c>
    </row>
    <row r="1007" spans="1:7" x14ac:dyDescent="0.45">
      <c r="A1007" t="s">
        <v>7</v>
      </c>
      <c r="B1007" t="s">
        <v>146</v>
      </c>
      <c r="C1007" t="s">
        <v>1032</v>
      </c>
      <c r="D1007">
        <f t="shared" si="59"/>
        <v>11.301813397923778</v>
      </c>
      <c r="E1007">
        <f t="shared" si="60"/>
        <v>11.455262551786586</v>
      </c>
      <c r="F1007">
        <f t="shared" si="61"/>
        <v>10.605756453125805</v>
      </c>
      <c r="G1007">
        <f t="shared" si="62"/>
        <v>2.4249631905354971</v>
      </c>
    </row>
    <row r="1008" spans="1:7" x14ac:dyDescent="0.45">
      <c r="A1008" t="s">
        <v>7</v>
      </c>
      <c r="B1008" t="s">
        <v>147</v>
      </c>
      <c r="C1008" t="s">
        <v>1033</v>
      </c>
      <c r="D1008">
        <f t="shared" si="59"/>
        <v>11.089143102662607</v>
      </c>
      <c r="E1008">
        <f t="shared" si="60"/>
        <v>10.766700502078248</v>
      </c>
      <c r="F1008">
        <f t="shared" si="61"/>
        <v>11.986831893959307</v>
      </c>
      <c r="G1008">
        <f t="shared" si="62"/>
        <v>2.4059665308082372</v>
      </c>
    </row>
    <row r="1009" spans="1:7" x14ac:dyDescent="0.45">
      <c r="A1009" t="s">
        <v>7</v>
      </c>
      <c r="B1009" t="s">
        <v>148</v>
      </c>
      <c r="C1009" t="s">
        <v>1034</v>
      </c>
      <c r="D1009">
        <f t="shared" si="59"/>
        <v>11.024132350366685</v>
      </c>
      <c r="E1009">
        <f t="shared" si="60"/>
        <v>8.6882741682166511</v>
      </c>
      <c r="F1009">
        <f t="shared" si="61"/>
        <v>5.9673108173228844</v>
      </c>
      <c r="G1009">
        <f t="shared" si="62"/>
        <v>2.4000867198565907</v>
      </c>
    </row>
    <row r="1010" spans="1:7" x14ac:dyDescent="0.45">
      <c r="A1010" t="s">
        <v>7</v>
      </c>
      <c r="B1010" t="s">
        <v>149</v>
      </c>
      <c r="C1010" t="s">
        <v>1035</v>
      </c>
      <c r="D1010">
        <f t="shared" si="59"/>
        <v>11.122690411738418</v>
      </c>
      <c r="E1010">
        <f t="shared" si="60"/>
        <v>9.4539426163299769</v>
      </c>
      <c r="F1010">
        <f t="shared" si="61"/>
        <v>15.077640889767292</v>
      </c>
      <c r="G1010">
        <f t="shared" si="62"/>
        <v>2.4089872030604838</v>
      </c>
    </row>
    <row r="1011" spans="1:7" x14ac:dyDescent="0.45">
      <c r="A1011" t="s">
        <v>7</v>
      </c>
      <c r="B1011" t="s">
        <v>150</v>
      </c>
      <c r="C1011" t="s">
        <v>1036</v>
      </c>
      <c r="D1011">
        <f t="shared" ref="D1011:D1074" si="63">7*LN(2)/LN(C1011/C1004)</f>
        <v>10.926479053197191</v>
      </c>
      <c r="E1011">
        <f t="shared" ref="E1011:E1074" si="64">3*LN(2)/LN(C1011/C1008)</f>
        <v>10.158049512209839</v>
      </c>
      <c r="F1011">
        <f t="shared" ref="F1011:F1074" si="65">LN(2)/LN(C1011/C1010)</f>
        <v>16.278892357999315</v>
      </c>
      <c r="G1011">
        <f t="shared" si="62"/>
        <v>2.3911891142619566</v>
      </c>
    </row>
    <row r="1012" spans="1:7" x14ac:dyDescent="0.45">
      <c r="A1012" t="s">
        <v>7</v>
      </c>
      <c r="B1012" t="s">
        <v>151</v>
      </c>
      <c r="C1012" t="s">
        <v>1037</v>
      </c>
      <c r="D1012">
        <f t="shared" si="63"/>
        <v>10.541727577487991</v>
      </c>
      <c r="E1012">
        <f t="shared" si="64"/>
        <v>13.773395478504012</v>
      </c>
      <c r="F1012">
        <f t="shared" si="65"/>
        <v>11.103881141964212</v>
      </c>
      <c r="G1012">
        <f t="shared" si="62"/>
        <v>2.3553414364645091</v>
      </c>
    </row>
    <row r="1013" spans="1:7" x14ac:dyDescent="0.45">
      <c r="A1013" t="s">
        <v>7</v>
      </c>
      <c r="B1013" t="s">
        <v>152</v>
      </c>
      <c r="C1013" t="s">
        <v>1038</v>
      </c>
      <c r="D1013">
        <f t="shared" si="63"/>
        <v>10.607123962715221</v>
      </c>
      <c r="E1013">
        <f t="shared" si="64"/>
        <v>12.081307608032342</v>
      </c>
      <c r="F1013">
        <f t="shared" si="65"/>
        <v>10.327415229994999</v>
      </c>
      <c r="G1013">
        <f t="shared" si="62"/>
        <v>2.361525847333068</v>
      </c>
    </row>
    <row r="1014" spans="1:7" x14ac:dyDescent="0.45">
      <c r="A1014" t="s">
        <v>7</v>
      </c>
      <c r="B1014" t="s">
        <v>153</v>
      </c>
      <c r="C1014" t="s">
        <v>1039</v>
      </c>
      <c r="D1014">
        <f t="shared" si="63"/>
        <v>10.690771267723726</v>
      </c>
      <c r="E1014">
        <f t="shared" si="64"/>
        <v>10.869046210834865</v>
      </c>
      <c r="F1014">
        <f t="shared" si="65"/>
        <v>11.220205346215545</v>
      </c>
      <c r="G1014">
        <f t="shared" si="62"/>
        <v>2.3693808709585769</v>
      </c>
    </row>
    <row r="1015" spans="1:7" x14ac:dyDescent="0.45">
      <c r="A1015" t="s">
        <v>7</v>
      </c>
      <c r="B1015" t="s">
        <v>154</v>
      </c>
      <c r="C1015" t="s">
        <v>1040</v>
      </c>
      <c r="D1015">
        <f t="shared" si="63"/>
        <v>10.579015164696616</v>
      </c>
      <c r="E1015">
        <f t="shared" si="64"/>
        <v>10.857904248570522</v>
      </c>
      <c r="F1015">
        <f t="shared" si="65"/>
        <v>11.069068948186773</v>
      </c>
      <c r="G1015">
        <f t="shared" si="62"/>
        <v>2.3588723374752631</v>
      </c>
    </row>
    <row r="1016" spans="1:7" x14ac:dyDescent="0.45">
      <c r="A1016" t="s">
        <v>7</v>
      </c>
      <c r="B1016" t="s">
        <v>155</v>
      </c>
      <c r="C1016" t="s">
        <v>1041</v>
      </c>
      <c r="D1016">
        <f t="shared" si="63"/>
        <v>10.252253425084788</v>
      </c>
      <c r="E1016">
        <f t="shared" si="64"/>
        <v>8.1491653921356679</v>
      </c>
      <c r="F1016">
        <f t="shared" si="65"/>
        <v>5.3002851294234929</v>
      </c>
      <c r="G1016">
        <f t="shared" si="62"/>
        <v>2.3274975277714853</v>
      </c>
    </row>
    <row r="1017" spans="1:7" x14ac:dyDescent="0.45">
      <c r="A1017" t="s">
        <v>7</v>
      </c>
      <c r="B1017" t="s">
        <v>156</v>
      </c>
      <c r="C1017" t="s">
        <v>1042</v>
      </c>
      <c r="D1017">
        <f t="shared" si="63"/>
        <v>10.269838991227276</v>
      </c>
      <c r="E1017">
        <f t="shared" si="64"/>
        <v>8.71674543561344</v>
      </c>
      <c r="F1017">
        <f t="shared" si="65"/>
        <v>15.348200069551886</v>
      </c>
      <c r="G1017">
        <f t="shared" si="62"/>
        <v>2.3292113462350286</v>
      </c>
    </row>
    <row r="1018" spans="1:7" x14ac:dyDescent="0.45">
      <c r="A1018" t="s">
        <v>7</v>
      </c>
      <c r="B1018" t="s">
        <v>157</v>
      </c>
      <c r="C1018" t="s">
        <v>1043</v>
      </c>
      <c r="D1018">
        <f t="shared" si="63"/>
        <v>9.9730008107370107</v>
      </c>
      <c r="E1018">
        <f t="shared" si="64"/>
        <v>8.9408106117368842</v>
      </c>
      <c r="F1018">
        <f t="shared" si="65"/>
        <v>12.237396102674369</v>
      </c>
      <c r="G1018">
        <f t="shared" si="62"/>
        <v>2.2998815227129201</v>
      </c>
    </row>
    <row r="1019" spans="1:7" x14ac:dyDescent="0.45">
      <c r="A1019" t="s">
        <v>7</v>
      </c>
      <c r="B1019" t="s">
        <v>158</v>
      </c>
      <c r="C1019" t="s">
        <v>1044</v>
      </c>
      <c r="D1019">
        <f t="shared" si="63"/>
        <v>10.373771438947598</v>
      </c>
      <c r="E1019">
        <f t="shared" si="64"/>
        <v>14.298433704165493</v>
      </c>
      <c r="F1019">
        <f t="shared" si="65"/>
        <v>15.887581865595234</v>
      </c>
      <c r="G1019">
        <f t="shared" si="62"/>
        <v>2.3392806435819673</v>
      </c>
    </row>
    <row r="1020" spans="1:7" x14ac:dyDescent="0.45">
      <c r="A1020" t="s">
        <v>7</v>
      </c>
      <c r="B1020" t="s">
        <v>159</v>
      </c>
      <c r="C1020" t="s">
        <v>1045</v>
      </c>
      <c r="D1020">
        <f t="shared" si="63"/>
        <v>10.875080088856786</v>
      </c>
      <c r="E1020">
        <f t="shared" si="64"/>
        <v>14.259684110722114</v>
      </c>
      <c r="F1020">
        <f t="shared" si="65"/>
        <v>15.215056238897006</v>
      </c>
      <c r="G1020">
        <f t="shared" si="62"/>
        <v>2.3864739414402081</v>
      </c>
    </row>
    <row r="1021" spans="1:7" x14ac:dyDescent="0.45">
      <c r="A1021" t="s">
        <v>7</v>
      </c>
      <c r="B1021" t="s">
        <v>160</v>
      </c>
      <c r="C1021" t="s">
        <v>1046</v>
      </c>
      <c r="D1021">
        <f t="shared" si="63"/>
        <v>11.253396136548641</v>
      </c>
      <c r="E1021">
        <f t="shared" si="64"/>
        <v>15.294217718943012</v>
      </c>
      <c r="F1021">
        <f t="shared" si="65"/>
        <v>14.817898872917018</v>
      </c>
      <c r="G1021">
        <f t="shared" si="62"/>
        <v>2.4206699618985148</v>
      </c>
    </row>
    <row r="1022" spans="1:7" x14ac:dyDescent="0.45">
      <c r="A1022" t="s">
        <v>7</v>
      </c>
      <c r="B1022" t="s">
        <v>161</v>
      </c>
      <c r="C1022" t="s">
        <v>1047</v>
      </c>
      <c r="D1022">
        <f t="shared" si="63"/>
        <v>12.004569062052413</v>
      </c>
      <c r="E1022">
        <f t="shared" si="64"/>
        <v>16.248799490435534</v>
      </c>
      <c r="F1022">
        <f t="shared" si="65"/>
        <v>19.448176494496934</v>
      </c>
      <c r="G1022">
        <f t="shared" si="62"/>
        <v>2.4852873324901794</v>
      </c>
    </row>
    <row r="1023" spans="1:7" x14ac:dyDescent="0.45">
      <c r="A1023" t="s">
        <v>7</v>
      </c>
      <c r="B1023" t="s">
        <v>162</v>
      </c>
      <c r="C1023" t="s">
        <v>1048</v>
      </c>
      <c r="D1023">
        <f t="shared" si="63"/>
        <v>12.404206626879688</v>
      </c>
      <c r="E1023">
        <f t="shared" si="64"/>
        <v>10.388274811758375</v>
      </c>
      <c r="F1023">
        <f t="shared" si="65"/>
        <v>5.8864225441182301</v>
      </c>
      <c r="G1023">
        <f t="shared" si="62"/>
        <v>2.5180356591839219</v>
      </c>
    </row>
    <row r="1024" spans="1:7" x14ac:dyDescent="0.45">
      <c r="A1024" t="s">
        <v>7</v>
      </c>
      <c r="B1024" t="s">
        <v>163</v>
      </c>
      <c r="C1024" t="s">
        <v>1049</v>
      </c>
      <c r="D1024">
        <f t="shared" si="63"/>
        <v>12.574041365490238</v>
      </c>
      <c r="E1024">
        <f t="shared" si="64"/>
        <v>10.759121053885815</v>
      </c>
      <c r="F1024">
        <f t="shared" si="65"/>
        <v>17.381626984822507</v>
      </c>
      <c r="G1024">
        <f t="shared" si="62"/>
        <v>2.5316344797192754</v>
      </c>
    </row>
    <row r="1025" spans="1:7" x14ac:dyDescent="0.45">
      <c r="A1025" t="s">
        <v>7</v>
      </c>
      <c r="B1025" t="s">
        <v>164</v>
      </c>
      <c r="C1025" t="s">
        <v>1050</v>
      </c>
      <c r="D1025">
        <f t="shared" si="63"/>
        <v>13.023608122470261</v>
      </c>
      <c r="E1025">
        <f t="shared" si="64"/>
        <v>10.347889324129017</v>
      </c>
      <c r="F1025">
        <f t="shared" si="65"/>
        <v>16.000073908992537</v>
      </c>
      <c r="G1025">
        <f t="shared" si="62"/>
        <v>2.5667637199308362</v>
      </c>
    </row>
    <row r="1026" spans="1:7" x14ac:dyDescent="0.45">
      <c r="A1026" t="s">
        <v>7</v>
      </c>
      <c r="B1026" t="s">
        <v>165</v>
      </c>
      <c r="C1026" t="s">
        <v>1051</v>
      </c>
      <c r="D1026">
        <f t="shared" si="63"/>
        <v>13.632909402645366</v>
      </c>
      <c r="E1026">
        <f t="shared" si="64"/>
        <v>18.873633546631481</v>
      </c>
      <c r="F1026">
        <f t="shared" si="65"/>
        <v>25.69361205488654</v>
      </c>
      <c r="G1026">
        <f t="shared" si="62"/>
        <v>2.6124866787366954</v>
      </c>
    </row>
    <row r="1027" spans="1:7" x14ac:dyDescent="0.45">
      <c r="A1027" t="s">
        <v>7</v>
      </c>
      <c r="B1027" t="s">
        <v>166</v>
      </c>
      <c r="C1027" t="s">
        <v>1052</v>
      </c>
      <c r="D1027">
        <f t="shared" si="63"/>
        <v>13.984594071167718</v>
      </c>
      <c r="E1027">
        <f t="shared" si="64"/>
        <v>19.451256595895725</v>
      </c>
      <c r="F1027">
        <f t="shared" si="65"/>
        <v>18.935165867642315</v>
      </c>
      <c r="G1027">
        <f t="shared" ref="G1027:G1090" si="66">LN(D1027)</f>
        <v>2.6379563002167656</v>
      </c>
    </row>
    <row r="1028" spans="1:7" x14ac:dyDescent="0.45">
      <c r="A1028" t="s">
        <v>7</v>
      </c>
      <c r="B1028" t="s">
        <v>167</v>
      </c>
      <c r="C1028" t="s">
        <v>1053</v>
      </c>
      <c r="D1028">
        <f t="shared" si="63"/>
        <v>14.547181465814189</v>
      </c>
      <c r="E1028">
        <f t="shared" si="64"/>
        <v>21.450025606805706</v>
      </c>
      <c r="F1028">
        <f t="shared" si="65"/>
        <v>20.777924102204093</v>
      </c>
      <c r="G1028">
        <f t="shared" si="66"/>
        <v>2.6773972611628349</v>
      </c>
    </row>
    <row r="1029" spans="1:7" x14ac:dyDescent="0.45">
      <c r="A1029" t="s">
        <v>7</v>
      </c>
      <c r="B1029" t="s">
        <v>168</v>
      </c>
      <c r="C1029" t="s">
        <v>1054</v>
      </c>
      <c r="D1029">
        <f t="shared" si="63"/>
        <v>14.83520260177645</v>
      </c>
      <c r="E1029">
        <f t="shared" si="64"/>
        <v>20.976633427842788</v>
      </c>
      <c r="F1029">
        <f t="shared" si="65"/>
        <v>23.766244874489967</v>
      </c>
      <c r="G1029">
        <f t="shared" si="66"/>
        <v>2.6970029106617601</v>
      </c>
    </row>
    <row r="1030" spans="1:7" x14ac:dyDescent="0.45">
      <c r="A1030" t="s">
        <v>7</v>
      </c>
      <c r="B1030" t="s">
        <v>169</v>
      </c>
      <c r="C1030" t="s">
        <v>1055</v>
      </c>
      <c r="D1030">
        <f t="shared" si="63"/>
        <v>16.141292430924128</v>
      </c>
      <c r="E1030">
        <f t="shared" si="64"/>
        <v>13.519197704753244</v>
      </c>
      <c r="F1030">
        <f t="shared" si="65"/>
        <v>7.5928891474744047</v>
      </c>
      <c r="G1030">
        <f t="shared" si="66"/>
        <v>2.7813807359013052</v>
      </c>
    </row>
    <row r="1031" spans="1:7" x14ac:dyDescent="0.45">
      <c r="A1031" t="s">
        <v>7</v>
      </c>
      <c r="B1031" t="s">
        <v>170</v>
      </c>
      <c r="C1031" t="s">
        <v>1056</v>
      </c>
      <c r="D1031">
        <f t="shared" si="63"/>
        <v>16.179596820717876</v>
      </c>
      <c r="E1031">
        <f t="shared" si="64"/>
        <v>13.027393582462471</v>
      </c>
      <c r="F1031">
        <f t="shared" si="65"/>
        <v>17.697448468423904</v>
      </c>
      <c r="G1031">
        <f t="shared" si="66"/>
        <v>2.7837509929464463</v>
      </c>
    </row>
    <row r="1032" spans="1:7" x14ac:dyDescent="0.45">
      <c r="A1032" t="s">
        <v>7</v>
      </c>
      <c r="B1032" t="s">
        <v>171</v>
      </c>
      <c r="C1032" t="s">
        <v>1057</v>
      </c>
      <c r="D1032">
        <f t="shared" si="63"/>
        <v>17.064429933101163</v>
      </c>
      <c r="E1032">
        <f t="shared" si="64"/>
        <v>13.142126744560322</v>
      </c>
      <c r="F1032">
        <f t="shared" si="65"/>
        <v>24.958779345458051</v>
      </c>
      <c r="G1032">
        <f t="shared" si="66"/>
        <v>2.8369961761810689</v>
      </c>
    </row>
    <row r="1033" spans="1:7" x14ac:dyDescent="0.45">
      <c r="A1033" t="s">
        <v>7</v>
      </c>
      <c r="B1033" t="s">
        <v>172</v>
      </c>
      <c r="C1033" t="s">
        <v>1058</v>
      </c>
      <c r="D1033">
        <f t="shared" si="63"/>
        <v>17.33334266903724</v>
      </c>
      <c r="E1033">
        <f t="shared" si="64"/>
        <v>23.232853564081982</v>
      </c>
      <c r="F1033">
        <f t="shared" si="65"/>
        <v>30.716205574427981</v>
      </c>
      <c r="G1033">
        <f t="shared" si="66"/>
        <v>2.8526319685114747</v>
      </c>
    </row>
    <row r="1034" spans="1:7" x14ac:dyDescent="0.45">
      <c r="A1034" t="s">
        <v>7</v>
      </c>
      <c r="B1034" t="s">
        <v>173</v>
      </c>
      <c r="C1034" t="s">
        <v>1059</v>
      </c>
      <c r="D1034">
        <f t="shared" si="63"/>
        <v>17.625267003787048</v>
      </c>
      <c r="E1034">
        <f t="shared" si="64"/>
        <v>25.264195273751856</v>
      </c>
      <c r="F1034">
        <f t="shared" si="65"/>
        <v>21.681176904123742</v>
      </c>
      <c r="G1034">
        <f t="shared" si="66"/>
        <v>2.8693334977346234</v>
      </c>
    </row>
    <row r="1035" spans="1:7" x14ac:dyDescent="0.45">
      <c r="A1035" t="s">
        <v>7</v>
      </c>
      <c r="B1035" t="s">
        <v>174</v>
      </c>
      <c r="C1035" t="s">
        <v>1060</v>
      </c>
      <c r="D1035">
        <f t="shared" si="63"/>
        <v>17.800300959170929</v>
      </c>
      <c r="E1035">
        <f t="shared" si="64"/>
        <v>24.409744057049135</v>
      </c>
      <c r="F1035">
        <f t="shared" si="65"/>
        <v>22.612832638077183</v>
      </c>
      <c r="G1035">
        <f t="shared" si="66"/>
        <v>2.8792153649736956</v>
      </c>
    </row>
    <row r="1036" spans="1:7" x14ac:dyDescent="0.45">
      <c r="A1036" t="s">
        <v>7</v>
      </c>
      <c r="B1036" t="s">
        <v>175</v>
      </c>
      <c r="C1036" t="s">
        <v>1061</v>
      </c>
      <c r="D1036">
        <f t="shared" si="63"/>
        <v>17.393704194518207</v>
      </c>
      <c r="E1036">
        <f t="shared" si="64"/>
        <v>21.184225598951841</v>
      </c>
      <c r="F1036">
        <f t="shared" si="65"/>
        <v>19.504898828136543</v>
      </c>
      <c r="G1036">
        <f t="shared" si="66"/>
        <v>2.8561083128437215</v>
      </c>
    </row>
    <row r="1037" spans="1:7" x14ac:dyDescent="0.45">
      <c r="A1037" t="s">
        <v>7</v>
      </c>
      <c r="B1037" t="s">
        <v>176</v>
      </c>
      <c r="C1037" t="s">
        <v>1062</v>
      </c>
      <c r="D1037">
        <f t="shared" si="63"/>
        <v>21.179672729429644</v>
      </c>
      <c r="E1037">
        <f t="shared" si="64"/>
        <v>19.323032441527957</v>
      </c>
      <c r="F1037">
        <f t="shared" si="65"/>
        <v>16.732681039034706</v>
      </c>
      <c r="G1037">
        <f t="shared" si="66"/>
        <v>3.0530418881855903</v>
      </c>
    </row>
    <row r="1038" spans="1:7" x14ac:dyDescent="0.45">
      <c r="A1038" t="s">
        <v>7</v>
      </c>
      <c r="B1038" t="s">
        <v>177</v>
      </c>
      <c r="C1038" t="s">
        <v>1063</v>
      </c>
      <c r="D1038">
        <f t="shared" si="63"/>
        <v>21.68479567887238</v>
      </c>
      <c r="E1038">
        <f t="shared" si="64"/>
        <v>18.768883640753319</v>
      </c>
      <c r="F1038">
        <f t="shared" si="65"/>
        <v>20.489047110392139</v>
      </c>
      <c r="G1038">
        <f t="shared" si="66"/>
        <v>3.0766113550097089</v>
      </c>
    </row>
    <row r="1039" spans="1:7" x14ac:dyDescent="0.45">
      <c r="A1039" t="s">
        <v>7</v>
      </c>
      <c r="B1039" t="s">
        <v>178</v>
      </c>
      <c r="C1039" t="s">
        <v>1064</v>
      </c>
      <c r="D1039">
        <f t="shared" si="63"/>
        <v>22.020650335930323</v>
      </c>
      <c r="E1039">
        <f t="shared" si="64"/>
        <v>20.875007131470934</v>
      </c>
      <c r="F1039">
        <f t="shared" si="65"/>
        <v>28.455431735532947</v>
      </c>
      <c r="G1039">
        <f t="shared" si="66"/>
        <v>3.0919806647335459</v>
      </c>
    </row>
    <row r="1040" spans="1:7" x14ac:dyDescent="0.45">
      <c r="A1040" t="s">
        <v>7</v>
      </c>
      <c r="B1040" t="s">
        <v>179</v>
      </c>
      <c r="C1040" t="s">
        <v>1065</v>
      </c>
      <c r="D1040">
        <f t="shared" si="63"/>
        <v>21.958918912335641</v>
      </c>
      <c r="E1040">
        <f t="shared" si="64"/>
        <v>25.553883456169029</v>
      </c>
      <c r="F1040">
        <f t="shared" si="65"/>
        <v>29.895593354937859</v>
      </c>
      <c r="G1040">
        <f t="shared" si="66"/>
        <v>3.0891733855722894</v>
      </c>
    </row>
    <row r="1041" spans="1:7" x14ac:dyDescent="0.45">
      <c r="A1041" t="s">
        <v>7</v>
      </c>
      <c r="B1041" t="s">
        <v>180</v>
      </c>
      <c r="C1041" t="s">
        <v>1066</v>
      </c>
      <c r="D1041">
        <f t="shared" si="63"/>
        <v>24.550024347402431</v>
      </c>
      <c r="E1041">
        <f t="shared" si="64"/>
        <v>37.004874266719632</v>
      </c>
      <c r="F1041">
        <f t="shared" si="65"/>
        <v>80.141177426710428</v>
      </c>
      <c r="G1041">
        <f t="shared" si="66"/>
        <v>3.2007128459875909</v>
      </c>
    </row>
    <row r="1042" spans="1:7" x14ac:dyDescent="0.45">
      <c r="A1042" t="s">
        <v>7</v>
      </c>
      <c r="B1042" t="s">
        <v>181</v>
      </c>
      <c r="C1042" t="s">
        <v>1067</v>
      </c>
      <c r="D1042">
        <f t="shared" si="63"/>
        <v>25.937567930466351</v>
      </c>
      <c r="E1042">
        <f t="shared" si="64"/>
        <v>40.05494782425027</v>
      </c>
      <c r="F1042">
        <f t="shared" si="65"/>
        <v>34.519196109374406</v>
      </c>
      <c r="G1042">
        <f t="shared" si="66"/>
        <v>3.2556924169934192</v>
      </c>
    </row>
    <row r="1043" spans="1:7" x14ac:dyDescent="0.45">
      <c r="A1043" t="s">
        <v>7</v>
      </c>
      <c r="B1043" t="s">
        <v>182</v>
      </c>
      <c r="C1043" t="s">
        <v>1068</v>
      </c>
      <c r="D1043">
        <f t="shared" si="63"/>
        <v>27.092973081904415</v>
      </c>
      <c r="E1043">
        <f t="shared" si="64"/>
        <v>36.942489085756065</v>
      </c>
      <c r="F1043">
        <f t="shared" si="65"/>
        <v>25.150945111890412</v>
      </c>
      <c r="G1043">
        <f t="shared" si="66"/>
        <v>3.299274398391983</v>
      </c>
    </row>
    <row r="1044" spans="1:7" x14ac:dyDescent="0.45">
      <c r="A1044" t="s">
        <v>7</v>
      </c>
      <c r="B1044" t="s">
        <v>183</v>
      </c>
      <c r="C1044" t="s">
        <v>1069</v>
      </c>
      <c r="D1044">
        <f t="shared" si="63"/>
        <v>30.222788386681405</v>
      </c>
      <c r="E1044">
        <f t="shared" si="64"/>
        <v>29.487987536748999</v>
      </c>
      <c r="F1044">
        <f t="shared" si="65"/>
        <v>30.296588312488527</v>
      </c>
      <c r="G1044">
        <f t="shared" si="66"/>
        <v>3.4085962221671511</v>
      </c>
    </row>
    <row r="1045" spans="1:7" x14ac:dyDescent="0.45">
      <c r="A1045" t="s">
        <v>7</v>
      </c>
      <c r="B1045" t="s">
        <v>184</v>
      </c>
      <c r="C1045" t="s">
        <v>1070</v>
      </c>
      <c r="D1045">
        <f t="shared" si="63"/>
        <v>32.321164906063451</v>
      </c>
      <c r="E1045">
        <f t="shared" si="64"/>
        <v>28.159346611804537</v>
      </c>
      <c r="F1045">
        <f t="shared" si="65"/>
        <v>29.612424807783583</v>
      </c>
      <c r="G1045">
        <f t="shared" si="66"/>
        <v>3.4757222758889919</v>
      </c>
    </row>
    <row r="1046" spans="1:7" x14ac:dyDescent="0.45">
      <c r="A1046" t="s">
        <v>7</v>
      </c>
      <c r="B1046" t="s">
        <v>185</v>
      </c>
      <c r="C1046" t="s">
        <v>1071</v>
      </c>
      <c r="D1046">
        <f t="shared" si="63"/>
        <v>33.555962198898229</v>
      </c>
      <c r="E1046">
        <f t="shared" si="64"/>
        <v>31.931983314163698</v>
      </c>
      <c r="F1046">
        <f t="shared" si="65"/>
        <v>36.801146443507484</v>
      </c>
      <c r="G1046">
        <f t="shared" si="66"/>
        <v>3.513214558475434</v>
      </c>
    </row>
    <row r="1047" spans="1:7" x14ac:dyDescent="0.45">
      <c r="A1047" t="s">
        <v>7</v>
      </c>
      <c r="B1047" t="s">
        <v>186</v>
      </c>
      <c r="C1047" t="s">
        <v>1072</v>
      </c>
      <c r="D1047">
        <f t="shared" si="63"/>
        <v>35.495230951575969</v>
      </c>
      <c r="E1047">
        <f t="shared" si="64"/>
        <v>36.146638579838381</v>
      </c>
      <c r="F1047">
        <f t="shared" si="65"/>
        <v>45.346139435741996</v>
      </c>
      <c r="G1047">
        <f t="shared" si="66"/>
        <v>3.5693983480647997</v>
      </c>
    </row>
    <row r="1048" spans="1:7" x14ac:dyDescent="0.45">
      <c r="A1048" t="s">
        <v>7</v>
      </c>
      <c r="B1048" t="s">
        <v>187</v>
      </c>
      <c r="C1048" t="s">
        <v>1073</v>
      </c>
      <c r="D1048">
        <f t="shared" si="63"/>
        <v>34.051080215752457</v>
      </c>
      <c r="E1048">
        <f t="shared" si="64"/>
        <v>42.815821669565942</v>
      </c>
      <c r="F1048">
        <f t="shared" si="65"/>
        <v>47.980279834149876</v>
      </c>
      <c r="G1048">
        <f t="shared" si="66"/>
        <v>3.5278617564903296</v>
      </c>
    </row>
    <row r="1049" spans="1:7" x14ac:dyDescent="0.45">
      <c r="A1049" t="s">
        <v>7</v>
      </c>
      <c r="B1049" t="s">
        <v>188</v>
      </c>
      <c r="C1049" t="s">
        <v>1074</v>
      </c>
      <c r="D1049">
        <f t="shared" si="63"/>
        <v>34.529830452226356</v>
      </c>
      <c r="E1049">
        <f t="shared" si="64"/>
        <v>43.469669917166556</v>
      </c>
      <c r="F1049">
        <f t="shared" si="65"/>
        <v>38.286090040600342</v>
      </c>
      <c r="G1049">
        <f t="shared" si="66"/>
        <v>3.5418236012313278</v>
      </c>
    </row>
    <row r="1050" spans="1:7" x14ac:dyDescent="0.45">
      <c r="A1050" t="s">
        <v>7</v>
      </c>
      <c r="B1050" t="s">
        <v>189</v>
      </c>
      <c r="C1050" t="s">
        <v>1075</v>
      </c>
      <c r="D1050">
        <f t="shared" si="63"/>
        <v>37.495108318452878</v>
      </c>
      <c r="E1050">
        <f t="shared" si="64"/>
        <v>42.439577719747021</v>
      </c>
      <c r="F1050">
        <f t="shared" si="65"/>
        <v>42.144851055000252</v>
      </c>
      <c r="G1050">
        <f t="shared" si="66"/>
        <v>3.6242104796264405</v>
      </c>
    </row>
    <row r="1051" spans="1:7" x14ac:dyDescent="0.45">
      <c r="A1051" t="s">
        <v>7</v>
      </c>
      <c r="B1051" t="s">
        <v>190</v>
      </c>
      <c r="C1051" t="s">
        <v>1076</v>
      </c>
      <c r="D1051">
        <f t="shared" si="63"/>
        <v>39.409855270297712</v>
      </c>
      <c r="E1051">
        <f t="shared" si="64"/>
        <v>40.659562860280786</v>
      </c>
      <c r="F1051">
        <f t="shared" si="65"/>
        <v>41.777127138600015</v>
      </c>
      <c r="G1051">
        <f t="shared" si="66"/>
        <v>3.6740159187895554</v>
      </c>
    </row>
    <row r="1052" spans="1:7" x14ac:dyDescent="0.45">
      <c r="A1052" t="s">
        <v>7</v>
      </c>
      <c r="B1052" t="s">
        <v>191</v>
      </c>
      <c r="C1052" t="s">
        <v>1077</v>
      </c>
      <c r="D1052">
        <f t="shared" si="63"/>
        <v>42.070005595098579</v>
      </c>
      <c r="E1052">
        <f t="shared" si="64"/>
        <v>42.733444245269574</v>
      </c>
      <c r="F1052">
        <f t="shared" si="65"/>
        <v>44.368737609179689</v>
      </c>
      <c r="G1052">
        <f t="shared" si="66"/>
        <v>3.7393350305973954</v>
      </c>
    </row>
    <row r="1053" spans="1:7" x14ac:dyDescent="0.45">
      <c r="A1053" t="s">
        <v>7</v>
      </c>
      <c r="B1053" t="s">
        <v>192</v>
      </c>
      <c r="C1053" t="s">
        <v>1078</v>
      </c>
      <c r="D1053">
        <f t="shared" si="63"/>
        <v>43.649571494533696</v>
      </c>
      <c r="E1053">
        <f t="shared" si="64"/>
        <v>44.361111953780153</v>
      </c>
      <c r="F1053">
        <f t="shared" si="65"/>
        <v>47.277157256232556</v>
      </c>
      <c r="G1053">
        <f t="shared" si="66"/>
        <v>3.7761934653882547</v>
      </c>
    </row>
    <row r="1054" spans="1:7" x14ac:dyDescent="0.45">
      <c r="A1054" t="s">
        <v>7</v>
      </c>
      <c r="B1054" t="s">
        <v>193</v>
      </c>
      <c r="C1054" t="s">
        <v>1079</v>
      </c>
      <c r="D1054">
        <f t="shared" si="63"/>
        <v>44.886651170724122</v>
      </c>
      <c r="E1054">
        <f t="shared" si="64"/>
        <v>48.921212578507337</v>
      </c>
      <c r="F1054">
        <f t="shared" si="65"/>
        <v>56.712375770691388</v>
      </c>
      <c r="G1054">
        <f t="shared" si="66"/>
        <v>3.8041404492252342</v>
      </c>
    </row>
    <row r="1055" spans="1:7" x14ac:dyDescent="0.45">
      <c r="A1055" t="s">
        <v>7</v>
      </c>
      <c r="B1055" t="s">
        <v>194</v>
      </c>
      <c r="C1055" t="s">
        <v>1080</v>
      </c>
      <c r="D1055">
        <f t="shared" si="63"/>
        <v>47.066503529271387</v>
      </c>
      <c r="E1055">
        <f t="shared" si="64"/>
        <v>57.247587059173462</v>
      </c>
      <c r="F1055">
        <f t="shared" si="65"/>
        <v>73.425451030558392</v>
      </c>
      <c r="G1055">
        <f t="shared" si="66"/>
        <v>3.8515615702930575</v>
      </c>
    </row>
    <row r="1056" spans="1:7" x14ac:dyDescent="0.45">
      <c r="A1056" t="s">
        <v>7</v>
      </c>
      <c r="B1056" t="s">
        <v>195</v>
      </c>
      <c r="C1056" t="s">
        <v>1081</v>
      </c>
      <c r="D1056">
        <f t="shared" si="63"/>
        <v>51.726177179131845</v>
      </c>
      <c r="E1056">
        <f t="shared" si="64"/>
        <v>68.222894455631447</v>
      </c>
      <c r="F1056">
        <f t="shared" si="65"/>
        <v>78.607597579353651</v>
      </c>
      <c r="G1056">
        <f t="shared" si="66"/>
        <v>3.9459639817898799</v>
      </c>
    </row>
    <row r="1057" spans="1:7" x14ac:dyDescent="0.45">
      <c r="A1057" t="s">
        <v>7</v>
      </c>
      <c r="B1057" t="s">
        <v>196</v>
      </c>
      <c r="C1057" t="s">
        <v>1082</v>
      </c>
      <c r="D1057">
        <f t="shared" si="63"/>
        <v>54.063098762579649</v>
      </c>
      <c r="E1057">
        <f t="shared" si="64"/>
        <v>67.844599419735871</v>
      </c>
      <c r="F1057">
        <f t="shared" si="65"/>
        <v>55.934581556996491</v>
      </c>
      <c r="G1057">
        <f t="shared" si="66"/>
        <v>3.9901518600079622</v>
      </c>
    </row>
    <row r="1058" spans="1:7" x14ac:dyDescent="0.45">
      <c r="A1058" t="s">
        <v>7</v>
      </c>
      <c r="B1058" t="s">
        <v>197</v>
      </c>
      <c r="C1058" t="s">
        <v>1083</v>
      </c>
      <c r="D1058">
        <f t="shared" si="63"/>
        <v>56.342810189219705</v>
      </c>
      <c r="E1058">
        <f t="shared" si="64"/>
        <v>60.85549801204273</v>
      </c>
      <c r="F1058">
        <f t="shared" si="65"/>
        <v>53.482620642685141</v>
      </c>
      <c r="G1058">
        <f t="shared" si="66"/>
        <v>4.031454640317186</v>
      </c>
    </row>
    <row r="1059" spans="1:7" x14ac:dyDescent="0.45">
      <c r="A1059" t="s">
        <v>7</v>
      </c>
      <c r="B1059" t="s">
        <v>198</v>
      </c>
      <c r="C1059" t="s">
        <v>1084</v>
      </c>
      <c r="D1059">
        <f t="shared" si="63"/>
        <v>58.42916835436025</v>
      </c>
      <c r="E1059">
        <f t="shared" si="64"/>
        <v>54.866869686076463</v>
      </c>
      <c r="F1059">
        <f t="shared" si="65"/>
        <v>55.242165026361235</v>
      </c>
      <c r="G1059">
        <f t="shared" si="66"/>
        <v>4.0678152232690961</v>
      </c>
    </row>
    <row r="1060" spans="1:7" x14ac:dyDescent="0.45">
      <c r="A1060" t="s">
        <v>7</v>
      </c>
      <c r="B1060" t="s">
        <v>199</v>
      </c>
      <c r="C1060" t="s">
        <v>1085</v>
      </c>
      <c r="D1060">
        <f t="shared" si="63"/>
        <v>61.75924480786562</v>
      </c>
      <c r="E1060">
        <f t="shared" si="64"/>
        <v>58.261682240712823</v>
      </c>
      <c r="F1060">
        <f t="shared" si="65"/>
        <v>68.064058930268388</v>
      </c>
      <c r="G1060">
        <f t="shared" si="66"/>
        <v>4.1232436777898434</v>
      </c>
    </row>
    <row r="1061" spans="1:7" x14ac:dyDescent="0.45">
      <c r="A1061" t="s">
        <v>7</v>
      </c>
      <c r="B1061" t="s">
        <v>200</v>
      </c>
      <c r="C1061" t="s">
        <v>1086</v>
      </c>
      <c r="D1061">
        <f t="shared" si="63"/>
        <v>65.080756615907504</v>
      </c>
      <c r="E1061">
        <f t="shared" si="64"/>
        <v>67.200819213000472</v>
      </c>
      <c r="F1061">
        <f t="shared" si="65"/>
        <v>84.401315621184409</v>
      </c>
      <c r="G1061">
        <f t="shared" si="66"/>
        <v>4.1756289082191431</v>
      </c>
    </row>
    <row r="1062" spans="1:7" x14ac:dyDescent="0.45">
      <c r="A1062" t="s">
        <v>7</v>
      </c>
      <c r="B1062" t="s">
        <v>201</v>
      </c>
      <c r="C1062" t="s">
        <v>1087</v>
      </c>
      <c r="D1062">
        <f t="shared" si="63"/>
        <v>67.438807612924251</v>
      </c>
      <c r="E1062">
        <f t="shared" si="64"/>
        <v>82.42079684514124</v>
      </c>
      <c r="F1062">
        <f t="shared" si="65"/>
        <v>101.43652343012386</v>
      </c>
      <c r="G1062">
        <f t="shared" si="66"/>
        <v>4.2112206328273931</v>
      </c>
    </row>
    <row r="1063" spans="1:7" x14ac:dyDescent="0.45">
      <c r="A1063" t="s">
        <v>7</v>
      </c>
      <c r="B1063" t="s">
        <v>202</v>
      </c>
      <c r="C1063" t="s">
        <v>1088</v>
      </c>
      <c r="D1063">
        <f t="shared" si="63"/>
        <v>66.091907069467624</v>
      </c>
      <c r="E1063">
        <f t="shared" si="64"/>
        <v>82.094455178788678</v>
      </c>
      <c r="F1063">
        <f t="shared" si="65"/>
        <v>67.400281165990663</v>
      </c>
      <c r="G1063">
        <f t="shared" si="66"/>
        <v>4.1910463047093742</v>
      </c>
    </row>
    <row r="1064" spans="1:7" x14ac:dyDescent="0.45">
      <c r="A1064" t="s">
        <v>7</v>
      </c>
      <c r="B1064" t="s">
        <v>203</v>
      </c>
      <c r="C1064" t="s">
        <v>1089</v>
      </c>
      <c r="D1064">
        <f t="shared" si="63"/>
        <v>68.378754354407988</v>
      </c>
      <c r="E1064">
        <f t="shared" si="64"/>
        <v>76.861975562487956</v>
      </c>
      <c r="F1064">
        <f t="shared" si="65"/>
        <v>69.755011073759292</v>
      </c>
      <c r="G1064">
        <f t="shared" si="66"/>
        <v>4.2250621675258992</v>
      </c>
    </row>
    <row r="1065" spans="1:7" x14ac:dyDescent="0.45">
      <c r="A1065" t="s">
        <v>7</v>
      </c>
      <c r="B1065" t="s">
        <v>204</v>
      </c>
      <c r="C1065" t="s">
        <v>1090</v>
      </c>
      <c r="D1065">
        <f t="shared" si="63"/>
        <v>72.563011785662951</v>
      </c>
      <c r="E1065">
        <f t="shared" si="64"/>
        <v>71.48442077972004</v>
      </c>
      <c r="F1065">
        <f t="shared" si="65"/>
        <v>78.158185144022937</v>
      </c>
      <c r="G1065">
        <f t="shared" si="66"/>
        <v>4.2844553124656297</v>
      </c>
    </row>
    <row r="1066" spans="1:7" x14ac:dyDescent="0.45">
      <c r="A1066" t="s">
        <v>7</v>
      </c>
      <c r="B1066" t="s">
        <v>205</v>
      </c>
      <c r="C1066" t="s">
        <v>1091</v>
      </c>
      <c r="D1066">
        <f t="shared" si="63"/>
        <v>75.901128392745207</v>
      </c>
      <c r="E1066">
        <f t="shared" si="64"/>
        <v>73.188709145772691</v>
      </c>
      <c r="F1066">
        <f t="shared" si="65"/>
        <v>72.152798769530449</v>
      </c>
      <c r="G1066">
        <f t="shared" si="66"/>
        <v>4.329431551125662</v>
      </c>
    </row>
    <row r="1067" spans="1:7" x14ac:dyDescent="0.45">
      <c r="A1067" t="s">
        <v>7</v>
      </c>
      <c r="B1067" t="s">
        <v>206</v>
      </c>
      <c r="C1067" t="s">
        <v>1092</v>
      </c>
      <c r="D1067">
        <f t="shared" si="63"/>
        <v>78.244273157726056</v>
      </c>
      <c r="E1067">
        <f t="shared" si="64"/>
        <v>77.751918429608011</v>
      </c>
      <c r="F1067">
        <f t="shared" si="65"/>
        <v>83.820782824329044</v>
      </c>
      <c r="G1067">
        <f t="shared" si="66"/>
        <v>4.3598356402592673</v>
      </c>
    </row>
    <row r="1068" spans="1:7" x14ac:dyDescent="0.45">
      <c r="A1068" t="s">
        <v>7</v>
      </c>
      <c r="B1068" t="s">
        <v>207</v>
      </c>
      <c r="C1068" t="s">
        <v>1093</v>
      </c>
      <c r="D1068">
        <f t="shared" si="63"/>
        <v>81.461871696408338</v>
      </c>
      <c r="E1068">
        <f t="shared" si="64"/>
        <v>87.965697433749455</v>
      </c>
      <c r="F1068">
        <f t="shared" si="65"/>
        <v>120.27165133618122</v>
      </c>
      <c r="G1068">
        <f t="shared" si="66"/>
        <v>4.400135078833399</v>
      </c>
    </row>
    <row r="1069" spans="1:7" x14ac:dyDescent="0.45">
      <c r="A1069" t="s">
        <v>7</v>
      </c>
      <c r="B1069" t="s">
        <v>208</v>
      </c>
      <c r="C1069" t="s">
        <v>1094</v>
      </c>
      <c r="D1069">
        <f t="shared" si="63"/>
        <v>83.550746997048293</v>
      </c>
      <c r="E1069">
        <f t="shared" si="64"/>
        <v>107.3162694038313</v>
      </c>
      <c r="F1069">
        <f t="shared" si="65"/>
        <v>129.70121358903472</v>
      </c>
      <c r="G1069">
        <f t="shared" si="66"/>
        <v>4.4254541957201452</v>
      </c>
    </row>
    <row r="1070" spans="1:7" x14ac:dyDescent="0.45">
      <c r="A1070" t="s">
        <v>7</v>
      </c>
      <c r="B1070" t="s">
        <v>209</v>
      </c>
      <c r="C1070" t="s">
        <v>1095</v>
      </c>
      <c r="D1070">
        <f t="shared" si="63"/>
        <v>87.392087038531855</v>
      </c>
      <c r="E1070">
        <f t="shared" si="64"/>
        <v>110.38079691507077</v>
      </c>
      <c r="F1070">
        <f t="shared" si="65"/>
        <v>89.653122646094545</v>
      </c>
      <c r="G1070">
        <f t="shared" si="66"/>
        <v>4.4704047412461705</v>
      </c>
    </row>
    <row r="1071" spans="1:7" x14ac:dyDescent="0.45">
      <c r="A1071" t="s">
        <v>7</v>
      </c>
      <c r="B1071" t="s">
        <v>210</v>
      </c>
      <c r="C1071" t="s">
        <v>1096</v>
      </c>
      <c r="D1071">
        <f t="shared" si="63"/>
        <v>89.826652221744084</v>
      </c>
      <c r="E1071">
        <f t="shared" si="64"/>
        <v>96.683419142028498</v>
      </c>
      <c r="F1071">
        <f t="shared" si="65"/>
        <v>82.203202932750855</v>
      </c>
      <c r="G1071">
        <f t="shared" si="66"/>
        <v>4.4978817266154909</v>
      </c>
    </row>
    <row r="1072" spans="1:7" x14ac:dyDescent="0.45">
      <c r="A1072" t="s">
        <v>7</v>
      </c>
      <c r="B1072" t="s">
        <v>211</v>
      </c>
      <c r="C1072" t="s">
        <v>1097</v>
      </c>
      <c r="D1072">
        <f t="shared" si="63"/>
        <v>92.431201980627506</v>
      </c>
      <c r="E1072">
        <f t="shared" si="64"/>
        <v>88.449207938465094</v>
      </c>
      <c r="F1072">
        <f t="shared" si="65"/>
        <v>94.351247902869702</v>
      </c>
      <c r="G1072">
        <f t="shared" si="66"/>
        <v>4.5264646054183304</v>
      </c>
    </row>
    <row r="1073" spans="1:7" x14ac:dyDescent="0.45">
      <c r="A1073" t="s">
        <v>7</v>
      </c>
      <c r="B1073" t="s">
        <v>212</v>
      </c>
      <c r="C1073" t="s">
        <v>1098</v>
      </c>
      <c r="D1073">
        <f t="shared" si="63"/>
        <v>98.61031671600594</v>
      </c>
      <c r="E1073">
        <f t="shared" si="64"/>
        <v>94.109878070488094</v>
      </c>
      <c r="F1073">
        <f t="shared" si="65"/>
        <v>109.72177382160336</v>
      </c>
      <c r="G1073">
        <f t="shared" si="66"/>
        <v>4.5911758881432165</v>
      </c>
    </row>
    <row r="1074" spans="1:7" x14ac:dyDescent="0.45">
      <c r="A1074" t="s">
        <v>7</v>
      </c>
      <c r="B1074" t="s">
        <v>213</v>
      </c>
      <c r="C1074" t="s">
        <v>1099</v>
      </c>
      <c r="D1074">
        <f t="shared" si="63"/>
        <v>102.67241524277964</v>
      </c>
      <c r="E1074">
        <f t="shared" si="64"/>
        <v>104.04245124506976</v>
      </c>
      <c r="F1074">
        <f t="shared" si="65"/>
        <v>109.62834104147595</v>
      </c>
      <c r="G1074">
        <f t="shared" si="66"/>
        <v>4.6315434853624131</v>
      </c>
    </row>
    <row r="1075" spans="1:7" x14ac:dyDescent="0.45">
      <c r="A1075" t="s">
        <v>7</v>
      </c>
      <c r="B1075" t="s">
        <v>214</v>
      </c>
      <c r="C1075" t="s">
        <v>1100</v>
      </c>
      <c r="D1075">
        <f t="shared" ref="D1075:D1138" si="67">7*LN(2)/LN(C1075/C1068)</f>
        <v>104.46054017537264</v>
      </c>
      <c r="E1075">
        <f t="shared" ref="E1075:E1138" si="68">3*LN(2)/LN(C1075/C1072)</f>
        <v>118.18863924838487</v>
      </c>
      <c r="F1075">
        <f t="shared" ref="F1075:F1138" si="69">LN(2)/LN(C1075/C1074)</f>
        <v>139.90983784217639</v>
      </c>
      <c r="G1075">
        <f t="shared" si="66"/>
        <v>4.6488093941164808</v>
      </c>
    </row>
    <row r="1076" spans="1:7" x14ac:dyDescent="0.45">
      <c r="A1076" t="s">
        <v>7</v>
      </c>
      <c r="B1076" t="s">
        <v>215</v>
      </c>
      <c r="C1076" t="s">
        <v>1101</v>
      </c>
      <c r="D1076">
        <f t="shared" si="67"/>
        <v>104.96022177577196</v>
      </c>
      <c r="E1076">
        <f t="shared" si="68"/>
        <v>126.7952102740378</v>
      </c>
      <c r="F1076">
        <f t="shared" si="69"/>
        <v>135.29949339600421</v>
      </c>
      <c r="G1076">
        <f t="shared" si="66"/>
        <v>4.6535814381486906</v>
      </c>
    </row>
    <row r="1077" spans="1:7" x14ac:dyDescent="0.45">
      <c r="A1077" t="s">
        <v>7</v>
      </c>
      <c r="B1077" t="s">
        <v>216</v>
      </c>
      <c r="C1077" t="s">
        <v>1102</v>
      </c>
      <c r="D1077">
        <f t="shared" si="67"/>
        <v>106.68971307310913</v>
      </c>
      <c r="E1077">
        <f t="shared" si="68"/>
        <v>121.89441509060082</v>
      </c>
      <c r="F1077">
        <f t="shared" si="69"/>
        <v>99.275359019821138</v>
      </c>
      <c r="G1077">
        <f t="shared" si="66"/>
        <v>4.6699247438484477</v>
      </c>
    </row>
    <row r="1078" spans="1:7" x14ac:dyDescent="0.45">
      <c r="A1078" t="s">
        <v>7</v>
      </c>
      <c r="B1078" t="s">
        <v>217</v>
      </c>
      <c r="C1078" t="s">
        <v>1103</v>
      </c>
      <c r="D1078">
        <f t="shared" si="67"/>
        <v>108.95977011800633</v>
      </c>
      <c r="E1078">
        <f t="shared" si="68"/>
        <v>106.14941079971038</v>
      </c>
      <c r="F1078">
        <f t="shared" si="69"/>
        <v>92.60934194459783</v>
      </c>
      <c r="G1078">
        <f t="shared" si="66"/>
        <v>4.690978732615628</v>
      </c>
    </row>
    <row r="1079" spans="1:7" x14ac:dyDescent="0.45">
      <c r="A1079" t="s">
        <v>7</v>
      </c>
      <c r="B1079" t="s">
        <v>218</v>
      </c>
      <c r="C1079" t="s">
        <v>1104</v>
      </c>
      <c r="D1079">
        <f t="shared" si="67"/>
        <v>110.61191046441277</v>
      </c>
      <c r="E1079">
        <f t="shared" si="68"/>
        <v>98.327891102914649</v>
      </c>
      <c r="F1079">
        <f t="shared" si="69"/>
        <v>103.74387355065582</v>
      </c>
      <c r="G1079">
        <f t="shared" si="66"/>
        <v>4.7060277728417832</v>
      </c>
    </row>
    <row r="1080" spans="1:7" x14ac:dyDescent="0.45">
      <c r="A1080" t="s">
        <v>7</v>
      </c>
      <c r="B1080" t="s">
        <v>219</v>
      </c>
      <c r="C1080" t="s">
        <v>1105</v>
      </c>
      <c r="D1080">
        <f t="shared" si="67"/>
        <v>110.46225098077122</v>
      </c>
      <c r="E1080">
        <f t="shared" si="68"/>
        <v>101.22525747584645</v>
      </c>
      <c r="F1080">
        <f t="shared" si="69"/>
        <v>108.69917434657992</v>
      </c>
      <c r="G1080">
        <f t="shared" si="66"/>
        <v>4.7046738425088552</v>
      </c>
    </row>
    <row r="1081" spans="1:7" x14ac:dyDescent="0.45">
      <c r="A1081" t="s">
        <v>7</v>
      </c>
      <c r="B1081" t="s">
        <v>220</v>
      </c>
      <c r="C1081" t="s">
        <v>1106</v>
      </c>
      <c r="D1081">
        <f t="shared" si="67"/>
        <v>110.89944840234479</v>
      </c>
      <c r="E1081">
        <f t="shared" si="68"/>
        <v>108.26130790254419</v>
      </c>
      <c r="F1081">
        <f t="shared" si="69"/>
        <v>112.71535272806557</v>
      </c>
      <c r="G1081">
        <f t="shared" si="66"/>
        <v>4.7086239205147793</v>
      </c>
    </row>
    <row r="1082" spans="1:7" x14ac:dyDescent="0.45">
      <c r="A1082" t="s">
        <v>7</v>
      </c>
      <c r="B1082" t="s">
        <v>221</v>
      </c>
      <c r="C1082" t="s">
        <v>1107</v>
      </c>
      <c r="D1082">
        <f t="shared" si="67"/>
        <v>109.82973438600999</v>
      </c>
      <c r="E1082">
        <f t="shared" si="68"/>
        <v>116.12673993139335</v>
      </c>
      <c r="F1082">
        <f t="shared" si="69"/>
        <v>128.82886616543962</v>
      </c>
      <c r="G1082">
        <f t="shared" si="66"/>
        <v>4.6989312973871504</v>
      </c>
    </row>
    <row r="1083" spans="1:7" x14ac:dyDescent="0.45">
      <c r="A1083" t="s">
        <v>7</v>
      </c>
      <c r="B1083" t="s">
        <v>222</v>
      </c>
      <c r="C1083" t="s">
        <v>1108</v>
      </c>
      <c r="D1083">
        <f t="shared" si="67"/>
        <v>109.98299406499025</v>
      </c>
      <c r="E1083">
        <f t="shared" si="68"/>
        <v>125.33245343900852</v>
      </c>
      <c r="F1083">
        <f t="shared" si="69"/>
        <v>136.94508897889966</v>
      </c>
      <c r="G1083">
        <f t="shared" si="66"/>
        <v>4.7003257544315158</v>
      </c>
    </row>
    <row r="1084" spans="1:7" x14ac:dyDescent="0.45">
      <c r="A1084" t="s">
        <v>7</v>
      </c>
      <c r="B1084" t="s">
        <v>223</v>
      </c>
      <c r="C1084" t="s">
        <v>1109</v>
      </c>
      <c r="D1084">
        <f t="shared" si="67"/>
        <v>113.6403226756419</v>
      </c>
      <c r="E1084">
        <f t="shared" si="68"/>
        <v>129.9315741499085</v>
      </c>
      <c r="F1084">
        <f t="shared" si="69"/>
        <v>124.61612481851411</v>
      </c>
      <c r="G1084">
        <f t="shared" si="66"/>
        <v>4.7330383964367417</v>
      </c>
    </row>
    <row r="1085" spans="1:7" x14ac:dyDescent="0.45">
      <c r="A1085" t="s">
        <v>7</v>
      </c>
      <c r="B1085" t="s">
        <v>224</v>
      </c>
      <c r="C1085" t="s">
        <v>1110</v>
      </c>
      <c r="D1085">
        <f t="shared" si="67"/>
        <v>117.70680272022381</v>
      </c>
      <c r="E1085">
        <f t="shared" si="68"/>
        <v>125.01649607035645</v>
      </c>
      <c r="F1085">
        <f t="shared" si="69"/>
        <v>115.34035205073587</v>
      </c>
      <c r="G1085">
        <f t="shared" si="66"/>
        <v>4.7681968097092433</v>
      </c>
    </row>
    <row r="1086" spans="1:7" x14ac:dyDescent="0.45">
      <c r="A1086" t="s">
        <v>7</v>
      </c>
      <c r="B1086" t="s">
        <v>225</v>
      </c>
      <c r="C1086" t="s">
        <v>1111</v>
      </c>
      <c r="D1086">
        <f t="shared" si="67"/>
        <v>120.93096304756702</v>
      </c>
      <c r="E1086">
        <f t="shared" si="68"/>
        <v>121.22081198248824</v>
      </c>
      <c r="F1086">
        <f t="shared" si="69"/>
        <v>124.16823922331518</v>
      </c>
      <c r="G1086">
        <f t="shared" si="66"/>
        <v>4.7952198294433623</v>
      </c>
    </row>
    <row r="1087" spans="1:7" x14ac:dyDescent="0.45">
      <c r="A1087" t="s">
        <v>7</v>
      </c>
      <c r="B1087" t="s">
        <v>226</v>
      </c>
      <c r="C1087" t="s">
        <v>1112</v>
      </c>
      <c r="D1087">
        <f t="shared" si="67"/>
        <v>122.75890051454388</v>
      </c>
      <c r="E1087">
        <f t="shared" si="68"/>
        <v>119.70619321231224</v>
      </c>
      <c r="F1087">
        <f t="shared" si="69"/>
        <v>119.93602958836878</v>
      </c>
      <c r="G1087">
        <f t="shared" si="66"/>
        <v>4.810222273329412</v>
      </c>
    </row>
    <row r="1088" spans="1:7" x14ac:dyDescent="0.45">
      <c r="A1088" t="s">
        <v>7</v>
      </c>
      <c r="B1088" t="s">
        <v>227</v>
      </c>
      <c r="C1088" t="s">
        <v>1113</v>
      </c>
      <c r="D1088">
        <f t="shared" si="67"/>
        <v>126.81238182859784</v>
      </c>
      <c r="E1088">
        <f t="shared" si="68"/>
        <v>127.98313505614</v>
      </c>
      <c r="F1088">
        <f t="shared" si="69"/>
        <v>141.85964459607007</v>
      </c>
      <c r="G1088">
        <f t="shared" si="66"/>
        <v>4.8427086857263415</v>
      </c>
    </row>
    <row r="1089" spans="1:7" x14ac:dyDescent="0.45">
      <c r="A1089" t="s">
        <v>7</v>
      </c>
      <c r="B1089" t="s">
        <v>228</v>
      </c>
      <c r="C1089" t="s">
        <v>1114</v>
      </c>
      <c r="D1089">
        <f t="shared" si="67"/>
        <v>131.36110244012457</v>
      </c>
      <c r="E1089">
        <f t="shared" si="68"/>
        <v>141.25755123254191</v>
      </c>
      <c r="F1089">
        <f t="shared" si="69"/>
        <v>170.91669586704546</v>
      </c>
      <c r="G1089">
        <f t="shared" si="66"/>
        <v>4.8779500381789846</v>
      </c>
    </row>
    <row r="1090" spans="1:7" x14ac:dyDescent="0.45">
      <c r="A1090" t="s">
        <v>7</v>
      </c>
      <c r="B1090" t="s">
        <v>229</v>
      </c>
      <c r="C1090" t="s">
        <v>1115</v>
      </c>
      <c r="D1090">
        <f t="shared" si="67"/>
        <v>132.15352953050606</v>
      </c>
      <c r="E1090">
        <f t="shared" si="68"/>
        <v>150.88500592697807</v>
      </c>
      <c r="F1090">
        <f t="shared" si="69"/>
        <v>143.21176077218621</v>
      </c>
      <c r="G1090">
        <f t="shared" si="66"/>
        <v>4.8839643492105154</v>
      </c>
    </row>
    <row r="1091" spans="1:7" x14ac:dyDescent="0.45">
      <c r="A1091" t="s">
        <v>7</v>
      </c>
      <c r="B1091" t="s">
        <v>230</v>
      </c>
      <c r="C1091" t="s">
        <v>1116</v>
      </c>
      <c r="D1091">
        <f t="shared" si="67"/>
        <v>133.00642121715148</v>
      </c>
      <c r="E1091">
        <f t="shared" si="68"/>
        <v>146.20982503667901</v>
      </c>
      <c r="F1091">
        <f t="shared" si="69"/>
        <v>130.12384245903408</v>
      </c>
      <c r="G1091">
        <f t="shared" ref="G1091:G1154" si="70">LN(D1091)</f>
        <v>4.8903974068845271</v>
      </c>
    </row>
    <row r="1092" spans="1:7" x14ac:dyDescent="0.45">
      <c r="A1092" t="s">
        <v>7</v>
      </c>
      <c r="B1092" t="s">
        <v>231</v>
      </c>
      <c r="C1092" t="s">
        <v>1117</v>
      </c>
      <c r="D1092">
        <f t="shared" si="67"/>
        <v>133.56401341117939</v>
      </c>
      <c r="E1092">
        <f t="shared" si="68"/>
        <v>129.76937806511657</v>
      </c>
      <c r="F1092">
        <f t="shared" si="69"/>
        <v>118.33925747149991</v>
      </c>
      <c r="G1092">
        <f t="shared" si="70"/>
        <v>4.8945808641236725</v>
      </c>
    </row>
    <row r="1093" spans="1:7" x14ac:dyDescent="0.45">
      <c r="A1093" t="s">
        <v>7</v>
      </c>
      <c r="B1093" t="s">
        <v>232</v>
      </c>
      <c r="C1093" t="s">
        <v>1118</v>
      </c>
      <c r="D1093">
        <f t="shared" si="67"/>
        <v>132.25535974981696</v>
      </c>
      <c r="E1093">
        <f t="shared" si="68"/>
        <v>121.42090506329332</v>
      </c>
      <c r="F1093">
        <f t="shared" si="69"/>
        <v>116.65651649000763</v>
      </c>
      <c r="G1093">
        <f t="shared" si="70"/>
        <v>4.8847345973260197</v>
      </c>
    </row>
    <row r="1094" spans="1:7" x14ac:dyDescent="0.45">
      <c r="A1094" t="s">
        <v>7</v>
      </c>
      <c r="B1094" t="s">
        <v>233</v>
      </c>
      <c r="C1094" t="s">
        <v>1119</v>
      </c>
      <c r="D1094">
        <f t="shared" si="67"/>
        <v>133.40010435981139</v>
      </c>
      <c r="E1094">
        <f t="shared" si="68"/>
        <v>120.45269001173104</v>
      </c>
      <c r="F1094">
        <f t="shared" si="69"/>
        <v>126.84578887544961</v>
      </c>
      <c r="G1094">
        <f t="shared" si="70"/>
        <v>4.8933529157886495</v>
      </c>
    </row>
    <row r="1095" spans="1:7" x14ac:dyDescent="0.45">
      <c r="A1095" t="s">
        <v>7</v>
      </c>
      <c r="B1095" t="s">
        <v>234</v>
      </c>
      <c r="C1095" t="s">
        <v>1120</v>
      </c>
      <c r="D1095">
        <f t="shared" si="67"/>
        <v>131.8462309196174</v>
      </c>
      <c r="E1095">
        <f t="shared" si="68"/>
        <v>124.36051300155184</v>
      </c>
      <c r="F1095">
        <f t="shared" si="69"/>
        <v>130.41805461858604</v>
      </c>
      <c r="G1095">
        <f t="shared" si="70"/>
        <v>4.8816363262672109</v>
      </c>
    </row>
    <row r="1096" spans="1:7" x14ac:dyDescent="0.45">
      <c r="A1096" t="s">
        <v>7</v>
      </c>
      <c r="B1096" t="s">
        <v>235</v>
      </c>
      <c r="C1096" t="s">
        <v>1121</v>
      </c>
      <c r="D1096">
        <f t="shared" si="67"/>
        <v>131.39179375846066</v>
      </c>
      <c r="E1096">
        <f t="shared" si="68"/>
        <v>138.98110072120886</v>
      </c>
      <c r="F1096">
        <f t="shared" si="69"/>
        <v>165.71572841403648</v>
      </c>
      <c r="G1096">
        <f t="shared" si="70"/>
        <v>4.8781836517293566</v>
      </c>
    </row>
    <row r="1097" spans="1:7" x14ac:dyDescent="0.45">
      <c r="A1097" t="s">
        <v>7</v>
      </c>
      <c r="B1097" t="s">
        <v>236</v>
      </c>
      <c r="C1097" t="s">
        <v>1122</v>
      </c>
      <c r="D1097">
        <f t="shared" si="67"/>
        <v>134.03257833614273</v>
      </c>
      <c r="E1097">
        <f t="shared" si="68"/>
        <v>152.78778170592707</v>
      </c>
      <c r="F1097">
        <f t="shared" si="69"/>
        <v>168.5488608878008</v>
      </c>
      <c r="G1097">
        <f t="shared" si="70"/>
        <v>4.8980828923130817</v>
      </c>
    </row>
    <row r="1098" spans="1:7" x14ac:dyDescent="0.45">
      <c r="A1098" t="s">
        <v>7</v>
      </c>
      <c r="B1098" t="s">
        <v>237</v>
      </c>
      <c r="C1098" t="s">
        <v>1123</v>
      </c>
      <c r="D1098">
        <f t="shared" si="67"/>
        <v>135.54772310678069</v>
      </c>
      <c r="E1098">
        <f t="shared" si="68"/>
        <v>157.32642307877398</v>
      </c>
      <c r="F1098">
        <f t="shared" si="69"/>
        <v>140.82114617545457</v>
      </c>
      <c r="G1098">
        <f t="shared" si="70"/>
        <v>4.9093237783619186</v>
      </c>
    </row>
    <row r="1099" spans="1:7" x14ac:dyDescent="0.45">
      <c r="A1099" t="s">
        <v>7</v>
      </c>
      <c r="B1099" t="s">
        <v>238</v>
      </c>
      <c r="C1099" t="s">
        <v>1124</v>
      </c>
      <c r="D1099">
        <f t="shared" si="67"/>
        <v>137.10612629063439</v>
      </c>
      <c r="E1099">
        <f t="shared" si="68"/>
        <v>143.55785778530031</v>
      </c>
      <c r="F1099">
        <f t="shared" si="69"/>
        <v>127.17317046954874</v>
      </c>
      <c r="G1099">
        <f t="shared" si="70"/>
        <v>4.9207552704031512</v>
      </c>
    </row>
    <row r="1100" spans="1:7" x14ac:dyDescent="0.45">
      <c r="A1100" t="s">
        <v>7</v>
      </c>
      <c r="B1100" t="s">
        <v>239</v>
      </c>
      <c r="C1100" t="s">
        <v>1125</v>
      </c>
      <c r="D1100">
        <f t="shared" si="67"/>
        <v>142.19130228141472</v>
      </c>
      <c r="E1100">
        <f t="shared" si="68"/>
        <v>138.1801630683031</v>
      </c>
      <c r="F1100">
        <f t="shared" si="69"/>
        <v>148.22969952608651</v>
      </c>
      <c r="G1100">
        <f t="shared" si="70"/>
        <v>4.957173350107567</v>
      </c>
    </row>
    <row r="1101" spans="1:7" x14ac:dyDescent="0.45">
      <c r="A1101" t="s">
        <v>7</v>
      </c>
      <c r="B1101" t="s">
        <v>240</v>
      </c>
      <c r="C1101" t="s">
        <v>1126</v>
      </c>
      <c r="D1101">
        <f t="shared" si="67"/>
        <v>142.83733889382532</v>
      </c>
      <c r="E1101">
        <f t="shared" si="68"/>
        <v>134.70729052928766</v>
      </c>
      <c r="F1101">
        <f t="shared" si="69"/>
        <v>130.53246496155319</v>
      </c>
      <c r="G1101">
        <f t="shared" si="70"/>
        <v>4.961706492573887</v>
      </c>
    </row>
    <row r="1102" spans="1:7" x14ac:dyDescent="0.45">
      <c r="A1102" t="s">
        <v>7</v>
      </c>
      <c r="B1102" t="s">
        <v>241</v>
      </c>
      <c r="C1102" t="s">
        <v>1127</v>
      </c>
      <c r="D1102">
        <f t="shared" si="67"/>
        <v>148.48158077717824</v>
      </c>
      <c r="E1102">
        <f t="shared" si="68"/>
        <v>148.42692149606987</v>
      </c>
      <c r="F1102">
        <f t="shared" si="69"/>
        <v>172.272679065739</v>
      </c>
      <c r="G1102">
        <f t="shared" si="70"/>
        <v>5.0004609153792394</v>
      </c>
    </row>
    <row r="1103" spans="1:7" x14ac:dyDescent="0.45">
      <c r="A1103" t="s">
        <v>7</v>
      </c>
      <c r="B1103" t="s">
        <v>242</v>
      </c>
      <c r="C1103" t="s">
        <v>1128</v>
      </c>
      <c r="D1103">
        <f t="shared" si="67"/>
        <v>151.71876553036464</v>
      </c>
      <c r="E1103">
        <f t="shared" si="68"/>
        <v>162.21290150358149</v>
      </c>
      <c r="F1103">
        <f t="shared" si="69"/>
        <v>198.86515922247293</v>
      </c>
      <c r="G1103">
        <f t="shared" si="70"/>
        <v>5.0220285802885503</v>
      </c>
    </row>
    <row r="1104" spans="1:7" x14ac:dyDescent="0.45">
      <c r="A1104" t="s">
        <v>7</v>
      </c>
      <c r="B1104" t="s">
        <v>243</v>
      </c>
      <c r="C1104" t="s">
        <v>1129</v>
      </c>
      <c r="D1104">
        <f t="shared" si="67"/>
        <v>157.00805889915318</v>
      </c>
      <c r="E1104">
        <f t="shared" si="68"/>
        <v>197.21294744996865</v>
      </c>
      <c r="F1104">
        <f t="shared" si="69"/>
        <v>228.37833304577705</v>
      </c>
      <c r="G1104">
        <f t="shared" si="70"/>
        <v>5.0562971345987942</v>
      </c>
    </row>
    <row r="1105" spans="1:7" x14ac:dyDescent="0.45">
      <c r="A1105" t="s">
        <v>7</v>
      </c>
      <c r="B1105" t="s">
        <v>244</v>
      </c>
      <c r="C1105" t="s">
        <v>1130</v>
      </c>
      <c r="D1105">
        <f t="shared" si="67"/>
        <v>158.48104795087437</v>
      </c>
      <c r="E1105">
        <f t="shared" si="68"/>
        <v>186.40419122709645</v>
      </c>
      <c r="F1105">
        <f t="shared" si="69"/>
        <v>149.54776660662847</v>
      </c>
      <c r="G1105">
        <f t="shared" si="70"/>
        <v>5.06563501488026</v>
      </c>
    </row>
    <row r="1106" spans="1:7" x14ac:dyDescent="0.45">
      <c r="A1106" t="s">
        <v>7</v>
      </c>
      <c r="B1106" t="s">
        <v>245</v>
      </c>
      <c r="C1106" t="s">
        <v>1131</v>
      </c>
      <c r="D1106">
        <f t="shared" si="67"/>
        <v>161.44750034737476</v>
      </c>
      <c r="E1106">
        <f t="shared" si="68"/>
        <v>165.58806168585735</v>
      </c>
      <c r="F1106">
        <f t="shared" si="69"/>
        <v>141.8093274819731</v>
      </c>
      <c r="G1106">
        <f t="shared" si="70"/>
        <v>5.0841800145658453</v>
      </c>
    </row>
    <row r="1107" spans="1:7" x14ac:dyDescent="0.45">
      <c r="A1107" t="s">
        <v>7</v>
      </c>
      <c r="B1107" t="s">
        <v>246</v>
      </c>
      <c r="C1107" t="s">
        <v>1132</v>
      </c>
      <c r="D1107">
        <f t="shared" si="67"/>
        <v>160.18982473198128</v>
      </c>
      <c r="E1107">
        <f t="shared" si="68"/>
        <v>144.0559357719365</v>
      </c>
      <c r="F1107">
        <f t="shared" si="69"/>
        <v>141.10950395610089</v>
      </c>
      <c r="G1107">
        <f t="shared" si="70"/>
        <v>5.0763595165869511</v>
      </c>
    </row>
    <row r="1108" spans="1:7" x14ac:dyDescent="0.45">
      <c r="A1108" t="s">
        <v>7</v>
      </c>
      <c r="B1108" t="s">
        <v>247</v>
      </c>
      <c r="C1108" t="s">
        <v>1133</v>
      </c>
      <c r="D1108">
        <f t="shared" si="67"/>
        <v>162.20756105791256</v>
      </c>
      <c r="E1108">
        <f t="shared" si="68"/>
        <v>141.13811139804687</v>
      </c>
      <c r="F1108">
        <f t="shared" si="69"/>
        <v>140.50156942708043</v>
      </c>
      <c r="G1108">
        <f t="shared" si="70"/>
        <v>5.088876756241647</v>
      </c>
    </row>
    <row r="1109" spans="1:7" x14ac:dyDescent="0.45">
      <c r="A1109" t="s">
        <v>7</v>
      </c>
      <c r="B1109" t="s">
        <v>248</v>
      </c>
      <c r="C1109" t="s">
        <v>1134</v>
      </c>
      <c r="D1109">
        <f t="shared" si="67"/>
        <v>158.23753823977432</v>
      </c>
      <c r="E1109">
        <f t="shared" si="68"/>
        <v>142.23732819733252</v>
      </c>
      <c r="F1109">
        <f t="shared" si="69"/>
        <v>145.19147573929391</v>
      </c>
      <c r="G1109">
        <f t="shared" si="70"/>
        <v>5.0640973106235503</v>
      </c>
    </row>
    <row r="1110" spans="1:7" x14ac:dyDescent="0.45">
      <c r="A1110" t="s">
        <v>7</v>
      </c>
      <c r="B1110" t="s">
        <v>249</v>
      </c>
      <c r="C1110" t="s">
        <v>1135</v>
      </c>
      <c r="D1110">
        <f t="shared" si="67"/>
        <v>157.95656532142786</v>
      </c>
      <c r="E1110">
        <f t="shared" si="68"/>
        <v>156.9691389406413</v>
      </c>
      <c r="F1110">
        <f t="shared" si="69"/>
        <v>195.80115572964749</v>
      </c>
      <c r="G1110">
        <f t="shared" si="70"/>
        <v>5.0623200922052654</v>
      </c>
    </row>
    <row r="1111" spans="1:7" x14ac:dyDescent="0.45">
      <c r="A1111" t="s">
        <v>7</v>
      </c>
      <c r="B1111" t="s">
        <v>250</v>
      </c>
      <c r="C1111" t="s">
        <v>1136</v>
      </c>
      <c r="D1111">
        <f t="shared" si="67"/>
        <v>155.92343709706037</v>
      </c>
      <c r="E1111">
        <f t="shared" si="68"/>
        <v>176.97834868139819</v>
      </c>
      <c r="F1111">
        <f t="shared" si="69"/>
        <v>201.75334774770994</v>
      </c>
      <c r="G1111">
        <f t="shared" si="70"/>
        <v>5.0493650989344081</v>
      </c>
    </row>
    <row r="1112" spans="1:7" x14ac:dyDescent="0.45">
      <c r="A1112" t="s">
        <v>7</v>
      </c>
      <c r="B1112" t="s">
        <v>251</v>
      </c>
      <c r="C1112" t="s">
        <v>1137</v>
      </c>
      <c r="D1112">
        <f t="shared" si="67"/>
        <v>157.58072514558307</v>
      </c>
      <c r="E1112">
        <f t="shared" si="68"/>
        <v>184.29279373287261</v>
      </c>
      <c r="F1112">
        <f t="shared" si="69"/>
        <v>160.9094596599351</v>
      </c>
      <c r="G1112">
        <f t="shared" si="70"/>
        <v>5.0599378675684914</v>
      </c>
    </row>
    <row r="1113" spans="1:7" x14ac:dyDescent="0.45">
      <c r="A1113" t="s">
        <v>7</v>
      </c>
      <c r="B1113" t="s">
        <v>252</v>
      </c>
      <c r="C1113" t="s">
        <v>1138</v>
      </c>
      <c r="D1113">
        <f t="shared" si="67"/>
        <v>158.98001984555532</v>
      </c>
      <c r="E1113">
        <f t="shared" si="68"/>
        <v>168.23727144041959</v>
      </c>
      <c r="F1113">
        <f t="shared" si="69"/>
        <v>150.13355929377914</v>
      </c>
      <c r="G1113">
        <f t="shared" si="70"/>
        <v>5.0687785329754744</v>
      </c>
    </row>
    <row r="1114" spans="1:7" x14ac:dyDescent="0.45">
      <c r="A1114" t="s">
        <v>7</v>
      </c>
      <c r="B1114" t="s">
        <v>253</v>
      </c>
      <c r="C1114" t="s">
        <v>1139</v>
      </c>
      <c r="D1114">
        <f t="shared" si="67"/>
        <v>158.49746743231574</v>
      </c>
      <c r="E1114">
        <f t="shared" si="68"/>
        <v>149.28225663012856</v>
      </c>
      <c r="F1114">
        <f t="shared" si="69"/>
        <v>138.48980298875162</v>
      </c>
      <c r="G1114">
        <f t="shared" si="70"/>
        <v>5.065738614844669</v>
      </c>
    </row>
    <row r="1115" spans="1:7" x14ac:dyDescent="0.45">
      <c r="A1115" t="s">
        <v>7</v>
      </c>
      <c r="B1115" t="s">
        <v>254</v>
      </c>
      <c r="C1115" t="s">
        <v>1140</v>
      </c>
      <c r="D1115">
        <f t="shared" si="67"/>
        <v>159.16749699792564</v>
      </c>
      <c r="E1115">
        <f t="shared" si="68"/>
        <v>144.14118644944983</v>
      </c>
      <c r="F1115">
        <f t="shared" si="69"/>
        <v>144.27010675450813</v>
      </c>
      <c r="G1115">
        <f t="shared" si="70"/>
        <v>5.0699570879799625</v>
      </c>
    </row>
    <row r="1116" spans="1:7" x14ac:dyDescent="0.45">
      <c r="A1116" t="s">
        <v>7</v>
      </c>
      <c r="B1116" t="s">
        <v>255</v>
      </c>
      <c r="C1116" t="s">
        <v>1141</v>
      </c>
      <c r="D1116">
        <f t="shared" si="67"/>
        <v>161.87400661769271</v>
      </c>
      <c r="E1116">
        <f t="shared" si="68"/>
        <v>147.75174868900132</v>
      </c>
      <c r="F1116">
        <f t="shared" si="69"/>
        <v>162.54514131535655</v>
      </c>
      <c r="G1116">
        <f t="shared" si="70"/>
        <v>5.0868182957102945</v>
      </c>
    </row>
    <row r="1117" spans="1:7" x14ac:dyDescent="0.45">
      <c r="A1117" t="s">
        <v>8</v>
      </c>
      <c r="B1117" t="s">
        <v>33</v>
      </c>
      <c r="C1117" t="s">
        <v>1142</v>
      </c>
      <c r="G1117" t="e">
        <f t="shared" si="70"/>
        <v>#NUM!</v>
      </c>
    </row>
    <row r="1118" spans="1:7" x14ac:dyDescent="0.45">
      <c r="A1118" t="s">
        <v>8</v>
      </c>
      <c r="B1118" t="s">
        <v>34</v>
      </c>
      <c r="C1118" t="s">
        <v>1143</v>
      </c>
      <c r="D1118">
        <f>1*LN(2)/LN(C1118/C1117)</f>
        <v>4.3357078895843477</v>
      </c>
      <c r="E1118">
        <f>1*LN(2)/LN(C1118/C1117)</f>
        <v>4.3357078895843477</v>
      </c>
      <c r="F1118">
        <f t="shared" si="69"/>
        <v>4.3357078895843477</v>
      </c>
      <c r="G1118">
        <f t="shared" si="70"/>
        <v>1.4668848932296803</v>
      </c>
    </row>
    <row r="1119" spans="1:7" x14ac:dyDescent="0.45">
      <c r="A1119" t="s">
        <v>8</v>
      </c>
      <c r="B1119" t="s">
        <v>35</v>
      </c>
      <c r="C1119" t="s">
        <v>1144</v>
      </c>
      <c r="D1119">
        <f>2*LN(2)/LN(C1119/C1117)</f>
        <v>2.6757357412279501</v>
      </c>
      <c r="E1119">
        <f>2*LN(2)/LN(C1119/C1117)</f>
        <v>2.6757357412279501</v>
      </c>
      <c r="F1119">
        <f t="shared" si="69"/>
        <v>1.9349278964641603</v>
      </c>
      <c r="G1119">
        <f t="shared" si="70"/>
        <v>0.98422438598015538</v>
      </c>
    </row>
    <row r="1120" spans="1:7" x14ac:dyDescent="0.45">
      <c r="A1120" t="s">
        <v>8</v>
      </c>
      <c r="B1120" t="s">
        <v>36</v>
      </c>
      <c r="C1120" t="s">
        <v>1145</v>
      </c>
      <c r="D1120">
        <f>3*LN(2)/LN(C1120/C1117)</f>
        <v>2.2069390936164144</v>
      </c>
      <c r="E1120">
        <f>3*LN(2)/LN(C1120/C1117)</f>
        <v>2.2069390936164144</v>
      </c>
      <c r="F1120">
        <f t="shared" si="69"/>
        <v>1.634278459540091</v>
      </c>
      <c r="G1120">
        <f t="shared" si="70"/>
        <v>0.7916065299823406</v>
      </c>
    </row>
    <row r="1121" spans="1:7" x14ac:dyDescent="0.45">
      <c r="A1121" t="s">
        <v>8</v>
      </c>
      <c r="B1121" t="s">
        <v>37</v>
      </c>
      <c r="C1121" t="s">
        <v>1146</v>
      </c>
      <c r="D1121">
        <f>4*LN(2)/LN(C1121/C1117)</f>
        <v>2.082396755695239</v>
      </c>
      <c r="E1121">
        <f t="shared" si="68"/>
        <v>1.7749161461669816</v>
      </c>
      <c r="F1121">
        <f t="shared" si="69"/>
        <v>1.7808971432357028</v>
      </c>
      <c r="G1121">
        <f t="shared" si="70"/>
        <v>0.73351951673275162</v>
      </c>
    </row>
    <row r="1122" spans="1:7" x14ac:dyDescent="0.45">
      <c r="A1122" t="s">
        <v>8</v>
      </c>
      <c r="B1122" t="s">
        <v>38</v>
      </c>
      <c r="C1122" t="s">
        <v>1147</v>
      </c>
      <c r="D1122">
        <f>5*LN(2)/LN(C1122/C1117)</f>
        <v>2.0900236533797112</v>
      </c>
      <c r="E1122">
        <f t="shared" si="68"/>
        <v>1.8238640336441709</v>
      </c>
      <c r="F1122">
        <f t="shared" si="69"/>
        <v>2.12109822959891</v>
      </c>
      <c r="G1122">
        <f t="shared" si="70"/>
        <v>0.7371753833192386</v>
      </c>
    </row>
    <row r="1123" spans="1:7" x14ac:dyDescent="0.45">
      <c r="A1123" t="s">
        <v>8</v>
      </c>
      <c r="B1123" t="s">
        <v>39</v>
      </c>
      <c r="C1123" t="s">
        <v>1148</v>
      </c>
      <c r="D1123">
        <f>6*LN(2)/LN(C1123/C1117)</f>
        <v>1.8020492915691755</v>
      </c>
      <c r="E1123">
        <f t="shared" si="68"/>
        <v>1.5226927907837693</v>
      </c>
      <c r="F1123">
        <f t="shared" si="69"/>
        <v>1.0669793720577834</v>
      </c>
      <c r="G1123">
        <f t="shared" si="70"/>
        <v>0.58892451262401058</v>
      </c>
    </row>
    <row r="1124" spans="1:7" x14ac:dyDescent="0.45">
      <c r="A1124" t="s">
        <v>8</v>
      </c>
      <c r="B1124" t="s">
        <v>40</v>
      </c>
      <c r="C1124" t="s">
        <v>1149</v>
      </c>
      <c r="D1124">
        <f>7*LN(2)/LN(C1124/C1117)</f>
        <v>2.0152679187721994</v>
      </c>
      <c r="E1124">
        <f t="shared" si="68"/>
        <v>1.9322177630569586</v>
      </c>
      <c r="F1124">
        <f t="shared" si="69"/>
        <v>6.9472955898180464</v>
      </c>
      <c r="G1124">
        <f t="shared" si="70"/>
        <v>0.70075214872978642</v>
      </c>
    </row>
    <row r="1125" spans="1:7" x14ac:dyDescent="0.45">
      <c r="A1125" t="s">
        <v>8</v>
      </c>
      <c r="B1125" t="s">
        <v>41</v>
      </c>
      <c r="C1125" t="s">
        <v>1150</v>
      </c>
      <c r="D1125">
        <f t="shared" si="67"/>
        <v>1.9113591487737107</v>
      </c>
      <c r="E1125">
        <f t="shared" si="68"/>
        <v>1.9991459677859236</v>
      </c>
      <c r="F1125">
        <f t="shared" si="69"/>
        <v>2.383934268070385</v>
      </c>
      <c r="G1125">
        <f t="shared" si="70"/>
        <v>0.64781458521059931</v>
      </c>
    </row>
    <row r="1126" spans="1:7" x14ac:dyDescent="0.45">
      <c r="A1126" t="s">
        <v>8</v>
      </c>
      <c r="B1126" t="s">
        <v>42</v>
      </c>
      <c r="C1126" t="s">
        <v>1151</v>
      </c>
      <c r="D1126">
        <f t="shared" si="67"/>
        <v>2.0507589917756346</v>
      </c>
      <c r="E1126">
        <f t="shared" si="68"/>
        <v>3.6088676351613671</v>
      </c>
      <c r="F1126">
        <f t="shared" si="69"/>
        <v>3.7331523597583005</v>
      </c>
      <c r="G1126">
        <f t="shared" si="70"/>
        <v>0.71820996451899444</v>
      </c>
    </row>
    <row r="1127" spans="1:7" x14ac:dyDescent="0.45">
      <c r="A1127" t="s">
        <v>8</v>
      </c>
      <c r="B1127" t="s">
        <v>43</v>
      </c>
      <c r="C1127" t="s">
        <v>1152</v>
      </c>
      <c r="D1127">
        <f t="shared" si="67"/>
        <v>2.2725785610156901</v>
      </c>
      <c r="E1127">
        <f t="shared" si="68"/>
        <v>3.1053753993593074</v>
      </c>
      <c r="F1127">
        <f t="shared" si="69"/>
        <v>3.5878044003511498</v>
      </c>
      <c r="G1127">
        <f t="shared" si="70"/>
        <v>0.82091511677589168</v>
      </c>
    </row>
    <row r="1128" spans="1:7" x14ac:dyDescent="0.45">
      <c r="A1128" t="s">
        <v>8</v>
      </c>
      <c r="B1128" t="s">
        <v>44</v>
      </c>
      <c r="C1128" t="s">
        <v>1153</v>
      </c>
      <c r="D1128">
        <f t="shared" si="67"/>
        <v>2.3313090366738356</v>
      </c>
      <c r="E1128">
        <f t="shared" si="68"/>
        <v>2.911179210097941</v>
      </c>
      <c r="F1128">
        <f t="shared" si="69"/>
        <v>2.066465286058758</v>
      </c>
      <c r="G1128">
        <f t="shared" si="70"/>
        <v>0.84642992813173645</v>
      </c>
    </row>
    <row r="1129" spans="1:7" x14ac:dyDescent="0.45">
      <c r="A1129" t="s">
        <v>8</v>
      </c>
      <c r="B1129" t="s">
        <v>45</v>
      </c>
      <c r="C1129" t="s">
        <v>1154</v>
      </c>
      <c r="D1129">
        <f t="shared" si="67"/>
        <v>2.5209511206346442</v>
      </c>
      <c r="E1129">
        <f t="shared" si="68"/>
        <v>2.9755444929745991</v>
      </c>
      <c r="F1129">
        <f t="shared" si="69"/>
        <v>4.0720140987536864</v>
      </c>
      <c r="G1129">
        <f t="shared" si="70"/>
        <v>0.92463625913826197</v>
      </c>
    </row>
    <row r="1130" spans="1:7" x14ac:dyDescent="0.45">
      <c r="A1130" t="s">
        <v>8</v>
      </c>
      <c r="B1130" t="s">
        <v>46</v>
      </c>
      <c r="C1130" t="s">
        <v>1155</v>
      </c>
      <c r="D1130">
        <f t="shared" si="67"/>
        <v>3.3247037628786185</v>
      </c>
      <c r="E1130">
        <f t="shared" si="68"/>
        <v>3.0137333967051716</v>
      </c>
      <c r="F1130">
        <f t="shared" si="69"/>
        <v>3.7601586908383533</v>
      </c>
      <c r="G1130">
        <f t="shared" si="70"/>
        <v>1.2013805762676306</v>
      </c>
    </row>
    <row r="1131" spans="1:7" x14ac:dyDescent="0.45">
      <c r="A1131" t="s">
        <v>8</v>
      </c>
      <c r="B1131" t="s">
        <v>47</v>
      </c>
      <c r="C1131" t="s">
        <v>1156</v>
      </c>
      <c r="D1131">
        <f t="shared" si="67"/>
        <v>3.2221281613000499</v>
      </c>
      <c r="E1131">
        <f t="shared" si="68"/>
        <v>4.1522933137079043</v>
      </c>
      <c r="F1131">
        <f t="shared" si="69"/>
        <v>4.7400694549197864</v>
      </c>
      <c r="G1131">
        <f t="shared" si="70"/>
        <v>1.1700420609035056</v>
      </c>
    </row>
    <row r="1132" spans="1:7" x14ac:dyDescent="0.45">
      <c r="A1132" t="s">
        <v>8</v>
      </c>
      <c r="B1132" t="s">
        <v>48</v>
      </c>
      <c r="C1132" t="s">
        <v>1157</v>
      </c>
      <c r="D1132">
        <f t="shared" si="67"/>
        <v>3.6656110440795322</v>
      </c>
      <c r="E1132">
        <f t="shared" si="68"/>
        <v>4.7352092537741344</v>
      </c>
      <c r="F1132">
        <f t="shared" si="69"/>
        <v>6.3841415260846786</v>
      </c>
      <c r="G1132">
        <f t="shared" si="70"/>
        <v>1.2989950456107253</v>
      </c>
    </row>
    <row r="1133" spans="1:7" x14ac:dyDescent="0.45">
      <c r="A1133" t="s">
        <v>8</v>
      </c>
      <c r="B1133" t="s">
        <v>49</v>
      </c>
      <c r="C1133" t="s">
        <v>1158</v>
      </c>
      <c r="D1133">
        <f t="shared" si="67"/>
        <v>3.8909495723335232</v>
      </c>
      <c r="E1133">
        <f t="shared" si="68"/>
        <v>5.7155742084691425</v>
      </c>
      <c r="F1133">
        <f t="shared" si="69"/>
        <v>6.3582434550039615</v>
      </c>
      <c r="G1133">
        <f t="shared" si="70"/>
        <v>1.3586532338396684</v>
      </c>
    </row>
    <row r="1134" spans="1:7" x14ac:dyDescent="0.45">
      <c r="A1134" t="s">
        <v>8</v>
      </c>
      <c r="B1134" t="s">
        <v>50</v>
      </c>
      <c r="C1134" t="s">
        <v>1159</v>
      </c>
      <c r="D1134">
        <f t="shared" si="67"/>
        <v>4.293465832142827</v>
      </c>
      <c r="E1134">
        <f t="shared" si="68"/>
        <v>7.0759050677398712</v>
      </c>
      <c r="F1134">
        <f t="shared" si="69"/>
        <v>9.0859730674314712</v>
      </c>
      <c r="G1134">
        <f t="shared" si="70"/>
        <v>1.4570942930558413</v>
      </c>
    </row>
    <row r="1135" spans="1:7" x14ac:dyDescent="0.45">
      <c r="A1135" t="s">
        <v>8</v>
      </c>
      <c r="B1135" t="s">
        <v>51</v>
      </c>
      <c r="C1135" t="s">
        <v>1160</v>
      </c>
      <c r="D1135">
        <f t="shared" si="67"/>
        <v>5.5554184808707561</v>
      </c>
      <c r="E1135">
        <f t="shared" si="68"/>
        <v>7.8760696264530416</v>
      </c>
      <c r="F1135">
        <f t="shared" si="69"/>
        <v>8.8055496720584276</v>
      </c>
      <c r="G1135">
        <f t="shared" si="70"/>
        <v>1.7147737543442683</v>
      </c>
    </row>
    <row r="1136" spans="1:7" x14ac:dyDescent="0.45">
      <c r="A1136" t="s">
        <v>8</v>
      </c>
      <c r="B1136" t="s">
        <v>52</v>
      </c>
      <c r="C1136" t="s">
        <v>1161</v>
      </c>
      <c r="D1136">
        <f t="shared" si="67"/>
        <v>6.3455725894649566</v>
      </c>
      <c r="E1136">
        <f t="shared" si="68"/>
        <v>9.6060411342685992</v>
      </c>
      <c r="F1136">
        <f t="shared" si="69"/>
        <v>11.276630853682947</v>
      </c>
      <c r="G1136">
        <f t="shared" si="70"/>
        <v>1.8477573397212008</v>
      </c>
    </row>
    <row r="1137" spans="1:7" x14ac:dyDescent="0.45">
      <c r="A1137" t="s">
        <v>8</v>
      </c>
      <c r="B1137" t="s">
        <v>53</v>
      </c>
      <c r="C1137" t="s">
        <v>1162</v>
      </c>
      <c r="D1137">
        <f t="shared" si="67"/>
        <v>7.7365882478597614</v>
      </c>
      <c r="E1137">
        <f t="shared" si="68"/>
        <v>11.117279648290745</v>
      </c>
      <c r="F1137">
        <f t="shared" si="69"/>
        <v>14.791482865092041</v>
      </c>
      <c r="G1137">
        <f t="shared" si="70"/>
        <v>2.0459607955728676</v>
      </c>
    </row>
    <row r="1138" spans="1:7" x14ac:dyDescent="0.45">
      <c r="A1138" t="s">
        <v>8</v>
      </c>
      <c r="B1138" t="s">
        <v>54</v>
      </c>
      <c r="C1138" t="s">
        <v>1163</v>
      </c>
      <c r="D1138">
        <f t="shared" si="67"/>
        <v>9.9164563674970871</v>
      </c>
      <c r="E1138">
        <f t="shared" si="68"/>
        <v>17.819113238763887</v>
      </c>
      <c r="F1138">
        <f t="shared" si="69"/>
        <v>82.828746394143366</v>
      </c>
      <c r="G1138">
        <f t="shared" si="70"/>
        <v>2.2941956364597158</v>
      </c>
    </row>
    <row r="1139" spans="1:7" x14ac:dyDescent="0.45">
      <c r="A1139" t="s">
        <v>8</v>
      </c>
      <c r="B1139" t="s">
        <v>55</v>
      </c>
      <c r="C1139" t="s">
        <v>1164</v>
      </c>
      <c r="D1139">
        <f t="shared" ref="D1139:D1202" si="71">7*LN(2)/LN(C1139/C1132)</f>
        <v>7.2200903039787603</v>
      </c>
      <c r="E1139">
        <f t="shared" ref="E1139:E1202" si="72">3*LN(2)/LN(C1139/C1136)</f>
        <v>6.0007519473261741</v>
      </c>
      <c r="F1139">
        <f t="shared" ref="F1139:F1202" si="73">LN(2)/LN(C1139/C1138)</f>
        <v>2.3794920043870302</v>
      </c>
      <c r="G1139">
        <f t="shared" si="70"/>
        <v>1.9768674603027996</v>
      </c>
    </row>
    <row r="1140" spans="1:7" x14ac:dyDescent="0.45">
      <c r="A1140" t="s">
        <v>8</v>
      </c>
      <c r="B1140" t="s">
        <v>56</v>
      </c>
      <c r="C1140" t="s">
        <v>1165</v>
      </c>
      <c r="D1140">
        <f t="shared" si="71"/>
        <v>7.2910921147547842</v>
      </c>
      <c r="E1140">
        <f t="shared" si="72"/>
        <v>5.1709364763815033</v>
      </c>
      <c r="F1140">
        <f t="shared" si="73"/>
        <v>6.7643057181345787</v>
      </c>
      <c r="G1140">
        <f t="shared" si="70"/>
        <v>1.9866533447802526</v>
      </c>
    </row>
    <row r="1141" spans="1:7" x14ac:dyDescent="0.45">
      <c r="A1141" t="s">
        <v>8</v>
      </c>
      <c r="B1141" t="s">
        <v>57</v>
      </c>
      <c r="C1141" t="s">
        <v>1166</v>
      </c>
      <c r="D1141">
        <f t="shared" si="71"/>
        <v>7.829837653193354</v>
      </c>
      <c r="E1141">
        <f t="shared" si="72"/>
        <v>4.9012184633669014</v>
      </c>
      <c r="F1141">
        <f t="shared" si="73"/>
        <v>22.727225873878808</v>
      </c>
      <c r="G1141">
        <f t="shared" si="70"/>
        <v>2.0579417758405514</v>
      </c>
    </row>
    <row r="1142" spans="1:7" x14ac:dyDescent="0.45">
      <c r="A1142" t="s">
        <v>8</v>
      </c>
      <c r="B1142" t="s">
        <v>58</v>
      </c>
      <c r="C1142" t="s">
        <v>1167</v>
      </c>
      <c r="D1142">
        <f t="shared" si="71"/>
        <v>8.4944239768777212</v>
      </c>
      <c r="E1142">
        <f t="shared" si="72"/>
        <v>12.741359078320231</v>
      </c>
      <c r="F1142">
        <f t="shared" si="73"/>
        <v>22.925912011785123</v>
      </c>
      <c r="G1142">
        <f t="shared" si="70"/>
        <v>2.1394099455120705</v>
      </c>
    </row>
    <row r="1143" spans="1:7" x14ac:dyDescent="0.45">
      <c r="A1143" t="s">
        <v>8</v>
      </c>
      <c r="B1143" t="s">
        <v>59</v>
      </c>
      <c r="C1143" t="s">
        <v>1168</v>
      </c>
      <c r="D1143">
        <f t="shared" si="71"/>
        <v>9.0419554756793854</v>
      </c>
      <c r="E1143">
        <f t="shared" si="72"/>
        <v>23.734807723550229</v>
      </c>
      <c r="F1143">
        <f t="shared" si="73"/>
        <v>25.787960722794953</v>
      </c>
      <c r="G1143">
        <f t="shared" si="70"/>
        <v>2.2018754646930021</v>
      </c>
    </row>
    <row r="1144" spans="1:7" x14ac:dyDescent="0.45">
      <c r="A1144" t="s">
        <v>8</v>
      </c>
      <c r="B1144" t="s">
        <v>60</v>
      </c>
      <c r="C1144" t="s">
        <v>1169</v>
      </c>
      <c r="D1144">
        <f t="shared" si="71"/>
        <v>9.4399627902633192</v>
      </c>
      <c r="E1144">
        <f t="shared" si="72"/>
        <v>25.561816315803753</v>
      </c>
      <c r="F1144">
        <f t="shared" si="73"/>
        <v>28.599210153058333</v>
      </c>
      <c r="G1144">
        <f t="shared" si="70"/>
        <v>2.2449520384402466</v>
      </c>
    </row>
    <row r="1145" spans="1:7" x14ac:dyDescent="0.45">
      <c r="A1145" t="s">
        <v>8</v>
      </c>
      <c r="B1145" t="s">
        <v>61</v>
      </c>
      <c r="C1145" t="s">
        <v>1170</v>
      </c>
      <c r="D1145">
        <f t="shared" si="71"/>
        <v>9.4932603158116962</v>
      </c>
      <c r="E1145">
        <f t="shared" si="72"/>
        <v>36.740498453508621</v>
      </c>
      <c r="F1145">
        <f t="shared" si="73"/>
        <v>126.42259369791769</v>
      </c>
      <c r="G1145">
        <f t="shared" si="70"/>
        <v>2.2505821063936664</v>
      </c>
    </row>
    <row r="1146" spans="1:7" x14ac:dyDescent="0.45">
      <c r="A1146" t="s">
        <v>8</v>
      </c>
      <c r="B1146" t="s">
        <v>62</v>
      </c>
      <c r="C1146" t="s">
        <v>1171</v>
      </c>
      <c r="D1146">
        <f t="shared" si="71"/>
        <v>21.476646462543581</v>
      </c>
      <c r="E1146">
        <f t="shared" si="72"/>
        <v>58.022639831872283</v>
      </c>
      <c r="F1146">
        <f t="shared" si="73"/>
        <v>113.27624080673682</v>
      </c>
      <c r="G1146">
        <f t="shared" si="70"/>
        <v>3.0669661337343772</v>
      </c>
    </row>
    <row r="1147" spans="1:7" x14ac:dyDescent="0.45">
      <c r="A1147" t="s">
        <v>8</v>
      </c>
      <c r="B1147" t="s">
        <v>63</v>
      </c>
      <c r="C1147" t="s">
        <v>1172</v>
      </c>
      <c r="D1147">
        <f t="shared" si="71"/>
        <v>37.400884194344712</v>
      </c>
      <c r="E1147">
        <f t="shared" si="72"/>
        <v>116.28489405169842</v>
      </c>
      <c r="F1147">
        <f t="shared" si="73"/>
        <v>110.36610695979267</v>
      </c>
      <c r="G1147">
        <f t="shared" si="70"/>
        <v>3.621694345701048</v>
      </c>
    </row>
    <row r="1148" spans="1:7" x14ac:dyDescent="0.45">
      <c r="A1148" t="s">
        <v>8</v>
      </c>
      <c r="B1148" t="s">
        <v>64</v>
      </c>
      <c r="C1148" t="s">
        <v>1173</v>
      </c>
      <c r="D1148">
        <f t="shared" si="71"/>
        <v>41.030044856665519</v>
      </c>
      <c r="E1148">
        <f t="shared" si="72"/>
        <v>66.175269917424387</v>
      </c>
      <c r="F1148">
        <f t="shared" si="73"/>
        <v>36.435943035479724</v>
      </c>
      <c r="G1148">
        <f t="shared" si="70"/>
        <v>3.7143045997185595</v>
      </c>
    </row>
    <row r="1149" spans="1:7" x14ac:dyDescent="0.45">
      <c r="A1149" t="s">
        <v>8</v>
      </c>
      <c r="B1149" t="s">
        <v>65</v>
      </c>
      <c r="C1149" t="s">
        <v>1174</v>
      </c>
      <c r="D1149">
        <f t="shared" si="71"/>
        <v>54.953110856900317</v>
      </c>
      <c r="E1149">
        <f t="shared" si="72"/>
        <v>81.301732199060126</v>
      </c>
      <c r="F1149">
        <f t="shared" si="73"/>
        <v>2541.9192269011455</v>
      </c>
      <c r="G1149">
        <f t="shared" si="70"/>
        <v>4.0064802917476641</v>
      </c>
    </row>
    <row r="1150" spans="1:7" x14ac:dyDescent="0.45">
      <c r="A1150" t="s">
        <v>8</v>
      </c>
      <c r="B1150" t="s">
        <v>66</v>
      </c>
      <c r="C1150" t="s">
        <v>1175</v>
      </c>
      <c r="D1150">
        <f t="shared" si="71"/>
        <v>75.512572393793221</v>
      </c>
      <c r="E1150">
        <f t="shared" si="72"/>
        <v>93.940561778004664</v>
      </c>
      <c r="F1150">
        <f t="shared" si="73"/>
        <v>244.1253234716344</v>
      </c>
      <c r="G1150">
        <f t="shared" si="70"/>
        <v>4.3242991641638637</v>
      </c>
    </row>
    <row r="1151" spans="1:7" x14ac:dyDescent="0.45">
      <c r="A1151" t="s">
        <v>8</v>
      </c>
      <c r="B1151" t="s">
        <v>67</v>
      </c>
      <c r="C1151" t="s">
        <v>1176</v>
      </c>
      <c r="D1151">
        <f t="shared" si="71"/>
        <v>104.03685596555903</v>
      </c>
      <c r="E1151">
        <f t="shared" si="72"/>
        <v>213.67957246681206</v>
      </c>
      <c r="F1151">
        <f t="shared" si="73"/>
        <v>104.71145706343607</v>
      </c>
      <c r="G1151">
        <f t="shared" si="70"/>
        <v>4.6447452206463149</v>
      </c>
    </row>
    <row r="1152" spans="1:7" x14ac:dyDescent="0.45">
      <c r="A1152" t="s">
        <v>8</v>
      </c>
      <c r="B1152" t="s">
        <v>68</v>
      </c>
      <c r="C1152" t="s">
        <v>1177</v>
      </c>
      <c r="D1152">
        <f t="shared" si="71"/>
        <v>104.48044026294077</v>
      </c>
      <c r="E1152">
        <f t="shared" si="72"/>
        <v>141.0395666155321</v>
      </c>
      <c r="F1152">
        <f t="shared" si="73"/>
        <v>131.1592923038493</v>
      </c>
      <c r="G1152">
        <f t="shared" si="70"/>
        <v>4.6489998793682163</v>
      </c>
    </row>
    <row r="1153" spans="1:7" x14ac:dyDescent="0.45">
      <c r="A1153" t="s">
        <v>8</v>
      </c>
      <c r="B1153" t="s">
        <v>69</v>
      </c>
      <c r="C1153" t="s">
        <v>1178</v>
      </c>
      <c r="D1153">
        <f t="shared" si="71"/>
        <v>105.80681434240225</v>
      </c>
      <c r="E1153">
        <f t="shared" si="72"/>
        <v>119.2251782934876</v>
      </c>
      <c r="F1153">
        <f t="shared" si="73"/>
        <v>125.1862134783579</v>
      </c>
      <c r="G1153">
        <f t="shared" si="70"/>
        <v>4.6616149251232857</v>
      </c>
    </row>
    <row r="1154" spans="1:7" x14ac:dyDescent="0.45">
      <c r="A1154" t="s">
        <v>8</v>
      </c>
      <c r="B1154" t="s">
        <v>70</v>
      </c>
      <c r="C1154" t="s">
        <v>1179</v>
      </c>
      <c r="D1154">
        <f t="shared" si="71"/>
        <v>110.92546580266745</v>
      </c>
      <c r="E1154">
        <f t="shared" si="72"/>
        <v>138.75850177691976</v>
      </c>
      <c r="F1154">
        <f t="shared" si="73"/>
        <v>166.44806595082559</v>
      </c>
      <c r="G1154">
        <f t="shared" si="70"/>
        <v>4.70885849651392</v>
      </c>
    </row>
    <row r="1155" spans="1:7" x14ac:dyDescent="0.45">
      <c r="A1155" t="s">
        <v>8</v>
      </c>
      <c r="B1155" t="s">
        <v>71</v>
      </c>
      <c r="C1155" t="s">
        <v>1180</v>
      </c>
      <c r="D1155">
        <f t="shared" si="71"/>
        <v>161.05977174035519</v>
      </c>
      <c r="E1155">
        <f t="shared" si="72"/>
        <v>137.62670552131917</v>
      </c>
      <c r="F1155">
        <f t="shared" si="73"/>
        <v>128.17037491978715</v>
      </c>
      <c r="G1155">
        <f t="shared" ref="G1155:G1218" si="74">LN(D1155)</f>
        <v>5.0817755491327867</v>
      </c>
    </row>
    <row r="1156" spans="1:7" x14ac:dyDescent="0.45">
      <c r="A1156" t="s">
        <v>8</v>
      </c>
      <c r="B1156" t="s">
        <v>72</v>
      </c>
      <c r="C1156" t="s">
        <v>1181</v>
      </c>
      <c r="D1156">
        <f t="shared" si="71"/>
        <v>130.83475771768383</v>
      </c>
      <c r="E1156">
        <f t="shared" si="72"/>
        <v>123.74259344050296</v>
      </c>
      <c r="F1156">
        <f t="shared" si="73"/>
        <v>95.841620529934445</v>
      </c>
      <c r="G1156">
        <f t="shared" si="74"/>
        <v>4.8739351355092344</v>
      </c>
    </row>
    <row r="1157" spans="1:7" x14ac:dyDescent="0.45">
      <c r="A1157" t="s">
        <v>8</v>
      </c>
      <c r="B1157" t="s">
        <v>73</v>
      </c>
      <c r="C1157" t="s">
        <v>1182</v>
      </c>
      <c r="D1157">
        <f t="shared" si="71"/>
        <v>131.86732786578912</v>
      </c>
      <c r="E1157">
        <f t="shared" si="72"/>
        <v>136.90311684949529</v>
      </c>
      <c r="F1157">
        <f t="shared" si="73"/>
        <v>271.93780104782923</v>
      </c>
      <c r="G1157">
        <f t="shared" si="74"/>
        <v>4.8817963252169347</v>
      </c>
    </row>
    <row r="1158" spans="1:7" x14ac:dyDescent="0.45">
      <c r="A1158" t="s">
        <v>8</v>
      </c>
      <c r="B1158" t="s">
        <v>74</v>
      </c>
      <c r="C1158" t="s">
        <v>1183</v>
      </c>
      <c r="D1158">
        <f t="shared" si="71"/>
        <v>152.89773194568983</v>
      </c>
      <c r="E1158">
        <f t="shared" si="72"/>
        <v>183.37605738044505</v>
      </c>
      <c r="F1158">
        <f t="shared" si="73"/>
        <v>444.71482325091347</v>
      </c>
      <c r="G1158">
        <f t="shared" si="74"/>
        <v>5.0297692792454676</v>
      </c>
    </row>
    <row r="1159" spans="1:7" x14ac:dyDescent="0.45">
      <c r="A1159" t="s">
        <v>8</v>
      </c>
      <c r="B1159" t="s">
        <v>75</v>
      </c>
      <c r="C1159" t="s">
        <v>1184</v>
      </c>
      <c r="D1159">
        <f t="shared" si="71"/>
        <v>173.25424022146998</v>
      </c>
      <c r="E1159">
        <f t="shared" si="72"/>
        <v>367.14869814842956</v>
      </c>
      <c r="F1159">
        <f t="shared" si="73"/>
        <v>445.40797057159119</v>
      </c>
      <c r="G1159">
        <f t="shared" si="74"/>
        <v>5.1547601123533147</v>
      </c>
    </row>
    <row r="1160" spans="1:7" x14ac:dyDescent="0.45">
      <c r="A1160" t="s">
        <v>8</v>
      </c>
      <c r="B1160" t="s">
        <v>76</v>
      </c>
      <c r="C1160" t="s">
        <v>1185</v>
      </c>
      <c r="D1160">
        <f t="shared" si="71"/>
        <v>199.30289275633535</v>
      </c>
      <c r="E1160">
        <f t="shared" si="72"/>
        <v>416.59528319924277</v>
      </c>
      <c r="F1160">
        <f t="shared" si="73"/>
        <v>369.3486456958754</v>
      </c>
      <c r="G1160">
        <f t="shared" si="74"/>
        <v>5.2948257416961297</v>
      </c>
    </row>
    <row r="1161" spans="1:7" x14ac:dyDescent="0.45">
      <c r="A1161" t="s">
        <v>8</v>
      </c>
      <c r="B1161" t="s">
        <v>77</v>
      </c>
      <c r="C1161" t="s">
        <v>1186</v>
      </c>
      <c r="D1161">
        <f t="shared" si="71"/>
        <v>219.76160827629965</v>
      </c>
      <c r="E1161">
        <f t="shared" si="72"/>
        <v>390.07855826045437</v>
      </c>
      <c r="F1161">
        <f t="shared" si="73"/>
        <v>365.20917298517924</v>
      </c>
      <c r="G1161">
        <f t="shared" si="74"/>
        <v>5.3925433600906896</v>
      </c>
    </row>
    <row r="1162" spans="1:7" x14ac:dyDescent="0.45">
      <c r="A1162" t="s">
        <v>8</v>
      </c>
      <c r="B1162" t="s">
        <v>78</v>
      </c>
      <c r="C1162" t="s">
        <v>1187</v>
      </c>
      <c r="D1162">
        <f t="shared" si="71"/>
        <v>274.72277328024722</v>
      </c>
      <c r="E1162">
        <f t="shared" si="72"/>
        <v>436.34615477580303</v>
      </c>
      <c r="F1162">
        <f t="shared" si="73"/>
        <v>699.47209134265927</v>
      </c>
      <c r="G1162">
        <f t="shared" si="74"/>
        <v>5.6157624920321343</v>
      </c>
    </row>
    <row r="1163" spans="1:7" x14ac:dyDescent="0.45">
      <c r="A1163" t="s">
        <v>8</v>
      </c>
      <c r="B1163" t="s">
        <v>79</v>
      </c>
      <c r="C1163" t="s">
        <v>1188</v>
      </c>
      <c r="D1163">
        <f t="shared" si="71"/>
        <v>437.69929171527031</v>
      </c>
      <c r="E1163">
        <f t="shared" si="72"/>
        <v>586.60548216366078</v>
      </c>
      <c r="F1163">
        <f t="shared" si="73"/>
        <v>1056.6766823759756</v>
      </c>
      <c r="G1163">
        <f t="shared" si="74"/>
        <v>6.0815321259987627</v>
      </c>
    </row>
    <row r="1164" spans="1:7" x14ac:dyDescent="0.45">
      <c r="A1164" t="s">
        <v>8</v>
      </c>
      <c r="B1164" t="s">
        <v>80</v>
      </c>
      <c r="C1164" t="s">
        <v>1189</v>
      </c>
      <c r="D1164">
        <f t="shared" si="71"/>
        <v>539.46975037460368</v>
      </c>
      <c r="E1164">
        <f t="shared" si="72"/>
        <v>988.04016782312885</v>
      </c>
      <c r="F1164">
        <f t="shared" si="73"/>
        <v>1514.460995109825</v>
      </c>
      <c r="G1164">
        <f t="shared" si="74"/>
        <v>6.2905867133849878</v>
      </c>
    </row>
    <row r="1165" spans="1:7" x14ac:dyDescent="0.45">
      <c r="A1165" t="s">
        <v>8</v>
      </c>
      <c r="B1165" t="s">
        <v>81</v>
      </c>
      <c r="C1165" t="s">
        <v>1190</v>
      </c>
      <c r="D1165">
        <f t="shared" si="71"/>
        <v>624.51361017232716</v>
      </c>
      <c r="E1165">
        <f t="shared" si="72"/>
        <v>1436.5650538807872</v>
      </c>
      <c r="F1165">
        <f t="shared" si="73"/>
        <v>2076.1939994947074</v>
      </c>
      <c r="G1165">
        <f t="shared" si="74"/>
        <v>6.4369731230388449</v>
      </c>
    </row>
    <row r="1166" spans="1:7" x14ac:dyDescent="0.45">
      <c r="A1166" t="s">
        <v>8</v>
      </c>
      <c r="B1166" t="s">
        <v>82</v>
      </c>
      <c r="C1166" t="s">
        <v>1191</v>
      </c>
      <c r="D1166">
        <f t="shared" si="71"/>
        <v>731.46128592603941</v>
      </c>
      <c r="E1166">
        <f t="shared" si="72"/>
        <v>1716.0058753056967</v>
      </c>
      <c r="F1166">
        <f t="shared" si="73"/>
        <v>1649.3640785498858</v>
      </c>
      <c r="G1166">
        <f t="shared" si="74"/>
        <v>6.5950442948300312</v>
      </c>
    </row>
    <row r="1167" spans="1:7" x14ac:dyDescent="0.45">
      <c r="A1167" t="s">
        <v>8</v>
      </c>
      <c r="B1167" t="s">
        <v>83</v>
      </c>
      <c r="C1167" t="s">
        <v>1192</v>
      </c>
      <c r="D1167">
        <f t="shared" si="71"/>
        <v>991.71001502326112</v>
      </c>
      <c r="E1167">
        <f t="shared" si="72"/>
        <v>2336.3679423769231</v>
      </c>
      <c r="F1167">
        <f t="shared" si="73"/>
        <v>5099.4522928413007</v>
      </c>
      <c r="G1167">
        <f t="shared" si="74"/>
        <v>6.8994307409847497</v>
      </c>
    </row>
    <row r="1168" spans="1:7" x14ac:dyDescent="0.45">
      <c r="A1168" t="s">
        <v>8</v>
      </c>
      <c r="B1168" t="s">
        <v>84</v>
      </c>
      <c r="C1168" t="s">
        <v>1193</v>
      </c>
      <c r="D1168">
        <f t="shared" si="71"/>
        <v>1537.7593354089418</v>
      </c>
      <c r="E1168">
        <f t="shared" si="72"/>
        <v>2901.0359410752894</v>
      </c>
      <c r="F1168">
        <f t="shared" si="73"/>
        <v>4315.5609963953657</v>
      </c>
      <c r="G1168">
        <f t="shared" si="74"/>
        <v>7.3380816588936186</v>
      </c>
    </row>
    <row r="1169" spans="1:7" x14ac:dyDescent="0.45">
      <c r="A1169" t="s">
        <v>8</v>
      </c>
      <c r="B1169" t="s">
        <v>85</v>
      </c>
      <c r="C1169" t="s">
        <v>1194</v>
      </c>
      <c r="D1169">
        <f t="shared" si="71"/>
        <v>1895.6543735303419</v>
      </c>
      <c r="E1169">
        <f t="shared" si="72"/>
        <v>3005.8697615045667</v>
      </c>
      <c r="F1169">
        <f t="shared" si="73"/>
        <v>1753.6840048355075</v>
      </c>
      <c r="G1169">
        <f t="shared" si="74"/>
        <v>7.5473193737558777</v>
      </c>
    </row>
    <row r="1170" spans="1:7" x14ac:dyDescent="0.45">
      <c r="A1170" t="s">
        <v>8</v>
      </c>
      <c r="B1170" t="s">
        <v>86</v>
      </c>
      <c r="C1170" t="s">
        <v>1195</v>
      </c>
      <c r="D1170">
        <f t="shared" si="71"/>
        <v>2181.0675713124047</v>
      </c>
      <c r="E1170">
        <f t="shared" si="72"/>
        <v>2371.368623059017</v>
      </c>
      <c r="F1170">
        <f t="shared" si="73"/>
        <v>2159.1534489006331</v>
      </c>
      <c r="G1170">
        <f t="shared" si="74"/>
        <v>7.6875697475247309</v>
      </c>
    </row>
    <row r="1171" spans="1:7" x14ac:dyDescent="0.45">
      <c r="A1171" t="s">
        <v>8</v>
      </c>
      <c r="B1171" t="s">
        <v>87</v>
      </c>
      <c r="C1171" t="s">
        <v>1196</v>
      </c>
      <c r="D1171">
        <f t="shared" si="71"/>
        <v>2270.2584870518963</v>
      </c>
      <c r="E1171">
        <f t="shared" si="72"/>
        <v>1913.7713005657388</v>
      </c>
      <c r="F1171">
        <f t="shared" si="73"/>
        <v>1871.9132544319441</v>
      </c>
      <c r="G1171">
        <f t="shared" si="74"/>
        <v>7.7276489749406156</v>
      </c>
    </row>
    <row r="1172" spans="1:7" x14ac:dyDescent="0.45">
      <c r="A1172" t="s">
        <v>8</v>
      </c>
      <c r="B1172" t="s">
        <v>88</v>
      </c>
      <c r="C1172" t="s">
        <v>1197</v>
      </c>
      <c r="D1172">
        <f t="shared" si="71"/>
        <v>2297.5489738618649</v>
      </c>
      <c r="E1172">
        <f t="shared" si="72"/>
        <v>2079.890630491861</v>
      </c>
      <c r="F1172">
        <f t="shared" si="73"/>
        <v>2247.0583750646415</v>
      </c>
      <c r="G1172">
        <f t="shared" si="74"/>
        <v>7.7395981701558076</v>
      </c>
    </row>
    <row r="1173" spans="1:7" x14ac:dyDescent="0.45">
      <c r="A1173" t="s">
        <v>8</v>
      </c>
      <c r="B1173" t="s">
        <v>89</v>
      </c>
      <c r="C1173" t="s">
        <v>1198</v>
      </c>
      <c r="D1173">
        <f t="shared" si="71"/>
        <v>2171.6579348745076</v>
      </c>
      <c r="E1173">
        <f t="shared" si="72"/>
        <v>1702.4637838676424</v>
      </c>
      <c r="F1173">
        <f t="shared" si="73"/>
        <v>1277.2811822857802</v>
      </c>
      <c r="G1173">
        <f t="shared" si="74"/>
        <v>7.6832461801035539</v>
      </c>
    </row>
    <row r="1174" spans="1:7" x14ac:dyDescent="0.45">
      <c r="A1174" t="s">
        <v>8</v>
      </c>
      <c r="B1174" t="s">
        <v>90</v>
      </c>
      <c r="C1174" t="s">
        <v>1199</v>
      </c>
      <c r="D1174">
        <f t="shared" si="71"/>
        <v>1755.4807606087329</v>
      </c>
      <c r="E1174">
        <f t="shared" si="72"/>
        <v>1370.9856892141938</v>
      </c>
      <c r="F1174">
        <f t="shared" si="73"/>
        <v>1041.3765839911021</v>
      </c>
      <c r="G1174">
        <f t="shared" si="74"/>
        <v>7.4704980360546873</v>
      </c>
    </row>
    <row r="1175" spans="1:7" x14ac:dyDescent="0.45">
      <c r="A1175" t="s">
        <v>8</v>
      </c>
      <c r="B1175" t="s">
        <v>91</v>
      </c>
      <c r="C1175" t="s">
        <v>1200</v>
      </c>
      <c r="D1175">
        <f t="shared" si="71"/>
        <v>1290.1215099141</v>
      </c>
      <c r="E1175">
        <f t="shared" si="72"/>
        <v>878.93187582478242</v>
      </c>
      <c r="F1175">
        <f t="shared" si="73"/>
        <v>598.78323635834124</v>
      </c>
      <c r="G1175">
        <f t="shared" si="74"/>
        <v>7.1624916866516273</v>
      </c>
    </row>
    <row r="1176" spans="1:7" x14ac:dyDescent="0.45">
      <c r="A1176" t="s">
        <v>8</v>
      </c>
      <c r="B1176" t="s">
        <v>92</v>
      </c>
      <c r="C1176" t="s">
        <v>1201</v>
      </c>
      <c r="D1176">
        <f t="shared" si="71"/>
        <v>1200.2989376202629</v>
      </c>
      <c r="E1176">
        <f t="shared" si="72"/>
        <v>831.81203591378551</v>
      </c>
      <c r="F1176">
        <f t="shared" si="73"/>
        <v>1024.313960330177</v>
      </c>
      <c r="G1176">
        <f t="shared" si="74"/>
        <v>7.0903259194357338</v>
      </c>
    </row>
    <row r="1177" spans="1:7" x14ac:dyDescent="0.45">
      <c r="A1177" t="s">
        <v>8</v>
      </c>
      <c r="B1177" t="s">
        <v>93</v>
      </c>
      <c r="C1177" t="s">
        <v>1202</v>
      </c>
      <c r="D1177">
        <f t="shared" si="71"/>
        <v>912.21323362425574</v>
      </c>
      <c r="E1177">
        <f t="shared" si="72"/>
        <v>605.91065924087275</v>
      </c>
      <c r="F1177">
        <f t="shared" si="73"/>
        <v>433.8567237332955</v>
      </c>
      <c r="G1177">
        <f t="shared" si="74"/>
        <v>6.8158737715438402</v>
      </c>
    </row>
    <row r="1178" spans="1:7" x14ac:dyDescent="0.45">
      <c r="A1178" t="s">
        <v>8</v>
      </c>
      <c r="B1178" t="s">
        <v>94</v>
      </c>
      <c r="C1178" t="s">
        <v>1203</v>
      </c>
      <c r="D1178">
        <f t="shared" si="71"/>
        <v>847.96040770843047</v>
      </c>
      <c r="E1178">
        <f t="shared" si="72"/>
        <v>682.30784289981648</v>
      </c>
      <c r="F1178">
        <f t="shared" si="73"/>
        <v>896.32177731648108</v>
      </c>
      <c r="G1178">
        <f t="shared" si="74"/>
        <v>6.7428339456788597</v>
      </c>
    </row>
    <row r="1179" spans="1:7" x14ac:dyDescent="0.45">
      <c r="A1179" t="s">
        <v>8</v>
      </c>
      <c r="B1179" t="s">
        <v>95</v>
      </c>
      <c r="C1179" t="s">
        <v>1204</v>
      </c>
      <c r="D1179">
        <f t="shared" si="71"/>
        <v>740.31430157029672</v>
      </c>
      <c r="E1179">
        <f t="shared" si="72"/>
        <v>592.18944286505598</v>
      </c>
      <c r="F1179">
        <f t="shared" si="73"/>
        <v>607.76703374870601</v>
      </c>
      <c r="G1179">
        <f t="shared" si="74"/>
        <v>6.6070748278769269</v>
      </c>
    </row>
    <row r="1180" spans="1:7" x14ac:dyDescent="0.45">
      <c r="A1180" t="s">
        <v>8</v>
      </c>
      <c r="B1180" t="s">
        <v>96</v>
      </c>
      <c r="C1180" t="s">
        <v>1205</v>
      </c>
      <c r="D1180">
        <f t="shared" si="71"/>
        <v>706.37557851099257</v>
      </c>
      <c r="E1180">
        <f t="shared" si="72"/>
        <v>750.3282756904764</v>
      </c>
      <c r="F1180">
        <f t="shared" si="73"/>
        <v>808.26897561328144</v>
      </c>
      <c r="G1180">
        <f t="shared" si="74"/>
        <v>6.5601470769353281</v>
      </c>
    </row>
    <row r="1181" spans="1:7" x14ac:dyDescent="0.45">
      <c r="A1181" t="s">
        <v>8</v>
      </c>
      <c r="B1181" t="s">
        <v>97</v>
      </c>
      <c r="C1181" t="s">
        <v>1206</v>
      </c>
      <c r="D1181">
        <f t="shared" si="71"/>
        <v>631.45065280825759</v>
      </c>
      <c r="E1181">
        <f t="shared" si="72"/>
        <v>597.7656206493607</v>
      </c>
      <c r="F1181">
        <f t="shared" si="73"/>
        <v>468.14063609589113</v>
      </c>
      <c r="G1181">
        <f t="shared" si="74"/>
        <v>6.4480197959157914</v>
      </c>
    </row>
    <row r="1182" spans="1:7" x14ac:dyDescent="0.45">
      <c r="A1182" t="s">
        <v>8</v>
      </c>
      <c r="B1182" t="s">
        <v>98</v>
      </c>
      <c r="C1182" t="s">
        <v>1207</v>
      </c>
      <c r="D1182">
        <f t="shared" si="71"/>
        <v>611.73881886152844</v>
      </c>
      <c r="E1182">
        <f t="shared" si="72"/>
        <v>555.49565649209103</v>
      </c>
      <c r="F1182">
        <f t="shared" si="73"/>
        <v>493.27660303686486</v>
      </c>
      <c r="G1182">
        <f t="shared" si="74"/>
        <v>6.4163054248554277</v>
      </c>
    </row>
    <row r="1183" spans="1:7" x14ac:dyDescent="0.45">
      <c r="A1183" t="s">
        <v>8</v>
      </c>
      <c r="B1183" t="s">
        <v>99</v>
      </c>
      <c r="C1183" t="s">
        <v>1208</v>
      </c>
      <c r="D1183">
        <f t="shared" si="71"/>
        <v>570.85819894122312</v>
      </c>
      <c r="E1183">
        <f t="shared" si="72"/>
        <v>503.4333119150358</v>
      </c>
      <c r="F1183">
        <f t="shared" si="73"/>
        <v>556.88252763836135</v>
      </c>
      <c r="G1183">
        <f t="shared" si="74"/>
        <v>6.3471408407085574</v>
      </c>
    </row>
    <row r="1184" spans="1:7" x14ac:dyDescent="0.45">
      <c r="A1184" t="s">
        <v>8</v>
      </c>
      <c r="B1184" t="s">
        <v>100</v>
      </c>
      <c r="C1184" t="s">
        <v>1209</v>
      </c>
      <c r="D1184">
        <f t="shared" si="71"/>
        <v>577.56830186285072</v>
      </c>
      <c r="E1184">
        <f t="shared" si="72"/>
        <v>501.21808467137782</v>
      </c>
      <c r="F1184">
        <f t="shared" si="73"/>
        <v>462.43897204114376</v>
      </c>
      <c r="G1184">
        <f t="shared" si="74"/>
        <v>6.3588267070263953</v>
      </c>
    </row>
    <row r="1185" spans="1:7" x14ac:dyDescent="0.45">
      <c r="A1185" t="s">
        <v>8</v>
      </c>
      <c r="B1185" t="s">
        <v>101</v>
      </c>
      <c r="C1185" t="s">
        <v>1210</v>
      </c>
      <c r="D1185">
        <f t="shared" si="71"/>
        <v>567.32364627023162</v>
      </c>
      <c r="E1185">
        <f t="shared" si="72"/>
        <v>566.81989547759997</v>
      </c>
      <c r="F1185">
        <f t="shared" si="73"/>
        <v>749.32853018440119</v>
      </c>
      <c r="G1185">
        <f t="shared" si="74"/>
        <v>6.3409299455901138</v>
      </c>
    </row>
    <row r="1186" spans="1:7" x14ac:dyDescent="0.45">
      <c r="A1186" t="s">
        <v>8</v>
      </c>
      <c r="B1186" t="s">
        <v>102</v>
      </c>
      <c r="C1186" t="s">
        <v>1211</v>
      </c>
      <c r="D1186">
        <f t="shared" si="71"/>
        <v>577.83250550562525</v>
      </c>
      <c r="E1186">
        <f t="shared" si="72"/>
        <v>610.01101211855689</v>
      </c>
      <c r="F1186">
        <f t="shared" si="73"/>
        <v>703.74542963197837</v>
      </c>
      <c r="G1186">
        <f t="shared" si="74"/>
        <v>6.3592840438149709</v>
      </c>
    </row>
    <row r="1187" spans="1:7" x14ac:dyDescent="0.45">
      <c r="A1187" t="s">
        <v>8</v>
      </c>
      <c r="B1187" t="s">
        <v>103</v>
      </c>
      <c r="C1187" t="s">
        <v>1212</v>
      </c>
      <c r="D1187">
        <f t="shared" si="71"/>
        <v>568.45348304767595</v>
      </c>
      <c r="E1187">
        <f t="shared" si="72"/>
        <v>715.54925185482773</v>
      </c>
      <c r="F1187">
        <f t="shared" si="73"/>
        <v>695.85208762931654</v>
      </c>
      <c r="G1187">
        <f t="shared" si="74"/>
        <v>6.3429194858281814</v>
      </c>
    </row>
    <row r="1188" spans="1:7" x14ac:dyDescent="0.45">
      <c r="A1188" t="s">
        <v>8</v>
      </c>
      <c r="B1188" t="s">
        <v>104</v>
      </c>
      <c r="C1188" t="s">
        <v>1213</v>
      </c>
      <c r="D1188">
        <f t="shared" si="71"/>
        <v>612.89779733853391</v>
      </c>
      <c r="E1188">
        <f t="shared" si="72"/>
        <v>731.49194543934175</v>
      </c>
      <c r="F1188">
        <f t="shared" si="73"/>
        <v>804.40701590312995</v>
      </c>
      <c r="G1188">
        <f t="shared" si="74"/>
        <v>6.4181981966502368</v>
      </c>
    </row>
    <row r="1189" spans="1:7" x14ac:dyDescent="0.45">
      <c r="A1189" t="s">
        <v>8</v>
      </c>
      <c r="B1189" t="s">
        <v>105</v>
      </c>
      <c r="C1189" t="s">
        <v>1214</v>
      </c>
      <c r="D1189">
        <f t="shared" si="71"/>
        <v>649.60006756112364</v>
      </c>
      <c r="E1189">
        <f t="shared" si="72"/>
        <v>738.51496822488957</v>
      </c>
      <c r="F1189">
        <f t="shared" si="73"/>
        <v>723.60611810655041</v>
      </c>
      <c r="G1189">
        <f t="shared" si="74"/>
        <v>6.4763568928516557</v>
      </c>
    </row>
    <row r="1190" spans="1:7" x14ac:dyDescent="0.45">
      <c r="A1190" t="s">
        <v>8</v>
      </c>
      <c r="B1190" t="s">
        <v>106</v>
      </c>
      <c r="C1190" t="s">
        <v>1215</v>
      </c>
      <c r="D1190">
        <f t="shared" si="71"/>
        <v>733.78663126318156</v>
      </c>
      <c r="E1190">
        <f t="shared" si="72"/>
        <v>942.05518889494272</v>
      </c>
      <c r="F1190">
        <f t="shared" si="73"/>
        <v>1787.6048954168075</v>
      </c>
      <c r="G1190">
        <f t="shared" si="74"/>
        <v>6.5982182932531535</v>
      </c>
    </row>
    <row r="1191" spans="1:7" x14ac:dyDescent="0.45">
      <c r="A1191" t="s">
        <v>8</v>
      </c>
      <c r="B1191" t="s">
        <v>107</v>
      </c>
      <c r="C1191" t="s">
        <v>1216</v>
      </c>
      <c r="D1191">
        <f t="shared" si="71"/>
        <v>832.54538646376056</v>
      </c>
      <c r="E1191">
        <f t="shared" si="72"/>
        <v>1009.3483353199927</v>
      </c>
      <c r="F1191">
        <f t="shared" si="73"/>
        <v>970.08293443573314</v>
      </c>
      <c r="G1191">
        <f t="shared" si="74"/>
        <v>6.7244877386433188</v>
      </c>
    </row>
    <row r="1192" spans="1:7" x14ac:dyDescent="0.45">
      <c r="A1192" t="s">
        <v>8</v>
      </c>
      <c r="B1192" t="s">
        <v>108</v>
      </c>
      <c r="C1192" t="s">
        <v>1217</v>
      </c>
      <c r="D1192">
        <f t="shared" si="71"/>
        <v>856.44338960753612</v>
      </c>
      <c r="E1192">
        <f t="shared" si="72"/>
        <v>1115.174469371002</v>
      </c>
      <c r="F1192">
        <f t="shared" si="73"/>
        <v>909.16150429216759</v>
      </c>
      <c r="G1192">
        <f t="shared" si="74"/>
        <v>6.7527882205506558</v>
      </c>
    </row>
    <row r="1193" spans="1:7" x14ac:dyDescent="0.45">
      <c r="A1193" t="s">
        <v>8</v>
      </c>
      <c r="B1193" t="s">
        <v>109</v>
      </c>
      <c r="C1193" t="s">
        <v>1218</v>
      </c>
      <c r="D1193">
        <f t="shared" si="71"/>
        <v>911.80928058214431</v>
      </c>
      <c r="E1193">
        <f t="shared" si="72"/>
        <v>981.85845762966767</v>
      </c>
      <c r="F1193">
        <f t="shared" si="73"/>
        <v>1081.4599645114063</v>
      </c>
      <c r="G1193">
        <f t="shared" si="74"/>
        <v>6.8154308460365405</v>
      </c>
    </row>
    <row r="1194" spans="1:7" x14ac:dyDescent="0.45">
      <c r="A1194" t="s">
        <v>8</v>
      </c>
      <c r="B1194" t="s">
        <v>110</v>
      </c>
      <c r="C1194" t="s">
        <v>1219</v>
      </c>
      <c r="D1194">
        <f t="shared" si="71"/>
        <v>894.42843012908452</v>
      </c>
      <c r="E1194">
        <f t="shared" si="72"/>
        <v>830.82687269071562</v>
      </c>
      <c r="F1194">
        <f t="shared" si="73"/>
        <v>630.40968020655157</v>
      </c>
      <c r="G1194">
        <f t="shared" si="74"/>
        <v>6.7961848887125997</v>
      </c>
    </row>
    <row r="1195" spans="1:7" x14ac:dyDescent="0.45">
      <c r="A1195" t="s">
        <v>8</v>
      </c>
      <c r="B1195" t="s">
        <v>111</v>
      </c>
      <c r="C1195" t="s">
        <v>1220</v>
      </c>
      <c r="D1195">
        <f t="shared" si="71"/>
        <v>889.25875068935011</v>
      </c>
      <c r="E1195">
        <f t="shared" si="72"/>
        <v>789.55777376050014</v>
      </c>
      <c r="F1195">
        <f t="shared" si="73"/>
        <v>776.00631760352098</v>
      </c>
      <c r="G1195">
        <f t="shared" si="74"/>
        <v>6.7903882513079514</v>
      </c>
    </row>
    <row r="1196" spans="1:7" x14ac:dyDescent="0.45">
      <c r="A1196" t="s">
        <v>8</v>
      </c>
      <c r="B1196" t="s">
        <v>112</v>
      </c>
      <c r="C1196" t="s">
        <v>1221</v>
      </c>
      <c r="D1196">
        <f t="shared" si="71"/>
        <v>933.46081833635128</v>
      </c>
      <c r="E1196">
        <f t="shared" si="72"/>
        <v>772.37219344826633</v>
      </c>
      <c r="F1196">
        <f t="shared" si="73"/>
        <v>990.86580501717776</v>
      </c>
      <c r="G1196">
        <f t="shared" si="74"/>
        <v>6.8388989892421366</v>
      </c>
    </row>
    <row r="1197" spans="1:7" x14ac:dyDescent="0.45">
      <c r="A1197" t="s">
        <v>8</v>
      </c>
      <c r="B1197" t="s">
        <v>113</v>
      </c>
      <c r="C1197" t="s">
        <v>1222</v>
      </c>
      <c r="D1197">
        <f t="shared" si="71"/>
        <v>852.74459364271377</v>
      </c>
      <c r="E1197">
        <f t="shared" si="72"/>
        <v>841.02209536492535</v>
      </c>
      <c r="F1197">
        <f t="shared" si="73"/>
        <v>787.88515705869952</v>
      </c>
      <c r="G1197">
        <f t="shared" si="74"/>
        <v>6.7484600813697906</v>
      </c>
    </row>
    <row r="1198" spans="1:7" x14ac:dyDescent="0.45">
      <c r="A1198" t="s">
        <v>8</v>
      </c>
      <c r="B1198" t="s">
        <v>114</v>
      </c>
      <c r="C1198" t="s">
        <v>1223</v>
      </c>
      <c r="D1198">
        <f t="shared" si="71"/>
        <v>755.78320104217937</v>
      </c>
      <c r="E1198">
        <f t="shared" si="72"/>
        <v>687.69399080835194</v>
      </c>
      <c r="F1198">
        <f t="shared" si="73"/>
        <v>479.8541572112851</v>
      </c>
      <c r="G1198">
        <f t="shared" si="74"/>
        <v>6.6277545639446078</v>
      </c>
    </row>
    <row r="1199" spans="1:7" x14ac:dyDescent="0.45">
      <c r="A1199" t="s">
        <v>8</v>
      </c>
      <c r="B1199" t="s">
        <v>115</v>
      </c>
      <c r="C1199" t="s">
        <v>1224</v>
      </c>
      <c r="D1199">
        <f t="shared" si="71"/>
        <v>734.34502562621969</v>
      </c>
      <c r="E1199">
        <f t="shared" si="72"/>
        <v>635.12356852183314</v>
      </c>
      <c r="F1199">
        <f t="shared" si="73"/>
        <v>729.76547706394865</v>
      </c>
      <c r="G1199">
        <f t="shared" si="74"/>
        <v>6.5989789803309691</v>
      </c>
    </row>
    <row r="1200" spans="1:7" x14ac:dyDescent="0.45">
      <c r="A1200" t="s">
        <v>8</v>
      </c>
      <c r="B1200" t="s">
        <v>116</v>
      </c>
      <c r="C1200" t="s">
        <v>1225</v>
      </c>
      <c r="D1200">
        <f t="shared" si="71"/>
        <v>684.99158538912081</v>
      </c>
      <c r="E1200">
        <f t="shared" si="72"/>
        <v>592.21294840716359</v>
      </c>
      <c r="F1200">
        <f t="shared" si="73"/>
        <v>620.54926537075232</v>
      </c>
      <c r="G1200">
        <f t="shared" si="74"/>
        <v>6.5294065540833017</v>
      </c>
    </row>
    <row r="1201" spans="1:7" x14ac:dyDescent="0.45">
      <c r="A1201" t="s">
        <v>8</v>
      </c>
      <c r="B1201" t="s">
        <v>117</v>
      </c>
      <c r="C1201" t="s">
        <v>1226</v>
      </c>
      <c r="D1201">
        <f t="shared" si="71"/>
        <v>736.96041726461181</v>
      </c>
      <c r="E1201">
        <f t="shared" si="72"/>
        <v>779.74328173489073</v>
      </c>
      <c r="F1201">
        <f t="shared" si="73"/>
        <v>1155.2129194062743</v>
      </c>
      <c r="G1201">
        <f t="shared" si="74"/>
        <v>6.6025341828292561</v>
      </c>
    </row>
    <row r="1202" spans="1:7" x14ac:dyDescent="0.45">
      <c r="A1202" t="s">
        <v>8</v>
      </c>
      <c r="B1202" t="s">
        <v>118</v>
      </c>
      <c r="C1202" t="s">
        <v>1227</v>
      </c>
      <c r="D1202">
        <f t="shared" si="71"/>
        <v>775.79045622539945</v>
      </c>
      <c r="E1202">
        <f t="shared" si="72"/>
        <v>911.75810980825929</v>
      </c>
      <c r="F1202">
        <f t="shared" si="73"/>
        <v>1229.6651874719028</v>
      </c>
      <c r="G1202">
        <f t="shared" si="74"/>
        <v>6.6538824530810095</v>
      </c>
    </row>
    <row r="1203" spans="1:7" x14ac:dyDescent="0.45">
      <c r="A1203" t="s">
        <v>8</v>
      </c>
      <c r="B1203" t="s">
        <v>119</v>
      </c>
      <c r="C1203" t="s">
        <v>1228</v>
      </c>
      <c r="D1203">
        <f t="shared" ref="D1203:D1266" si="75">7*LN(2)/LN(C1203/C1196)</f>
        <v>493.79230111052192</v>
      </c>
      <c r="E1203">
        <f t="shared" ref="E1203:E1266" si="76">3*LN(2)/LN(C1203/C1200)</f>
        <v>382.60256105421638</v>
      </c>
      <c r="F1203">
        <f t="shared" ref="F1203:F1266" si="77">LN(2)/LN(C1203/C1202)</f>
        <v>162.28065264214595</v>
      </c>
      <c r="G1203">
        <f t="shared" si="74"/>
        <v>6.2021149856808329</v>
      </c>
    </row>
    <row r="1204" spans="1:7" x14ac:dyDescent="0.45">
      <c r="A1204" t="s">
        <v>8</v>
      </c>
      <c r="B1204" t="s">
        <v>120</v>
      </c>
      <c r="C1204" t="s">
        <v>1229</v>
      </c>
      <c r="D1204">
        <f t="shared" si="75"/>
        <v>523.49140118439641</v>
      </c>
      <c r="E1204">
        <f t="shared" si="76"/>
        <v>403.20571605920139</v>
      </c>
      <c r="F1204">
        <f t="shared" si="77"/>
        <v>2150.6431417778845</v>
      </c>
      <c r="G1204">
        <f t="shared" si="74"/>
        <v>6.2605206045489394</v>
      </c>
    </row>
    <row r="1205" spans="1:7" x14ac:dyDescent="0.45">
      <c r="A1205" t="s">
        <v>8</v>
      </c>
      <c r="B1205" t="s">
        <v>121</v>
      </c>
      <c r="C1205" t="s">
        <v>1230</v>
      </c>
      <c r="D1205">
        <f t="shared" si="75"/>
        <v>603.56834438997032</v>
      </c>
      <c r="E1205">
        <f t="shared" si="76"/>
        <v>432.46093455710951</v>
      </c>
      <c r="F1205">
        <f t="shared" si="77"/>
        <v>3226.8311621586386</v>
      </c>
      <c r="G1205">
        <f t="shared" si="74"/>
        <v>6.4028592808364655</v>
      </c>
    </row>
    <row r="1206" spans="1:7" x14ac:dyDescent="0.45">
      <c r="A1206" t="s">
        <v>8</v>
      </c>
      <c r="B1206" t="s">
        <v>122</v>
      </c>
      <c r="C1206" t="s">
        <v>1231</v>
      </c>
      <c r="D1206">
        <f t="shared" si="75"/>
        <v>670.88665767754492</v>
      </c>
      <c r="E1206">
        <f t="shared" si="76"/>
        <v>3056.7242262389568</v>
      </c>
      <c r="F1206">
        <f t="shared" si="77"/>
        <v>4841.1131875546416</v>
      </c>
      <c r="G1206">
        <f t="shared" si="74"/>
        <v>6.5086002071711269</v>
      </c>
    </row>
    <row r="1207" spans="1:7" x14ac:dyDescent="0.45">
      <c r="A1207" t="s">
        <v>8</v>
      </c>
      <c r="B1207" t="s">
        <v>123</v>
      </c>
      <c r="C1207" t="s">
        <v>1232</v>
      </c>
      <c r="D1207">
        <f t="shared" si="75"/>
        <v>741.36895053730848</v>
      </c>
      <c r="E1207">
        <f t="shared" si="76"/>
        <v>2640.8906214868184</v>
      </c>
      <c r="F1207">
        <f t="shared" si="77"/>
        <v>1614.1664719249291</v>
      </c>
      <c r="G1207">
        <f t="shared" si="74"/>
        <v>6.6084984103377842</v>
      </c>
    </row>
    <row r="1208" spans="1:7" x14ac:dyDescent="0.45">
      <c r="A1208" t="s">
        <v>8</v>
      </c>
      <c r="B1208" t="s">
        <v>124</v>
      </c>
      <c r="C1208" t="s">
        <v>1233</v>
      </c>
      <c r="D1208">
        <f t="shared" si="75"/>
        <v>792.35681002387366</v>
      </c>
      <c r="E1208">
        <f t="shared" si="76"/>
        <v>2767.1919461155885</v>
      </c>
      <c r="F1208">
        <f t="shared" si="77"/>
        <v>3875.1779320224437</v>
      </c>
      <c r="G1208">
        <f t="shared" si="74"/>
        <v>6.6750118080687049</v>
      </c>
    </row>
    <row r="1209" spans="1:7" x14ac:dyDescent="0.45">
      <c r="A1209" t="s">
        <v>8</v>
      </c>
      <c r="B1209" t="s">
        <v>125</v>
      </c>
      <c r="C1209" t="s">
        <v>1234</v>
      </c>
      <c r="D1209">
        <f t="shared" si="75"/>
        <v>843.74152800380261</v>
      </c>
      <c r="E1209">
        <f t="shared" si="76"/>
        <v>2602.4209509488037</v>
      </c>
      <c r="F1209">
        <f t="shared" si="77"/>
        <v>3633.6507962706178</v>
      </c>
      <c r="G1209">
        <f t="shared" si="74"/>
        <v>6.7378462012519478</v>
      </c>
    </row>
    <row r="1210" spans="1:7" x14ac:dyDescent="0.45">
      <c r="A1210" t="s">
        <v>8</v>
      </c>
      <c r="B1210" t="s">
        <v>126</v>
      </c>
      <c r="C1210" t="s">
        <v>1235</v>
      </c>
      <c r="D1210">
        <f t="shared" si="75"/>
        <v>2926.2099123599928</v>
      </c>
      <c r="E1210">
        <f t="shared" si="76"/>
        <v>3791.635529962698</v>
      </c>
      <c r="F1210">
        <f t="shared" si="77"/>
        <v>3876.6104362022356</v>
      </c>
      <c r="G1210">
        <f t="shared" si="74"/>
        <v>7.9814633193896238</v>
      </c>
    </row>
    <row r="1211" spans="1:7" x14ac:dyDescent="0.45">
      <c r="A1211" t="s">
        <v>8</v>
      </c>
      <c r="B1211" t="s">
        <v>127</v>
      </c>
      <c r="C1211" t="s">
        <v>1236</v>
      </c>
      <c r="D1211">
        <f t="shared" si="75"/>
        <v>3334.6964081537753</v>
      </c>
      <c r="E1211">
        <f t="shared" si="76"/>
        <v>4254.6641047996345</v>
      </c>
      <c r="F1211">
        <f t="shared" si="77"/>
        <v>5815.7820968805554</v>
      </c>
      <c r="G1211">
        <f t="shared" si="74"/>
        <v>8.112136922168208</v>
      </c>
    </row>
    <row r="1212" spans="1:7" x14ac:dyDescent="0.45">
      <c r="A1212" t="s">
        <v>8</v>
      </c>
      <c r="B1212" t="s">
        <v>128</v>
      </c>
      <c r="C1212" t="s">
        <v>1237</v>
      </c>
      <c r="D1212">
        <f t="shared" si="75"/>
        <v>3802.6535017187089</v>
      </c>
      <c r="E1212">
        <f t="shared" si="76"/>
        <v>6230.7494587347564</v>
      </c>
      <c r="F1212">
        <f t="shared" si="77"/>
        <v>19387.442162784751</v>
      </c>
      <c r="G1212">
        <f t="shared" si="74"/>
        <v>8.2434543919494807</v>
      </c>
    </row>
    <row r="1213" spans="1:7" x14ac:dyDescent="0.45">
      <c r="A1213" t="s">
        <v>8</v>
      </c>
      <c r="B1213" t="s">
        <v>129</v>
      </c>
      <c r="C1213" t="s">
        <v>1238</v>
      </c>
      <c r="D1213">
        <f t="shared" si="75"/>
        <v>4028.9861285045049</v>
      </c>
      <c r="E1213">
        <f t="shared" si="76"/>
        <v>9183.3063081291548</v>
      </c>
      <c r="F1213">
        <f t="shared" si="77"/>
        <v>9694.2409386568906</v>
      </c>
      <c r="G1213">
        <f t="shared" si="74"/>
        <v>8.3012700422726642</v>
      </c>
    </row>
    <row r="1214" spans="1:7" x14ac:dyDescent="0.45">
      <c r="A1214" t="s">
        <v>8</v>
      </c>
      <c r="B1214" t="s">
        <v>130</v>
      </c>
      <c r="C1214" t="s">
        <v>1239</v>
      </c>
      <c r="D1214">
        <f t="shared" si="75"/>
        <v>4678.9462133154884</v>
      </c>
      <c r="E1214">
        <f t="shared" si="76"/>
        <v>5629.5512800131046</v>
      </c>
      <c r="F1214">
        <f t="shared" si="77"/>
        <v>2644.3249720043705</v>
      </c>
      <c r="G1214">
        <f t="shared" si="74"/>
        <v>8.4508281954625701</v>
      </c>
    </row>
    <row r="1215" spans="1:7" x14ac:dyDescent="0.45">
      <c r="A1215" t="s">
        <v>8</v>
      </c>
      <c r="B1215" t="s">
        <v>131</v>
      </c>
      <c r="C1215" t="s">
        <v>1240</v>
      </c>
      <c r="D1215">
        <f t="shared" si="75"/>
        <v>5356.7687301362785</v>
      </c>
      <c r="E1215">
        <f t="shared" si="76"/>
        <v>5453.8552373711982</v>
      </c>
      <c r="F1215">
        <f t="shared" si="77"/>
        <v>14546.040154873812</v>
      </c>
      <c r="G1215">
        <f t="shared" si="74"/>
        <v>8.5861162234232413</v>
      </c>
    </row>
    <row r="1216" spans="1:7" x14ac:dyDescent="0.45">
      <c r="A1216" t="s">
        <v>8</v>
      </c>
      <c r="B1216" t="s">
        <v>132</v>
      </c>
      <c r="C1216" t="s">
        <v>1241</v>
      </c>
      <c r="D1216">
        <f t="shared" si="75"/>
        <v>5655.3104829306521</v>
      </c>
      <c r="E1216">
        <f t="shared" si="76"/>
        <v>4593.2126763913784</v>
      </c>
      <c r="F1216">
        <f t="shared" si="77"/>
        <v>4849.1421424140608</v>
      </c>
      <c r="G1216">
        <f t="shared" si="74"/>
        <v>8.6403502911863956</v>
      </c>
    </row>
    <row r="1217" spans="1:7" x14ac:dyDescent="0.45">
      <c r="A1217" t="s">
        <v>8</v>
      </c>
      <c r="B1217" t="s">
        <v>133</v>
      </c>
      <c r="C1217" t="s">
        <v>1242</v>
      </c>
      <c r="D1217">
        <f t="shared" si="75"/>
        <v>6787.1005112863268</v>
      </c>
      <c r="E1217">
        <f t="shared" si="76"/>
        <v>9187.793524107261</v>
      </c>
      <c r="F1217">
        <f t="shared" si="77"/>
        <v>19398.301468521549</v>
      </c>
      <c r="G1217">
        <f t="shared" si="74"/>
        <v>8.8227791059776752</v>
      </c>
    </row>
    <row r="1218" spans="1:7" x14ac:dyDescent="0.45">
      <c r="A1218" t="s">
        <v>8</v>
      </c>
      <c r="B1218" t="s">
        <v>134</v>
      </c>
      <c r="C1218" t="s">
        <v>1242</v>
      </c>
      <c r="D1218">
        <f t="shared" si="75"/>
        <v>8145.0059225723726</v>
      </c>
      <c r="E1218">
        <f t="shared" si="76"/>
        <v>11638.149074794735</v>
      </c>
      <c r="F1218" t="e">
        <f t="shared" si="77"/>
        <v>#DIV/0!</v>
      </c>
      <c r="G1218">
        <f t="shared" si="74"/>
        <v>9.0051602481779778</v>
      </c>
    </row>
    <row r="1219" spans="1:7" x14ac:dyDescent="0.45">
      <c r="A1219" t="s">
        <v>8</v>
      </c>
      <c r="B1219" t="s">
        <v>135</v>
      </c>
      <c r="C1219" t="s">
        <v>1243</v>
      </c>
      <c r="D1219">
        <f t="shared" si="75"/>
        <v>7832.109678222103</v>
      </c>
      <c r="E1219">
        <f t="shared" si="76"/>
        <v>21823.738963396081</v>
      </c>
      <c r="F1219">
        <f t="shared" si="77"/>
        <v>11639.535396665438</v>
      </c>
      <c r="G1219">
        <f t="shared" ref="G1219:G1282" si="78">LN(D1219)</f>
        <v>8.9659871879710913</v>
      </c>
    </row>
    <row r="1220" spans="1:7" x14ac:dyDescent="0.45">
      <c r="A1220" t="s">
        <v>8</v>
      </c>
      <c r="B1220" t="s">
        <v>136</v>
      </c>
      <c r="C1220" t="s">
        <v>1244</v>
      </c>
      <c r="D1220">
        <f t="shared" si="75"/>
        <v>8485.1898607497569</v>
      </c>
      <c r="E1220">
        <f t="shared" si="76"/>
        <v>24942.158620324317</v>
      </c>
      <c r="F1220">
        <f t="shared" si="77"/>
        <v>29100.051506526881</v>
      </c>
      <c r="G1220">
        <f t="shared" si="78"/>
        <v>9.0460775534639222</v>
      </c>
    </row>
    <row r="1221" spans="1:7" x14ac:dyDescent="0.45">
      <c r="A1221" t="s">
        <v>8</v>
      </c>
      <c r="B1221" t="s">
        <v>137</v>
      </c>
      <c r="C1221" t="s">
        <v>1245</v>
      </c>
      <c r="D1221">
        <f t="shared" si="75"/>
        <v>14548.119464325193</v>
      </c>
      <c r="E1221">
        <f t="shared" si="76"/>
        <v>19399.687746395972</v>
      </c>
      <c r="F1221">
        <f t="shared" si="77"/>
        <v>29100.744653735983</v>
      </c>
      <c r="G1221">
        <f t="shared" si="78"/>
        <v>9.5852170178084677</v>
      </c>
    </row>
    <row r="1222" spans="1:7" x14ac:dyDescent="0.45">
      <c r="A1222" t="s">
        <v>8</v>
      </c>
      <c r="B1222" t="s">
        <v>138</v>
      </c>
      <c r="C1222" t="s">
        <v>1246</v>
      </c>
      <c r="D1222">
        <f t="shared" si="75"/>
        <v>15667.765446622758</v>
      </c>
      <c r="E1222">
        <f t="shared" si="76"/>
        <v>29100.744642700811</v>
      </c>
      <c r="F1222">
        <f t="shared" si="77"/>
        <v>29101.437800869691</v>
      </c>
      <c r="G1222">
        <f t="shared" si="78"/>
        <v>9.6593607244555635</v>
      </c>
    </row>
    <row r="1223" spans="1:7" x14ac:dyDescent="0.45">
      <c r="A1223" t="s">
        <v>8</v>
      </c>
      <c r="B1223" t="s">
        <v>139</v>
      </c>
      <c r="C1223" t="s">
        <v>1247</v>
      </c>
      <c r="D1223">
        <f t="shared" si="75"/>
        <v>21442.270809825168</v>
      </c>
      <c r="E1223">
        <f t="shared" si="76"/>
        <v>19401.305089838708</v>
      </c>
      <c r="F1223">
        <f t="shared" si="77"/>
        <v>11641.06032047878</v>
      </c>
      <c r="G1223">
        <f t="shared" si="78"/>
        <v>9.9731195242135477</v>
      </c>
    </row>
    <row r="1224" spans="1:7" x14ac:dyDescent="0.45">
      <c r="A1224" t="s">
        <v>8</v>
      </c>
      <c r="B1224" t="s">
        <v>140</v>
      </c>
      <c r="C1224" t="s">
        <v>1248</v>
      </c>
      <c r="D1224">
        <f t="shared" si="75"/>
        <v>23965.461752581694</v>
      </c>
      <c r="E1224">
        <f t="shared" si="76"/>
        <v>21826.858125753242</v>
      </c>
      <c r="F1224">
        <f t="shared" si="77"/>
        <v>58207.381060385014</v>
      </c>
      <c r="G1224">
        <f t="shared" si="78"/>
        <v>10.084368979197874</v>
      </c>
    </row>
    <row r="1225" spans="1:7" x14ac:dyDescent="0.45">
      <c r="A1225" t="s">
        <v>8</v>
      </c>
      <c r="B1225" t="s">
        <v>141</v>
      </c>
      <c r="C1225" t="s">
        <v>1249</v>
      </c>
      <c r="D1225">
        <f t="shared" si="75"/>
        <v>13143.445508721163</v>
      </c>
      <c r="E1225">
        <f t="shared" si="76"/>
        <v>8731.5749922481464</v>
      </c>
      <c r="F1225">
        <f t="shared" si="77"/>
        <v>4158.0413950123775</v>
      </c>
      <c r="G1225">
        <f t="shared" si="78"/>
        <v>9.4836784729417687</v>
      </c>
    </row>
    <row r="1226" spans="1:7" x14ac:dyDescent="0.45">
      <c r="A1226" t="s">
        <v>8</v>
      </c>
      <c r="B1226" t="s">
        <v>142</v>
      </c>
      <c r="C1226" t="s">
        <v>1250</v>
      </c>
      <c r="D1226">
        <f t="shared" si="75"/>
        <v>8858.8577301911901</v>
      </c>
      <c r="E1226">
        <f t="shared" si="76"/>
        <v>4990.2140332055824</v>
      </c>
      <c r="F1226">
        <f t="shared" si="77"/>
        <v>2911.2181445979468</v>
      </c>
      <c r="G1226">
        <f t="shared" si="78"/>
        <v>9.0891731109300142</v>
      </c>
    </row>
    <row r="1227" spans="1:7" x14ac:dyDescent="0.45">
      <c r="A1227" t="s">
        <v>8</v>
      </c>
      <c r="B1227" t="s">
        <v>143</v>
      </c>
      <c r="C1227" t="s">
        <v>1251</v>
      </c>
      <c r="D1227">
        <f t="shared" si="75"/>
        <v>9055.8829793891073</v>
      </c>
      <c r="E1227">
        <f t="shared" si="76"/>
        <v>4990.2734458223995</v>
      </c>
      <c r="F1227">
        <f t="shared" si="77"/>
        <v>58231.641212217561</v>
      </c>
      <c r="G1227">
        <f t="shared" si="78"/>
        <v>9.1111698784722304</v>
      </c>
    </row>
    <row r="1228" spans="1:7" x14ac:dyDescent="0.45">
      <c r="A1228" t="s">
        <v>8</v>
      </c>
      <c r="B1228" t="s">
        <v>144</v>
      </c>
      <c r="C1228" t="s">
        <v>1252</v>
      </c>
      <c r="D1228">
        <f t="shared" si="75"/>
        <v>8150.7313184531731</v>
      </c>
      <c r="E1228">
        <f t="shared" si="76"/>
        <v>6238.6216303579331</v>
      </c>
      <c r="F1228">
        <f t="shared" si="77"/>
        <v>8319.2019667814438</v>
      </c>
      <c r="G1228">
        <f t="shared" si="78"/>
        <v>9.005862934534747</v>
      </c>
    </row>
    <row r="1229" spans="1:7" x14ac:dyDescent="0.45">
      <c r="A1229" t="s">
        <v>8</v>
      </c>
      <c r="B1229" t="s">
        <v>145</v>
      </c>
      <c r="C1229" t="s">
        <v>1253</v>
      </c>
      <c r="D1229">
        <f t="shared" si="75"/>
        <v>7547.3328155880772</v>
      </c>
      <c r="E1229">
        <f t="shared" si="76"/>
        <v>12479.174257363258</v>
      </c>
      <c r="F1229">
        <f t="shared" si="77"/>
        <v>9706.486538848776</v>
      </c>
      <c r="G1229">
        <f t="shared" si="78"/>
        <v>8.9289495103701828</v>
      </c>
    </row>
    <row r="1230" spans="1:7" x14ac:dyDescent="0.45">
      <c r="A1230" t="s">
        <v>8</v>
      </c>
      <c r="B1230" t="s">
        <v>146</v>
      </c>
      <c r="C1230" t="s">
        <v>1254</v>
      </c>
      <c r="D1230">
        <f t="shared" si="75"/>
        <v>7547.7820776646049</v>
      </c>
      <c r="E1230">
        <f t="shared" si="76"/>
        <v>9706.3709813165206</v>
      </c>
      <c r="F1230">
        <f t="shared" si="77"/>
        <v>11648.546310019645</v>
      </c>
      <c r="G1230">
        <f t="shared" si="78"/>
        <v>8.9290090345380797</v>
      </c>
    </row>
    <row r="1231" spans="1:7" x14ac:dyDescent="0.45">
      <c r="A1231" t="s">
        <v>8</v>
      </c>
      <c r="B1231" t="s">
        <v>147</v>
      </c>
      <c r="C1231" t="s">
        <v>1255</v>
      </c>
      <c r="D1231">
        <f t="shared" si="75"/>
        <v>6574.2659335397266</v>
      </c>
      <c r="E1231">
        <f t="shared" si="76"/>
        <v>8736.5656519708336</v>
      </c>
      <c r="F1231">
        <f t="shared" si="77"/>
        <v>6471.9537268822769</v>
      </c>
      <c r="G1231">
        <f t="shared" si="78"/>
        <v>8.7909182057241733</v>
      </c>
    </row>
    <row r="1232" spans="1:7" x14ac:dyDescent="0.45">
      <c r="A1232" t="s">
        <v>8</v>
      </c>
      <c r="B1232" t="s">
        <v>148</v>
      </c>
      <c r="C1232" t="s">
        <v>1256</v>
      </c>
      <c r="D1232">
        <f t="shared" si="75"/>
        <v>7549.1298638949993</v>
      </c>
      <c r="E1232">
        <f t="shared" si="76"/>
        <v>8737.1894844368035</v>
      </c>
      <c r="F1232">
        <f t="shared" si="77"/>
        <v>9708.7970294582519</v>
      </c>
      <c r="G1232">
        <f t="shared" si="78"/>
        <v>8.9291875857860674</v>
      </c>
    </row>
    <row r="1233" spans="1:7" x14ac:dyDescent="0.45">
      <c r="A1233" t="s">
        <v>8</v>
      </c>
      <c r="B1233" t="s">
        <v>149</v>
      </c>
      <c r="C1233" t="s">
        <v>1257</v>
      </c>
      <c r="D1233">
        <f t="shared" si="75"/>
        <v>9266.4954050521919</v>
      </c>
      <c r="E1233">
        <f t="shared" si="76"/>
        <v>6990.3754014554097</v>
      </c>
      <c r="F1233">
        <f t="shared" si="77"/>
        <v>5825.8327310122895</v>
      </c>
      <c r="G1233">
        <f t="shared" si="78"/>
        <v>9.1341605293706465</v>
      </c>
    </row>
    <row r="1234" spans="1:7" x14ac:dyDescent="0.45">
      <c r="A1234" t="s">
        <v>8</v>
      </c>
      <c r="B1234" t="s">
        <v>150</v>
      </c>
      <c r="C1234" t="s">
        <v>1258</v>
      </c>
      <c r="D1234">
        <f t="shared" si="75"/>
        <v>7841.3471976738119</v>
      </c>
      <c r="E1234">
        <f t="shared" si="76"/>
        <v>6991.1240004155397</v>
      </c>
      <c r="F1234">
        <f t="shared" si="77"/>
        <v>6473.8791357161208</v>
      </c>
      <c r="G1234">
        <f t="shared" si="78"/>
        <v>8.9671659350202493</v>
      </c>
    </row>
    <row r="1235" spans="1:7" x14ac:dyDescent="0.45">
      <c r="A1235" t="s">
        <v>8</v>
      </c>
      <c r="B1235" t="s">
        <v>151</v>
      </c>
      <c r="C1235" t="s">
        <v>1258</v>
      </c>
      <c r="D1235">
        <f t="shared" si="75"/>
        <v>9061.4897700485435</v>
      </c>
      <c r="E1235">
        <f t="shared" si="76"/>
        <v>9199.1757304958937</v>
      </c>
      <c r="F1235" t="e">
        <f t="shared" si="77"/>
        <v>#DIV/0!</v>
      </c>
      <c r="G1235">
        <f t="shared" si="78"/>
        <v>9.1117888192994645</v>
      </c>
    </row>
    <row r="1236" spans="1:7" x14ac:dyDescent="0.45">
      <c r="A1236" t="s">
        <v>8</v>
      </c>
      <c r="B1236" t="s">
        <v>152</v>
      </c>
      <c r="C1236" t="s">
        <v>1258</v>
      </c>
      <c r="D1236">
        <f t="shared" si="75"/>
        <v>10455.938414568451</v>
      </c>
      <c r="E1236">
        <f t="shared" si="76"/>
        <v>19421.637407148362</v>
      </c>
      <c r="F1236" t="e">
        <f t="shared" si="77"/>
        <v>#DIV/0!</v>
      </c>
      <c r="G1236">
        <f t="shared" si="78"/>
        <v>9.254925365325775</v>
      </c>
    </row>
    <row r="1237" spans="1:7" x14ac:dyDescent="0.45">
      <c r="A1237" t="s">
        <v>8</v>
      </c>
      <c r="B1237" t="s">
        <v>153</v>
      </c>
      <c r="C1237" t="s">
        <v>1258</v>
      </c>
      <c r="D1237">
        <f t="shared" si="75"/>
        <v>11993.933235295946</v>
      </c>
      <c r="E1237" t="e">
        <f t="shared" si="76"/>
        <v>#DIV/0!</v>
      </c>
      <c r="F1237" t="e">
        <f t="shared" si="77"/>
        <v>#DIV/0!</v>
      </c>
      <c r="G1237">
        <f t="shared" si="78"/>
        <v>9.3921562372043699</v>
      </c>
    </row>
    <row r="1238" spans="1:7" x14ac:dyDescent="0.45">
      <c r="A1238" t="s">
        <v>8</v>
      </c>
      <c r="B1238" t="s">
        <v>154</v>
      </c>
      <c r="C1238" t="s">
        <v>1259</v>
      </c>
      <c r="D1238">
        <f t="shared" si="75"/>
        <v>9485.0983506050197</v>
      </c>
      <c r="E1238">
        <f t="shared" si="76"/>
        <v>9712.3782569096747</v>
      </c>
      <c r="F1238">
        <f t="shared" si="77"/>
        <v>3237.4594189698914</v>
      </c>
      <c r="G1238">
        <f t="shared" si="78"/>
        <v>9.1574772513828329</v>
      </c>
    </row>
    <row r="1239" spans="1:7" x14ac:dyDescent="0.45">
      <c r="A1239" t="s">
        <v>8</v>
      </c>
      <c r="B1239" t="s">
        <v>155</v>
      </c>
      <c r="C1239" t="s">
        <v>1260</v>
      </c>
      <c r="D1239">
        <f t="shared" si="75"/>
        <v>10197.026610257721</v>
      </c>
      <c r="E1239">
        <f t="shared" si="76"/>
        <v>8325.0441688281171</v>
      </c>
      <c r="F1239">
        <f t="shared" si="77"/>
        <v>19427.182601113513</v>
      </c>
      <c r="G1239">
        <f t="shared" si="78"/>
        <v>9.2298514479771505</v>
      </c>
    </row>
    <row r="1240" spans="1:7" x14ac:dyDescent="0.45">
      <c r="A1240" t="s">
        <v>8</v>
      </c>
      <c r="B1240" t="s">
        <v>156</v>
      </c>
      <c r="C1240" t="s">
        <v>1261</v>
      </c>
      <c r="D1240">
        <f t="shared" si="75"/>
        <v>9949.5612277956643</v>
      </c>
      <c r="E1240">
        <f t="shared" si="76"/>
        <v>5463.6676022641768</v>
      </c>
      <c r="F1240">
        <f t="shared" si="77"/>
        <v>5298.7636142370347</v>
      </c>
      <c r="G1240">
        <f t="shared" si="78"/>
        <v>9.2052837314713276</v>
      </c>
    </row>
    <row r="1241" spans="1:7" x14ac:dyDescent="0.45">
      <c r="A1241" t="s">
        <v>8</v>
      </c>
      <c r="B1241" t="s">
        <v>157</v>
      </c>
      <c r="C1241" t="s">
        <v>1262</v>
      </c>
      <c r="D1241">
        <f t="shared" si="75"/>
        <v>10460.790444919079</v>
      </c>
      <c r="E1241">
        <f t="shared" si="76"/>
        <v>8326.8265473032534</v>
      </c>
      <c r="F1241">
        <f t="shared" si="77"/>
        <v>8327.5197329626735</v>
      </c>
      <c r="G1241">
        <f t="shared" si="78"/>
        <v>9.2553893031116736</v>
      </c>
    </row>
    <row r="1242" spans="1:7" x14ac:dyDescent="0.45">
      <c r="A1242" t="s">
        <v>8</v>
      </c>
      <c r="B1242" t="s">
        <v>158</v>
      </c>
      <c r="C1242" t="s">
        <v>1263</v>
      </c>
      <c r="D1242">
        <f t="shared" si="75"/>
        <v>10199.331324676703</v>
      </c>
      <c r="E1242">
        <f t="shared" si="76"/>
        <v>9203.5535021731503</v>
      </c>
      <c r="F1242">
        <f t="shared" si="77"/>
        <v>58295.410752590746</v>
      </c>
      <c r="G1242">
        <f t="shared" si="78"/>
        <v>9.230077440719203</v>
      </c>
    </row>
    <row r="1243" spans="1:7" x14ac:dyDescent="0.45">
      <c r="A1243" t="s">
        <v>8</v>
      </c>
      <c r="B1243" t="s">
        <v>159</v>
      </c>
      <c r="C1243" t="s">
        <v>1264</v>
      </c>
      <c r="D1243">
        <f t="shared" si="75"/>
        <v>9487.9192984943365</v>
      </c>
      <c r="E1243">
        <f t="shared" si="76"/>
        <v>15898.370284256423</v>
      </c>
      <c r="F1243">
        <f t="shared" si="77"/>
        <v>19432.265680451263</v>
      </c>
      <c r="G1243">
        <f t="shared" si="78"/>
        <v>9.157774615562035</v>
      </c>
    </row>
    <row r="1244" spans="1:7" x14ac:dyDescent="0.45">
      <c r="A1244" t="s">
        <v>8</v>
      </c>
      <c r="B1244" t="s">
        <v>160</v>
      </c>
      <c r="C1244" t="s">
        <v>1264</v>
      </c>
      <c r="D1244">
        <f t="shared" si="75"/>
        <v>9487.9192984943365</v>
      </c>
      <c r="E1244">
        <f t="shared" si="76"/>
        <v>43722.337847090625</v>
      </c>
      <c r="F1244" t="e">
        <f t="shared" si="77"/>
        <v>#DIV/0!</v>
      </c>
      <c r="G1244">
        <f t="shared" si="78"/>
        <v>9.157774615562035</v>
      </c>
    </row>
    <row r="1245" spans="1:7" x14ac:dyDescent="0.45">
      <c r="A1245" t="s">
        <v>8</v>
      </c>
      <c r="B1245" t="s">
        <v>161</v>
      </c>
      <c r="C1245" t="s">
        <v>1265</v>
      </c>
      <c r="D1245">
        <f t="shared" si="75"/>
        <v>9715.8438279840229</v>
      </c>
      <c r="E1245">
        <f t="shared" si="76"/>
        <v>8745.4032785603449</v>
      </c>
      <c r="F1245">
        <f t="shared" si="77"/>
        <v>3429.6310776906921</v>
      </c>
      <c r="G1245">
        <f t="shared" si="78"/>
        <v>9.1815132162983577</v>
      </c>
    </row>
    <row r="1246" spans="1:7" x14ac:dyDescent="0.45">
      <c r="A1246" t="s">
        <v>8</v>
      </c>
      <c r="B1246" t="s">
        <v>162</v>
      </c>
      <c r="C1246" t="s">
        <v>1266</v>
      </c>
      <c r="D1246">
        <f t="shared" si="75"/>
        <v>9274.6556379548947</v>
      </c>
      <c r="E1246">
        <f t="shared" si="76"/>
        <v>7950.7446892885837</v>
      </c>
      <c r="F1246">
        <f t="shared" si="77"/>
        <v>11662.270624186747</v>
      </c>
      <c r="G1246">
        <f t="shared" si="78"/>
        <v>9.1350407588030755</v>
      </c>
    </row>
    <row r="1247" spans="1:7" x14ac:dyDescent="0.45">
      <c r="A1247" t="s">
        <v>8</v>
      </c>
      <c r="B1247" t="s">
        <v>163</v>
      </c>
      <c r="C1247" t="s">
        <v>1267</v>
      </c>
      <c r="D1247">
        <f t="shared" si="75"/>
        <v>8003.0431238033707</v>
      </c>
      <c r="E1247">
        <f t="shared" si="76"/>
        <v>4373.3773959896116</v>
      </c>
      <c r="F1247">
        <f t="shared" si="77"/>
        <v>3239.9624504632338</v>
      </c>
      <c r="G1247">
        <f t="shared" si="78"/>
        <v>8.9875771388072785</v>
      </c>
    </row>
    <row r="1248" spans="1:7" x14ac:dyDescent="0.45">
      <c r="A1248" t="s">
        <v>8</v>
      </c>
      <c r="B1248" t="s">
        <v>164</v>
      </c>
      <c r="C1248" t="s">
        <v>1268</v>
      </c>
      <c r="D1248">
        <f t="shared" si="75"/>
        <v>7849.838250905771</v>
      </c>
      <c r="E1248">
        <f t="shared" si="76"/>
        <v>5643.9061346921526</v>
      </c>
      <c r="F1248">
        <f t="shared" si="77"/>
        <v>7291.0419000224338</v>
      </c>
      <c r="G1248">
        <f t="shared" si="78"/>
        <v>8.9682482055840129</v>
      </c>
    </row>
    <row r="1249" spans="1:7" x14ac:dyDescent="0.45">
      <c r="A1249" t="s">
        <v>8</v>
      </c>
      <c r="B1249" t="s">
        <v>165</v>
      </c>
      <c r="C1249">
        <v>84160</v>
      </c>
      <c r="D1249">
        <f t="shared" si="75"/>
        <v>7161.5538339341238</v>
      </c>
      <c r="E1249">
        <f t="shared" si="76"/>
        <v>5467.8914679461413</v>
      </c>
      <c r="F1249">
        <f t="shared" si="77"/>
        <v>9722.1978749453483</v>
      </c>
      <c r="G1249">
        <f t="shared" si="78"/>
        <v>8.8764822523227309</v>
      </c>
    </row>
    <row r="1250" spans="1:7" x14ac:dyDescent="0.45">
      <c r="A1250" t="s">
        <v>8</v>
      </c>
      <c r="B1250" t="s">
        <v>166</v>
      </c>
      <c r="C1250">
        <v>84161</v>
      </c>
      <c r="D1250">
        <f t="shared" si="75"/>
        <v>7422.1504303941474</v>
      </c>
      <c r="E1250">
        <f t="shared" si="76"/>
        <v>11666.152220966285</v>
      </c>
      <c r="F1250">
        <f>AVERAGE(F1249,F1251)</f>
        <v>7778.0702139903151</v>
      </c>
      <c r="G1250">
        <f t="shared" si="78"/>
        <v>8.912224109590051</v>
      </c>
    </row>
    <row r="1251" spans="1:7" x14ac:dyDescent="0.45">
      <c r="A1251" t="s">
        <v>8</v>
      </c>
      <c r="B1251" t="s">
        <v>167</v>
      </c>
      <c r="C1251" t="s">
        <v>1269</v>
      </c>
      <c r="D1251">
        <f t="shared" si="75"/>
        <v>6280.6542778030189</v>
      </c>
      <c r="E1251">
        <f t="shared" si="76"/>
        <v>10294.764597446161</v>
      </c>
      <c r="F1251">
        <f t="shared" si="77"/>
        <v>5833.9425530352828</v>
      </c>
      <c r="G1251">
        <f t="shared" si="78"/>
        <v>8.7452294383989688</v>
      </c>
    </row>
    <row r="1252" spans="1:7" x14ac:dyDescent="0.45">
      <c r="A1252" t="s">
        <v>8</v>
      </c>
      <c r="B1252" t="s">
        <v>168</v>
      </c>
      <c r="C1252" t="s">
        <v>1270</v>
      </c>
      <c r="D1252">
        <f t="shared" si="75"/>
        <v>7561.0802351412531</v>
      </c>
      <c r="E1252">
        <f t="shared" si="76"/>
        <v>10295.498517991851</v>
      </c>
      <c r="F1252">
        <f t="shared" si="77"/>
        <v>9724.1617919663386</v>
      </c>
      <c r="G1252">
        <f t="shared" si="78"/>
        <v>8.9307693472122232</v>
      </c>
    </row>
    <row r="1253" spans="1:7" x14ac:dyDescent="0.45">
      <c r="A1253" t="s">
        <v>8</v>
      </c>
      <c r="B1253" t="s">
        <v>169</v>
      </c>
      <c r="C1253" t="s">
        <v>1271</v>
      </c>
      <c r="D1253">
        <f t="shared" si="75"/>
        <v>7040.2119785897794</v>
      </c>
      <c r="E1253">
        <f t="shared" si="76"/>
        <v>7001.3548528757892</v>
      </c>
      <c r="F1253">
        <f t="shared" si="77"/>
        <v>6483.3521471892282</v>
      </c>
      <c r="G1253">
        <f t="shared" si="78"/>
        <v>8.8593935592939115</v>
      </c>
    </row>
    <row r="1254" spans="1:7" x14ac:dyDescent="0.45">
      <c r="A1254" t="s">
        <v>8</v>
      </c>
      <c r="B1254" t="s">
        <v>170</v>
      </c>
      <c r="C1254" t="s">
        <v>1272</v>
      </c>
      <c r="D1254">
        <f t="shared" si="75"/>
        <v>9075.2911009068339</v>
      </c>
      <c r="E1254">
        <f t="shared" si="76"/>
        <v>8752.4733798394045</v>
      </c>
      <c r="F1254">
        <f t="shared" si="77"/>
        <v>11671.004278687022</v>
      </c>
      <c r="G1254">
        <f t="shared" si="78"/>
        <v>9.113310735853501</v>
      </c>
    </row>
    <row r="1255" spans="1:7" x14ac:dyDescent="0.45">
      <c r="A1255" t="s">
        <v>8</v>
      </c>
      <c r="B1255" t="s">
        <v>171</v>
      </c>
      <c r="C1255" t="s">
        <v>1273</v>
      </c>
      <c r="D1255">
        <f t="shared" si="75"/>
        <v>9961.3954481836663</v>
      </c>
      <c r="E1255">
        <f t="shared" si="76"/>
        <v>9725.5480533816244</v>
      </c>
      <c r="F1255">
        <f t="shared" si="77"/>
        <v>14589.535140491307</v>
      </c>
      <c r="G1255">
        <f t="shared" si="78"/>
        <v>9.2064724460041454</v>
      </c>
    </row>
    <row r="1256" spans="1:7" x14ac:dyDescent="0.45">
      <c r="A1256" t="s">
        <v>8</v>
      </c>
      <c r="B1256" t="s">
        <v>172</v>
      </c>
      <c r="C1256" t="s">
        <v>1274</v>
      </c>
      <c r="D1256">
        <f t="shared" si="75"/>
        <v>10748.396017119758</v>
      </c>
      <c r="E1256">
        <f t="shared" si="76"/>
        <v>14589.361831726583</v>
      </c>
      <c r="F1256">
        <f t="shared" si="77"/>
        <v>19453.522193941972</v>
      </c>
      <c r="G1256">
        <f t="shared" si="78"/>
        <v>9.2825118147134411</v>
      </c>
    </row>
    <row r="1257" spans="1:7" x14ac:dyDescent="0.45">
      <c r="A1257" t="s">
        <v>8</v>
      </c>
      <c r="B1257" t="s">
        <v>173</v>
      </c>
      <c r="C1257" t="s">
        <v>1275</v>
      </c>
      <c r="D1257">
        <f t="shared" si="75"/>
        <v>8509.7532646282889</v>
      </c>
      <c r="E1257">
        <f t="shared" si="76"/>
        <v>9727.1653968129249</v>
      </c>
      <c r="F1257">
        <f t="shared" si="77"/>
        <v>5305.9471395678065</v>
      </c>
      <c r="G1257">
        <f t="shared" si="78"/>
        <v>9.0489682275664034</v>
      </c>
    </row>
    <row r="1258" spans="1:7" x14ac:dyDescent="0.45">
      <c r="A1258" t="s">
        <v>8</v>
      </c>
      <c r="B1258" t="s">
        <v>174</v>
      </c>
      <c r="C1258" t="s">
        <v>1276</v>
      </c>
      <c r="D1258">
        <f t="shared" si="75"/>
        <v>9077.9866733390445</v>
      </c>
      <c r="E1258">
        <f t="shared" si="76"/>
        <v>8338.1149443019294</v>
      </c>
      <c r="F1258">
        <f t="shared" si="77"/>
        <v>8338.8081299062833</v>
      </c>
      <c r="G1258">
        <f t="shared" si="78"/>
        <v>9.113607714998043</v>
      </c>
    </row>
    <row r="1259" spans="1:7" x14ac:dyDescent="0.45">
      <c r="A1259" t="s">
        <v>8</v>
      </c>
      <c r="B1259" t="s">
        <v>175</v>
      </c>
      <c r="C1259" t="s">
        <v>1277</v>
      </c>
      <c r="D1259">
        <f t="shared" si="75"/>
        <v>8010.8444276040436</v>
      </c>
      <c r="E1259">
        <f t="shared" si="76"/>
        <v>5837.200289917565</v>
      </c>
      <c r="F1259">
        <f t="shared" si="77"/>
        <v>4864.8534785301217</v>
      </c>
      <c r="G1259">
        <f t="shared" si="78"/>
        <v>8.9885514561793443</v>
      </c>
    </row>
    <row r="1260" spans="1:7" x14ac:dyDescent="0.45">
      <c r="A1260" t="s">
        <v>8</v>
      </c>
      <c r="B1260" t="s">
        <v>176</v>
      </c>
      <c r="C1260" t="s">
        <v>1278</v>
      </c>
      <c r="D1260">
        <f t="shared" si="75"/>
        <v>4087.1557331113058</v>
      </c>
      <c r="E1260">
        <f t="shared" si="76"/>
        <v>2275.1654426943396</v>
      </c>
      <c r="F1260">
        <f t="shared" si="77"/>
        <v>1006.9396497631403</v>
      </c>
      <c r="G1260">
        <f t="shared" si="78"/>
        <v>8.3156045873431648</v>
      </c>
    </row>
    <row r="1261" spans="1:7" x14ac:dyDescent="0.45">
      <c r="A1261" t="s">
        <v>8</v>
      </c>
      <c r="B1261" t="s">
        <v>177</v>
      </c>
      <c r="C1261" t="s">
        <v>1279</v>
      </c>
      <c r="D1261">
        <f t="shared" si="75"/>
        <v>2839.2119904650563</v>
      </c>
      <c r="E1261">
        <f t="shared" si="76"/>
        <v>1472.6550128409597</v>
      </c>
      <c r="F1261">
        <f t="shared" si="77"/>
        <v>1192.6445657476888</v>
      </c>
      <c r="G1261">
        <f t="shared" si="78"/>
        <v>7.9512818245077366</v>
      </c>
    </row>
    <row r="1262" spans="1:7" x14ac:dyDescent="0.45">
      <c r="A1262" t="s">
        <v>8</v>
      </c>
      <c r="B1262" t="s">
        <v>178</v>
      </c>
      <c r="C1262" t="s">
        <v>1280</v>
      </c>
      <c r="D1262">
        <f t="shared" si="75"/>
        <v>2234.7567660531513</v>
      </c>
      <c r="E1262">
        <f t="shared" si="76"/>
        <v>1168.6874269263653</v>
      </c>
      <c r="F1262">
        <f t="shared" si="77"/>
        <v>1359.8016016472009</v>
      </c>
      <c r="G1262">
        <f t="shared" si="78"/>
        <v>7.7118876716188884</v>
      </c>
    </row>
    <row r="1263" spans="1:7" x14ac:dyDescent="0.45">
      <c r="A1263" t="s">
        <v>8</v>
      </c>
      <c r="B1263" t="s">
        <v>179</v>
      </c>
      <c r="C1263" t="s">
        <v>1281</v>
      </c>
      <c r="D1263">
        <f t="shared" si="75"/>
        <v>1826.2251380166749</v>
      </c>
      <c r="E1263">
        <f t="shared" si="76"/>
        <v>1289.7733368446795</v>
      </c>
      <c r="F1263">
        <f t="shared" si="77"/>
        <v>1329.5822889609194</v>
      </c>
      <c r="G1263">
        <f t="shared" si="78"/>
        <v>7.5100063492921194</v>
      </c>
    </row>
    <row r="1264" spans="1:7" x14ac:dyDescent="0.45">
      <c r="A1264" t="s">
        <v>8</v>
      </c>
      <c r="B1264" t="s">
        <v>180</v>
      </c>
      <c r="C1264" t="s">
        <v>1282</v>
      </c>
      <c r="D1264">
        <f t="shared" si="75"/>
        <v>1643.3268955788001</v>
      </c>
      <c r="E1264">
        <f t="shared" si="76"/>
        <v>1426.8094065756438</v>
      </c>
      <c r="F1264">
        <f t="shared" si="77"/>
        <v>1625.8151955536957</v>
      </c>
      <c r="G1264">
        <f t="shared" si="78"/>
        <v>7.4044780608632648</v>
      </c>
    </row>
    <row r="1265" spans="1:7" x14ac:dyDescent="0.45">
      <c r="A1265" t="s">
        <v>8</v>
      </c>
      <c r="B1265" t="s">
        <v>181</v>
      </c>
      <c r="C1265" t="s">
        <v>1283</v>
      </c>
      <c r="D1265">
        <f t="shared" si="75"/>
        <v>1472.275692338143</v>
      </c>
      <c r="E1265">
        <f t="shared" si="76"/>
        <v>1513.618089635539</v>
      </c>
      <c r="F1265">
        <f t="shared" si="77"/>
        <v>1626.5083427446702</v>
      </c>
      <c r="G1265">
        <f t="shared" si="78"/>
        <v>7.2945645727426403</v>
      </c>
    </row>
    <row r="1266" spans="1:7" x14ac:dyDescent="0.45">
      <c r="A1266" t="s">
        <v>8</v>
      </c>
      <c r="B1266" t="s">
        <v>182</v>
      </c>
      <c r="C1266" t="s">
        <v>1283</v>
      </c>
      <c r="D1266">
        <f t="shared" si="75"/>
        <v>1538.8037066397708</v>
      </c>
      <c r="E1266">
        <f t="shared" si="76"/>
        <v>2439.2425429292693</v>
      </c>
      <c r="F1266" t="e">
        <f t="shared" si="77"/>
        <v>#DIV/0!</v>
      </c>
      <c r="G1266">
        <f t="shared" si="78"/>
        <v>7.338760579661157</v>
      </c>
    </row>
    <row r="1267" spans="1:7" x14ac:dyDescent="0.45">
      <c r="A1267" t="s">
        <v>8</v>
      </c>
      <c r="B1267" t="s">
        <v>183</v>
      </c>
      <c r="C1267" t="s">
        <v>1284</v>
      </c>
      <c r="D1267">
        <f t="shared" ref="D1267:D1330" si="79">7*LN(2)/LN(C1267/C1260)</f>
        <v>1534.1034734784591</v>
      </c>
      <c r="E1267">
        <f t="shared" ref="E1267:E1330" si="80">3*LN(2)/LN(C1267/C1264)</f>
        <v>1849.7287230925026</v>
      </c>
      <c r="F1267">
        <f t="shared" ref="F1267:F1330" si="81">LN(2)/LN(C1267/C1266)</f>
        <v>993.00378537601216</v>
      </c>
      <c r="G1267">
        <f t="shared" si="78"/>
        <v>7.3357014330281132</v>
      </c>
    </row>
    <row r="1268" spans="1:7" x14ac:dyDescent="0.45">
      <c r="A1268" t="s">
        <v>8</v>
      </c>
      <c r="B1268" t="s">
        <v>184</v>
      </c>
      <c r="C1268" t="s">
        <v>1285</v>
      </c>
      <c r="D1268">
        <f t="shared" si="79"/>
        <v>1728.9901644511731</v>
      </c>
      <c r="E1268">
        <f t="shared" si="80"/>
        <v>2253.6079406546046</v>
      </c>
      <c r="F1268">
        <f t="shared" si="81"/>
        <v>3084.9609583945062</v>
      </c>
      <c r="G1268">
        <f t="shared" si="78"/>
        <v>7.4552927970905767</v>
      </c>
    </row>
    <row r="1269" spans="1:7" x14ac:dyDescent="0.45">
      <c r="A1269" t="s">
        <v>8</v>
      </c>
      <c r="B1269" t="s">
        <v>185</v>
      </c>
      <c r="C1269" t="s">
        <v>1286</v>
      </c>
      <c r="D1269">
        <f t="shared" si="79"/>
        <v>1666.6712185498293</v>
      </c>
      <c r="E1269">
        <f t="shared" si="80"/>
        <v>1352.5804822286345</v>
      </c>
      <c r="F1269">
        <f t="shared" si="81"/>
        <v>1127.6704487453337</v>
      </c>
      <c r="G1269">
        <f t="shared" si="78"/>
        <v>7.4185836338742961</v>
      </c>
    </row>
    <row r="1270" spans="1:7" x14ac:dyDescent="0.45">
      <c r="A1270" t="s">
        <v>8</v>
      </c>
      <c r="B1270" t="s">
        <v>186</v>
      </c>
      <c r="C1270" t="s">
        <v>1287</v>
      </c>
      <c r="D1270">
        <f t="shared" si="79"/>
        <v>1775.6634338300526</v>
      </c>
      <c r="E1270">
        <f t="shared" si="80"/>
        <v>1759.2697226838166</v>
      </c>
      <c r="F1270">
        <f t="shared" si="81"/>
        <v>2022.9978299267152</v>
      </c>
      <c r="G1270">
        <f t="shared" si="78"/>
        <v>7.4819293976146355</v>
      </c>
    </row>
    <row r="1271" spans="1:7" x14ac:dyDescent="0.45">
      <c r="A1271" t="s">
        <v>8</v>
      </c>
      <c r="B1271" t="s">
        <v>187</v>
      </c>
      <c r="C1271" t="s">
        <v>1288</v>
      </c>
      <c r="D1271">
        <f t="shared" si="79"/>
        <v>1908.4378803081722</v>
      </c>
      <c r="E1271">
        <f t="shared" si="80"/>
        <v>1742.2526828867465</v>
      </c>
      <c r="F1271">
        <f t="shared" si="81"/>
        <v>2934.1959737422103</v>
      </c>
      <c r="G1271">
        <f t="shared" si="78"/>
        <v>7.5540403226946813</v>
      </c>
    </row>
    <row r="1272" spans="1:7" x14ac:dyDescent="0.45">
      <c r="A1272" t="s">
        <v>8</v>
      </c>
      <c r="B1272" t="s">
        <v>188</v>
      </c>
      <c r="C1272" t="s">
        <v>1289</v>
      </c>
      <c r="D1272">
        <f t="shared" si="79"/>
        <v>1982.9440843188918</v>
      </c>
      <c r="E1272">
        <f t="shared" si="80"/>
        <v>2286.3728232080675</v>
      </c>
      <c r="F1272">
        <f t="shared" si="81"/>
        <v>2096.4483837621983</v>
      </c>
      <c r="G1272">
        <f t="shared" si="78"/>
        <v>7.5923379306027687</v>
      </c>
    </row>
    <row r="1273" spans="1:7" x14ac:dyDescent="0.45">
      <c r="A1273" t="s">
        <v>8</v>
      </c>
      <c r="B1273" t="s">
        <v>189</v>
      </c>
      <c r="C1273" t="s">
        <v>1290</v>
      </c>
      <c r="D1273">
        <f t="shared" si="79"/>
        <v>1777.1757558914671</v>
      </c>
      <c r="E1273">
        <f t="shared" si="80"/>
        <v>2445.9140849451924</v>
      </c>
      <c r="F1273">
        <f t="shared" si="81"/>
        <v>2446.6073630844312</v>
      </c>
      <c r="G1273">
        <f t="shared" si="78"/>
        <v>7.4827807292240873</v>
      </c>
    </row>
    <row r="1274" spans="1:7" x14ac:dyDescent="0.45">
      <c r="A1274" t="s">
        <v>8</v>
      </c>
      <c r="B1274" t="s">
        <v>190</v>
      </c>
      <c r="C1274" t="s">
        <v>1291</v>
      </c>
      <c r="D1274">
        <f t="shared" si="79"/>
        <v>2161.6551860121513</v>
      </c>
      <c r="E1274">
        <f t="shared" si="80"/>
        <v>2516.3617726959069</v>
      </c>
      <c r="F1274">
        <f t="shared" si="81"/>
        <v>3262.9518320380216</v>
      </c>
      <c r="G1274">
        <f t="shared" si="78"/>
        <v>7.6786294970485089</v>
      </c>
    </row>
    <row r="1275" spans="1:7" x14ac:dyDescent="0.45">
      <c r="A1275" t="s">
        <v>8</v>
      </c>
      <c r="B1275" t="s">
        <v>191</v>
      </c>
      <c r="C1275" t="s">
        <v>1292</v>
      </c>
      <c r="D1275">
        <f t="shared" si="79"/>
        <v>2220.5110963772977</v>
      </c>
      <c r="E1275">
        <f t="shared" si="80"/>
        <v>3146.2320709161577</v>
      </c>
      <c r="F1275">
        <f t="shared" si="81"/>
        <v>4196.0159584917183</v>
      </c>
      <c r="G1275">
        <f t="shared" si="78"/>
        <v>7.7054926719623182</v>
      </c>
    </row>
    <row r="1276" spans="1:7" x14ac:dyDescent="0.45">
      <c r="A1276" t="s">
        <v>8</v>
      </c>
      <c r="B1276" t="s">
        <v>192</v>
      </c>
      <c r="C1276" t="s">
        <v>1293</v>
      </c>
      <c r="D1276">
        <f t="shared" si="79"/>
        <v>2634.4650720734603</v>
      </c>
      <c r="E1276">
        <f t="shared" si="80"/>
        <v>3204.324783204836</v>
      </c>
      <c r="F1276">
        <f t="shared" si="81"/>
        <v>2554.6541919499391</v>
      </c>
      <c r="G1276">
        <f t="shared" si="78"/>
        <v>7.8764354316656329</v>
      </c>
    </row>
    <row r="1277" spans="1:7" x14ac:dyDescent="0.45">
      <c r="A1277" t="s">
        <v>8</v>
      </c>
      <c r="B1277" t="s">
        <v>193</v>
      </c>
      <c r="C1277" t="s">
        <v>1294</v>
      </c>
      <c r="D1277">
        <f t="shared" si="79"/>
        <v>3114.0838543180857</v>
      </c>
      <c r="E1277">
        <f t="shared" si="80"/>
        <v>4196.7090293497877</v>
      </c>
      <c r="F1277">
        <f t="shared" si="81"/>
        <v>11753.350163764364</v>
      </c>
      <c r="G1277">
        <f t="shared" si="78"/>
        <v>8.0436902802003285</v>
      </c>
    </row>
    <row r="1278" spans="1:7" x14ac:dyDescent="0.45">
      <c r="A1278" t="s">
        <v>8</v>
      </c>
      <c r="B1278" t="s">
        <v>194</v>
      </c>
      <c r="C1278" t="s">
        <v>1295</v>
      </c>
      <c r="D1278">
        <f t="shared" si="79"/>
        <v>2875.4040638723095</v>
      </c>
      <c r="E1278">
        <f t="shared" si="80"/>
        <v>2988.2807315117102</v>
      </c>
      <c r="F1278">
        <f t="shared" si="81"/>
        <v>1896.1040913064421</v>
      </c>
      <c r="G1278">
        <f t="shared" si="78"/>
        <v>7.9639484873116606</v>
      </c>
    </row>
    <row r="1279" spans="1:7" x14ac:dyDescent="0.45">
      <c r="A1279" t="s">
        <v>8</v>
      </c>
      <c r="B1279" t="s">
        <v>195</v>
      </c>
      <c r="C1279" t="s">
        <v>1296</v>
      </c>
      <c r="D1279">
        <f t="shared" si="79"/>
        <v>3188.2534260299062</v>
      </c>
      <c r="E1279">
        <f t="shared" si="80"/>
        <v>3526.9406966758902</v>
      </c>
      <c r="F1279">
        <f t="shared" si="81"/>
        <v>4199.6302259428121</v>
      </c>
      <c r="G1279">
        <f t="shared" si="78"/>
        <v>8.067228530486501</v>
      </c>
    </row>
    <row r="1280" spans="1:7" x14ac:dyDescent="0.45">
      <c r="A1280" t="s">
        <v>8</v>
      </c>
      <c r="B1280" t="s">
        <v>196</v>
      </c>
      <c r="C1280" t="s">
        <v>1297</v>
      </c>
      <c r="D1280">
        <f t="shared" si="79"/>
        <v>3640.37471613465</v>
      </c>
      <c r="E1280">
        <f t="shared" si="80"/>
        <v>3327.5575579774172</v>
      </c>
      <c r="F1280">
        <f t="shared" si="81"/>
        <v>7350.3059840073356</v>
      </c>
      <c r="G1280">
        <f t="shared" si="78"/>
        <v>8.1998418993254525</v>
      </c>
    </row>
    <row r="1281" spans="1:7" x14ac:dyDescent="0.45">
      <c r="A1281" t="s">
        <v>8</v>
      </c>
      <c r="B1281" t="s">
        <v>197</v>
      </c>
      <c r="C1281" t="s">
        <v>1298</v>
      </c>
      <c r="D1281">
        <f t="shared" si="79"/>
        <v>3609.2289860875849</v>
      </c>
      <c r="E1281">
        <f t="shared" si="80"/>
        <v>4302.744851637478</v>
      </c>
      <c r="F1281">
        <f t="shared" si="81"/>
        <v>3095.3581661479698</v>
      </c>
      <c r="G1281">
        <f t="shared" si="78"/>
        <v>8.1912494512549987</v>
      </c>
    </row>
    <row r="1282" spans="1:7" x14ac:dyDescent="0.45">
      <c r="A1282" t="s">
        <v>8</v>
      </c>
      <c r="B1282" t="s">
        <v>198</v>
      </c>
      <c r="C1282" t="s">
        <v>1299</v>
      </c>
      <c r="D1282">
        <f t="shared" si="79"/>
        <v>3609.824849543229</v>
      </c>
      <c r="E1282">
        <f t="shared" si="80"/>
        <v>4303.4549048605895</v>
      </c>
      <c r="F1282">
        <f t="shared" si="81"/>
        <v>4201.6601569734812</v>
      </c>
      <c r="G1282">
        <f t="shared" si="78"/>
        <v>8.1914145320178147</v>
      </c>
    </row>
    <row r="1283" spans="1:7" x14ac:dyDescent="0.45">
      <c r="A1283" t="s">
        <v>8</v>
      </c>
      <c r="B1283" t="s">
        <v>199</v>
      </c>
      <c r="C1283" t="s">
        <v>1300</v>
      </c>
      <c r="D1283">
        <f t="shared" si="79"/>
        <v>3776.3257320879811</v>
      </c>
      <c r="E1283">
        <f t="shared" si="80"/>
        <v>3460.170234534191</v>
      </c>
      <c r="F1283">
        <f t="shared" si="81"/>
        <v>3268.5740258589803</v>
      </c>
      <c r="G1283">
        <f t="shared" ref="G1283:G1346" si="82">LN(D1283)</f>
        <v>8.2365067873393709</v>
      </c>
    </row>
    <row r="1284" spans="1:7" x14ac:dyDescent="0.45">
      <c r="A1284" t="s">
        <v>8</v>
      </c>
      <c r="B1284" t="s">
        <v>200</v>
      </c>
      <c r="C1284" t="s">
        <v>1301</v>
      </c>
      <c r="D1284">
        <f t="shared" si="79"/>
        <v>3118.9358855618402</v>
      </c>
      <c r="E1284">
        <f t="shared" si="80"/>
        <v>2941.9591133270051</v>
      </c>
      <c r="F1284">
        <f t="shared" si="81"/>
        <v>2101.795519204119</v>
      </c>
      <c r="G1284">
        <f t="shared" si="82"/>
        <v>8.0452471603086249</v>
      </c>
    </row>
    <row r="1285" spans="1:7" x14ac:dyDescent="0.45">
      <c r="A1285" t="s">
        <v>8</v>
      </c>
      <c r="B1285" t="s">
        <v>201</v>
      </c>
      <c r="C1285" t="s">
        <v>1302</v>
      </c>
      <c r="D1285">
        <f t="shared" si="79"/>
        <v>3073.5432788043909</v>
      </c>
      <c r="E1285">
        <f t="shared" si="80"/>
        <v>2235.0178264309716</v>
      </c>
      <c r="F1285">
        <f t="shared" si="81"/>
        <v>1783.9822824081702</v>
      </c>
      <c r="G1285">
        <f t="shared" si="82"/>
        <v>8.0305863375247721</v>
      </c>
    </row>
    <row r="1286" spans="1:7" x14ac:dyDescent="0.45">
      <c r="A1286" t="s">
        <v>8</v>
      </c>
      <c r="B1286" t="s">
        <v>202</v>
      </c>
      <c r="C1286" t="s">
        <v>1303</v>
      </c>
      <c r="D1286">
        <f t="shared" si="79"/>
        <v>2543.1519553637718</v>
      </c>
      <c r="E1286">
        <f t="shared" si="80"/>
        <v>1714.8425497833196</v>
      </c>
      <c r="F1286">
        <f t="shared" si="81"/>
        <v>1402.3192352433464</v>
      </c>
      <c r="G1286">
        <f t="shared" si="82"/>
        <v>7.8411595180072373</v>
      </c>
    </row>
    <row r="1287" spans="1:7" x14ac:dyDescent="0.45">
      <c r="A1287" t="s">
        <v>8</v>
      </c>
      <c r="B1287" t="s">
        <v>203</v>
      </c>
      <c r="C1287" t="s">
        <v>1303</v>
      </c>
      <c r="D1287">
        <f t="shared" si="79"/>
        <v>2675.3898502162197</v>
      </c>
      <c r="E1287">
        <f t="shared" si="80"/>
        <v>2355.4387330529212</v>
      </c>
      <c r="F1287" t="e">
        <f t="shared" si="81"/>
        <v>#DIV/0!</v>
      </c>
      <c r="G1287">
        <f t="shared" si="82"/>
        <v>7.8918503871098853</v>
      </c>
    </row>
    <row r="1288" spans="1:7" x14ac:dyDescent="0.45">
      <c r="A1288" t="s">
        <v>8</v>
      </c>
      <c r="B1288" t="s">
        <v>204</v>
      </c>
      <c r="C1288" t="s">
        <v>1304</v>
      </c>
      <c r="D1288">
        <f t="shared" si="79"/>
        <v>1926.3910346010193</v>
      </c>
      <c r="E1288">
        <f t="shared" si="80"/>
        <v>1460.9449201200341</v>
      </c>
      <c r="F1288">
        <f t="shared" si="81"/>
        <v>746.06759802842862</v>
      </c>
      <c r="G1288">
        <f t="shared" si="82"/>
        <v>7.5634036011382548</v>
      </c>
    </row>
    <row r="1289" spans="1:7" x14ac:dyDescent="0.45">
      <c r="A1289" t="s">
        <v>8</v>
      </c>
      <c r="B1289" t="s">
        <v>205</v>
      </c>
      <c r="C1289" t="s">
        <v>1305</v>
      </c>
      <c r="D1289">
        <f t="shared" si="79"/>
        <v>1676.3950096057317</v>
      </c>
      <c r="E1289">
        <f t="shared" si="80"/>
        <v>1414.9266301841878</v>
      </c>
      <c r="F1289">
        <f t="shared" si="81"/>
        <v>1282.2318423089644</v>
      </c>
      <c r="G1289">
        <f t="shared" si="82"/>
        <v>7.4244009391947392</v>
      </c>
    </row>
    <row r="1290" spans="1:7" x14ac:dyDescent="0.45">
      <c r="A1290" t="s">
        <v>8</v>
      </c>
      <c r="B1290" t="s">
        <v>206</v>
      </c>
      <c r="C1290" t="s">
        <v>1305</v>
      </c>
      <c r="D1290">
        <f t="shared" si="79"/>
        <v>1808.9336896941456</v>
      </c>
      <c r="E1290">
        <f t="shared" si="80"/>
        <v>1414.9266301841878</v>
      </c>
      <c r="F1290" t="e">
        <f t="shared" si="81"/>
        <v>#DIV/0!</v>
      </c>
      <c r="G1290">
        <f t="shared" si="82"/>
        <v>7.5004928289435471</v>
      </c>
    </row>
    <row r="1291" spans="1:7" x14ac:dyDescent="0.45">
      <c r="A1291" t="s">
        <v>8</v>
      </c>
      <c r="B1291" t="s">
        <v>207</v>
      </c>
      <c r="C1291" t="s">
        <v>1306</v>
      </c>
      <c r="D1291">
        <f t="shared" si="79"/>
        <v>1335.8221319919983</v>
      </c>
      <c r="E1291">
        <f t="shared" si="80"/>
        <v>1142.330833665327</v>
      </c>
      <c r="F1291">
        <f t="shared" si="81"/>
        <v>541.61813790374993</v>
      </c>
      <c r="G1291">
        <f t="shared" si="82"/>
        <v>7.1973022104968472</v>
      </c>
    </row>
    <row r="1292" spans="1:7" x14ac:dyDescent="0.45">
      <c r="A1292" t="s">
        <v>8</v>
      </c>
      <c r="B1292" t="s">
        <v>208</v>
      </c>
      <c r="C1292" t="s">
        <v>1307</v>
      </c>
      <c r="D1292">
        <f t="shared" si="79"/>
        <v>1394.9245104688478</v>
      </c>
      <c r="E1292">
        <f t="shared" si="80"/>
        <v>1373.1001227085003</v>
      </c>
      <c r="F1292">
        <f t="shared" si="81"/>
        <v>2954.0546405578211</v>
      </c>
      <c r="G1292">
        <f t="shared" si="82"/>
        <v>7.2405955784319822</v>
      </c>
    </row>
    <row r="1293" spans="1:7" x14ac:dyDescent="0.45">
      <c r="A1293" t="s">
        <v>8</v>
      </c>
      <c r="B1293" t="s">
        <v>209</v>
      </c>
      <c r="C1293" t="s">
        <v>1308</v>
      </c>
      <c r="D1293">
        <f t="shared" si="79"/>
        <v>1233.4207116935013</v>
      </c>
      <c r="E1293">
        <f t="shared" si="80"/>
        <v>843.87655901875007</v>
      </c>
      <c r="F1293">
        <f t="shared" si="81"/>
        <v>729.8283033485402</v>
      </c>
      <c r="G1293">
        <f t="shared" si="82"/>
        <v>7.1175466547737081</v>
      </c>
    </row>
    <row r="1294" spans="1:7" x14ac:dyDescent="0.45">
      <c r="A1294" t="s">
        <v>8</v>
      </c>
      <c r="B1294" t="s">
        <v>210</v>
      </c>
      <c r="C1294" t="s">
        <v>1309</v>
      </c>
      <c r="D1294">
        <f t="shared" si="79"/>
        <v>1008.2381088031665</v>
      </c>
      <c r="E1294">
        <f t="shared" si="80"/>
        <v>1007.9852998266451</v>
      </c>
      <c r="F1294">
        <f t="shared" si="81"/>
        <v>788.93544918302985</v>
      </c>
      <c r="G1294">
        <f t="shared" si="82"/>
        <v>6.9159596397867471</v>
      </c>
    </row>
    <row r="1295" spans="1:7" x14ac:dyDescent="0.45">
      <c r="A1295" t="s">
        <v>8</v>
      </c>
      <c r="B1295" t="s">
        <v>211</v>
      </c>
      <c r="C1295" t="s">
        <v>1310</v>
      </c>
      <c r="D1295">
        <f t="shared" si="79"/>
        <v>1191.9548204675541</v>
      </c>
      <c r="E1295">
        <f t="shared" si="80"/>
        <v>1031.6444509145392</v>
      </c>
      <c r="F1295">
        <f t="shared" si="81"/>
        <v>3700.10628240613</v>
      </c>
      <c r="G1295">
        <f t="shared" si="82"/>
        <v>7.0833499446146648</v>
      </c>
    </row>
    <row r="1296" spans="1:7" x14ac:dyDescent="0.45">
      <c r="A1296" t="s">
        <v>8</v>
      </c>
      <c r="B1296" t="s">
        <v>212</v>
      </c>
      <c r="C1296" t="s">
        <v>1311</v>
      </c>
      <c r="D1296">
        <f t="shared" si="79"/>
        <v>1072.3471389418582</v>
      </c>
      <c r="E1296">
        <f t="shared" si="80"/>
        <v>1009.1786161340998</v>
      </c>
      <c r="F1296">
        <f t="shared" si="81"/>
        <v>696.90234989300666</v>
      </c>
      <c r="G1296">
        <f t="shared" si="82"/>
        <v>6.9776051128509815</v>
      </c>
    </row>
    <row r="1297" spans="1:7" x14ac:dyDescent="0.45">
      <c r="A1297" t="s">
        <v>8</v>
      </c>
      <c r="B1297" t="s">
        <v>213</v>
      </c>
      <c r="C1297" t="s">
        <v>1312</v>
      </c>
      <c r="D1297">
        <f t="shared" si="79"/>
        <v>820.22611829126902</v>
      </c>
      <c r="E1297">
        <f t="shared" si="80"/>
        <v>808.25957741518562</v>
      </c>
      <c r="F1297">
        <f t="shared" si="81"/>
        <v>498.38147963638556</v>
      </c>
      <c r="G1297">
        <f t="shared" si="82"/>
        <v>6.7095800562588916</v>
      </c>
    </row>
    <row r="1298" spans="1:7" x14ac:dyDescent="0.45">
      <c r="A1298" t="s">
        <v>8</v>
      </c>
      <c r="B1298" t="s">
        <v>214</v>
      </c>
      <c r="C1298" t="s">
        <v>1313</v>
      </c>
      <c r="D1298">
        <f t="shared" si="79"/>
        <v>860.34724369793059</v>
      </c>
      <c r="E1298">
        <f t="shared" si="80"/>
        <v>613.52788381643995</v>
      </c>
      <c r="F1298">
        <f t="shared" si="81"/>
        <v>690.44707250803674</v>
      </c>
      <c r="G1298">
        <f t="shared" si="82"/>
        <v>6.7573360794954596</v>
      </c>
    </row>
    <row r="1299" spans="1:7" x14ac:dyDescent="0.45">
      <c r="A1299" t="s">
        <v>8</v>
      </c>
      <c r="B1299" t="s">
        <v>215</v>
      </c>
      <c r="C1299" t="s">
        <v>1314</v>
      </c>
      <c r="D1299">
        <f t="shared" si="79"/>
        <v>629.11406621472611</v>
      </c>
      <c r="E1299">
        <f t="shared" si="80"/>
        <v>442.22622638216626</v>
      </c>
      <c r="F1299">
        <f t="shared" si="81"/>
        <v>300.38815015927503</v>
      </c>
      <c r="G1299">
        <f t="shared" si="82"/>
        <v>6.4443125855927912</v>
      </c>
    </row>
    <row r="1300" spans="1:7" x14ac:dyDescent="0.45">
      <c r="A1300" t="s">
        <v>8</v>
      </c>
      <c r="B1300" t="s">
        <v>216</v>
      </c>
      <c r="C1300" t="s">
        <v>1315</v>
      </c>
      <c r="D1300">
        <f t="shared" si="79"/>
        <v>579.03709265127702</v>
      </c>
      <c r="E1300">
        <f t="shared" si="80"/>
        <v>421.95126319752609</v>
      </c>
      <c r="F1300">
        <f t="shared" si="81"/>
        <v>428.73138447124376</v>
      </c>
      <c r="G1300">
        <f t="shared" si="82"/>
        <v>6.3613665388220264</v>
      </c>
    </row>
    <row r="1301" spans="1:7" x14ac:dyDescent="0.45">
      <c r="A1301" t="s">
        <v>8</v>
      </c>
      <c r="B1301" t="s">
        <v>217</v>
      </c>
      <c r="C1301" t="s">
        <v>1316</v>
      </c>
      <c r="D1301">
        <f t="shared" si="79"/>
        <v>520.38860591578361</v>
      </c>
      <c r="E1301">
        <f t="shared" si="80"/>
        <v>361.81762294155641</v>
      </c>
      <c r="F1301">
        <f t="shared" si="81"/>
        <v>380.23085779033374</v>
      </c>
      <c r="G1301">
        <f t="shared" si="82"/>
        <v>6.2545758515404364</v>
      </c>
    </row>
    <row r="1302" spans="1:7" x14ac:dyDescent="0.45">
      <c r="A1302" t="s">
        <v>8</v>
      </c>
      <c r="B1302" t="s">
        <v>218</v>
      </c>
      <c r="C1302" t="s">
        <v>1317</v>
      </c>
      <c r="D1302">
        <f t="shared" si="79"/>
        <v>432.79606273988981</v>
      </c>
      <c r="E1302">
        <f t="shared" si="80"/>
        <v>377.11561805502055</v>
      </c>
      <c r="F1302">
        <f t="shared" si="81"/>
        <v>334.14909767320717</v>
      </c>
      <c r="G1302">
        <f t="shared" si="82"/>
        <v>6.0702666303094919</v>
      </c>
    </row>
    <row r="1303" spans="1:7" x14ac:dyDescent="0.45">
      <c r="A1303" t="s">
        <v>8</v>
      </c>
      <c r="B1303" t="s">
        <v>219</v>
      </c>
      <c r="C1303" t="s">
        <v>1318</v>
      </c>
      <c r="D1303">
        <f t="shared" si="79"/>
        <v>391.23369383401081</v>
      </c>
      <c r="E1303">
        <f t="shared" si="80"/>
        <v>341.84923326051768</v>
      </c>
      <c r="F1303">
        <f t="shared" si="81"/>
        <v>317.14404842470685</v>
      </c>
      <c r="G1303">
        <f t="shared" si="82"/>
        <v>5.9693050638842786</v>
      </c>
    </row>
    <row r="1304" spans="1:7" x14ac:dyDescent="0.45">
      <c r="A1304" t="s">
        <v>8</v>
      </c>
      <c r="B1304" t="s">
        <v>220</v>
      </c>
      <c r="C1304" t="s">
        <v>1319</v>
      </c>
      <c r="D1304">
        <f t="shared" si="79"/>
        <v>360.2504877504345</v>
      </c>
      <c r="E1304">
        <f t="shared" si="80"/>
        <v>309.56182657808688</v>
      </c>
      <c r="F1304">
        <f t="shared" si="81"/>
        <v>282.06357446639493</v>
      </c>
      <c r="G1304">
        <f t="shared" si="82"/>
        <v>5.8867995888008089</v>
      </c>
    </row>
    <row r="1305" spans="1:7" x14ac:dyDescent="0.45">
      <c r="A1305" t="s">
        <v>8</v>
      </c>
      <c r="B1305" t="s">
        <v>221</v>
      </c>
      <c r="C1305" t="s">
        <v>1320</v>
      </c>
      <c r="D1305">
        <f t="shared" si="79"/>
        <v>326.80207895331961</v>
      </c>
      <c r="E1305">
        <f t="shared" si="80"/>
        <v>295.98799401825477</v>
      </c>
      <c r="F1305">
        <f t="shared" si="81"/>
        <v>290.94253148615468</v>
      </c>
      <c r="G1305">
        <f t="shared" si="82"/>
        <v>5.7893547245118793</v>
      </c>
    </row>
    <row r="1306" spans="1:7" x14ac:dyDescent="0.45">
      <c r="A1306" t="s">
        <v>8</v>
      </c>
      <c r="B1306" t="s">
        <v>222</v>
      </c>
      <c r="C1306" t="s">
        <v>1321</v>
      </c>
      <c r="D1306">
        <f t="shared" si="79"/>
        <v>321.33231365961791</v>
      </c>
      <c r="E1306">
        <f t="shared" si="80"/>
        <v>281.00306404185568</v>
      </c>
      <c r="F1306">
        <f t="shared" si="81"/>
        <v>270.73599179023398</v>
      </c>
      <c r="G1306">
        <f t="shared" si="82"/>
        <v>5.7724758326789507</v>
      </c>
    </row>
    <row r="1307" spans="1:7" x14ac:dyDescent="0.45">
      <c r="A1307" t="s">
        <v>8</v>
      </c>
      <c r="B1307" t="s">
        <v>223</v>
      </c>
      <c r="C1307" t="s">
        <v>1322</v>
      </c>
      <c r="D1307">
        <f t="shared" si="79"/>
        <v>291.54182337744743</v>
      </c>
      <c r="E1307">
        <f t="shared" si="80"/>
        <v>256.64763021961852</v>
      </c>
      <c r="F1307">
        <f t="shared" si="81"/>
        <v>219.37336592914872</v>
      </c>
      <c r="G1307">
        <f t="shared" si="82"/>
        <v>5.6751834719222796</v>
      </c>
    </row>
    <row r="1308" spans="1:7" x14ac:dyDescent="0.45">
      <c r="A1308" t="s">
        <v>8</v>
      </c>
      <c r="B1308" t="s">
        <v>224</v>
      </c>
      <c r="C1308" t="s">
        <v>1323</v>
      </c>
      <c r="D1308">
        <f t="shared" si="79"/>
        <v>290.2752185949879</v>
      </c>
      <c r="E1308">
        <f t="shared" si="80"/>
        <v>273.05437059889277</v>
      </c>
      <c r="F1308">
        <f t="shared" si="81"/>
        <v>365.66425735014406</v>
      </c>
      <c r="G1308">
        <f t="shared" si="82"/>
        <v>5.6708295025744961</v>
      </c>
    </row>
    <row r="1309" spans="1:7" x14ac:dyDescent="0.45">
      <c r="A1309" t="s">
        <v>8</v>
      </c>
      <c r="B1309" t="s">
        <v>225</v>
      </c>
      <c r="C1309" t="s">
        <v>1324</v>
      </c>
      <c r="D1309">
        <f t="shared" si="79"/>
        <v>292.26938998614094</v>
      </c>
      <c r="E1309">
        <f t="shared" si="80"/>
        <v>296.40387180028284</v>
      </c>
      <c r="F1309">
        <f t="shared" si="81"/>
        <v>353.58957728815847</v>
      </c>
      <c r="G1309">
        <f t="shared" si="82"/>
        <v>5.6776759454092627</v>
      </c>
    </row>
    <row r="1310" spans="1:7" x14ac:dyDescent="0.45">
      <c r="A1310" t="s">
        <v>8</v>
      </c>
      <c r="B1310" t="s">
        <v>226</v>
      </c>
      <c r="C1310" t="s">
        <v>1325</v>
      </c>
      <c r="D1310">
        <f t="shared" si="79"/>
        <v>299.26769990493978</v>
      </c>
      <c r="E1310">
        <f t="shared" si="80"/>
        <v>367.82959000460733</v>
      </c>
      <c r="F1310">
        <f t="shared" si="81"/>
        <v>385.64417500427425</v>
      </c>
      <c r="G1310">
        <f t="shared" si="82"/>
        <v>5.7013384902409481</v>
      </c>
    </row>
    <row r="1311" spans="1:7" x14ac:dyDescent="0.45">
      <c r="A1311" t="s">
        <v>8</v>
      </c>
      <c r="B1311" t="s">
        <v>227</v>
      </c>
      <c r="C1311" t="s">
        <v>1326</v>
      </c>
      <c r="D1311">
        <f t="shared" si="79"/>
        <v>322.38477956882605</v>
      </c>
      <c r="E1311">
        <f t="shared" si="80"/>
        <v>411.56462977535489</v>
      </c>
      <c r="F1311">
        <f t="shared" si="81"/>
        <v>535.316276706086</v>
      </c>
      <c r="G1311">
        <f t="shared" si="82"/>
        <v>5.7757457997439436</v>
      </c>
    </row>
    <row r="1312" spans="1:7" x14ac:dyDescent="0.45">
      <c r="A1312" t="s">
        <v>8</v>
      </c>
      <c r="B1312" t="s">
        <v>228</v>
      </c>
      <c r="C1312" t="s">
        <v>1327</v>
      </c>
      <c r="D1312">
        <f t="shared" si="79"/>
        <v>349.52411330080906</v>
      </c>
      <c r="E1312">
        <f t="shared" si="80"/>
        <v>482.91526029726413</v>
      </c>
      <c r="F1312">
        <f t="shared" si="81"/>
        <v>571.05279749824535</v>
      </c>
      <c r="G1312">
        <f t="shared" si="82"/>
        <v>5.8565725530015165</v>
      </c>
    </row>
    <row r="1313" spans="1:7" x14ac:dyDescent="0.45">
      <c r="A1313" t="s">
        <v>8</v>
      </c>
      <c r="B1313" t="s">
        <v>229</v>
      </c>
      <c r="C1313" t="s">
        <v>1328</v>
      </c>
      <c r="D1313">
        <f t="shared" si="79"/>
        <v>381.93667713332189</v>
      </c>
      <c r="E1313">
        <f t="shared" si="80"/>
        <v>534.44914580022521</v>
      </c>
      <c r="F1313">
        <f t="shared" si="81"/>
        <v>501.49190529784175</v>
      </c>
      <c r="G1313">
        <f t="shared" si="82"/>
        <v>5.945254828199066</v>
      </c>
    </row>
    <row r="1314" spans="1:7" x14ac:dyDescent="0.45">
      <c r="A1314" t="s">
        <v>8</v>
      </c>
      <c r="B1314" t="s">
        <v>230</v>
      </c>
      <c r="C1314" t="s">
        <v>1329</v>
      </c>
      <c r="D1314">
        <f t="shared" si="79"/>
        <v>439.59897329207831</v>
      </c>
      <c r="E1314">
        <f t="shared" si="80"/>
        <v>508.50915170907842</v>
      </c>
      <c r="F1314">
        <f t="shared" si="81"/>
        <v>464.16697342774614</v>
      </c>
      <c r="G1314">
        <f t="shared" si="82"/>
        <v>6.0858628869764164</v>
      </c>
    </row>
    <row r="1315" spans="1:7" x14ac:dyDescent="0.45">
      <c r="A1315" t="s">
        <v>8</v>
      </c>
      <c r="B1315" t="s">
        <v>231</v>
      </c>
      <c r="C1315" t="s">
        <v>1330</v>
      </c>
      <c r="D1315">
        <f t="shared" si="79"/>
        <v>462.21064933215541</v>
      </c>
      <c r="E1315">
        <f t="shared" si="80"/>
        <v>491.46471117281982</v>
      </c>
      <c r="F1315">
        <f t="shared" si="81"/>
        <v>511.3114918890048</v>
      </c>
      <c r="G1315">
        <f t="shared" si="82"/>
        <v>6.136020738103098</v>
      </c>
    </row>
    <row r="1316" spans="1:7" x14ac:dyDescent="0.45">
      <c r="A1316" t="s">
        <v>8</v>
      </c>
      <c r="B1316" t="s">
        <v>232</v>
      </c>
      <c r="C1316" t="s">
        <v>1331</v>
      </c>
      <c r="D1316">
        <f t="shared" si="79"/>
        <v>506.72896246412279</v>
      </c>
      <c r="E1316">
        <f t="shared" si="80"/>
        <v>534.97193235891109</v>
      </c>
      <c r="F1316">
        <f t="shared" si="81"/>
        <v>667.72670117246651</v>
      </c>
      <c r="G1316">
        <f t="shared" si="82"/>
        <v>6.2279762698460273</v>
      </c>
    </row>
    <row r="1317" spans="1:7" x14ac:dyDescent="0.45">
      <c r="A1317" t="s">
        <v>8</v>
      </c>
      <c r="B1317" t="s">
        <v>233</v>
      </c>
      <c r="C1317" t="s">
        <v>1332</v>
      </c>
      <c r="D1317">
        <f t="shared" si="79"/>
        <v>530.77118372749283</v>
      </c>
      <c r="E1317">
        <f t="shared" si="80"/>
        <v>553.43366059451466</v>
      </c>
      <c r="F1317">
        <f t="shared" si="81"/>
        <v>508.30307990221064</v>
      </c>
      <c r="G1317">
        <f t="shared" si="82"/>
        <v>6.2743310126036258</v>
      </c>
    </row>
    <row r="1318" spans="1:7" x14ac:dyDescent="0.45">
      <c r="A1318" t="s">
        <v>8</v>
      </c>
      <c r="B1318" t="s">
        <v>234</v>
      </c>
      <c r="C1318" t="s">
        <v>1333</v>
      </c>
      <c r="D1318">
        <f t="shared" si="79"/>
        <v>532.11131734242986</v>
      </c>
      <c r="E1318">
        <f t="shared" si="80"/>
        <v>566.06034726977987</v>
      </c>
      <c r="F1318">
        <f t="shared" si="81"/>
        <v>545.00683290142342</v>
      </c>
      <c r="G1318">
        <f t="shared" si="82"/>
        <v>6.2768527105782228</v>
      </c>
    </row>
    <row r="1319" spans="1:7" x14ac:dyDescent="0.45">
      <c r="A1319" t="s">
        <v>8</v>
      </c>
      <c r="B1319" t="s">
        <v>235</v>
      </c>
      <c r="C1319" t="s">
        <v>1334</v>
      </c>
      <c r="D1319">
        <f t="shared" si="79"/>
        <v>571.54250473663342</v>
      </c>
      <c r="E1319">
        <f t="shared" si="80"/>
        <v>645.75328997256224</v>
      </c>
      <c r="F1319">
        <f t="shared" si="81"/>
        <v>1185.4416020244146</v>
      </c>
      <c r="G1319">
        <f t="shared" si="82"/>
        <v>6.3483388544616162</v>
      </c>
    </row>
    <row r="1320" spans="1:7" x14ac:dyDescent="0.45">
      <c r="A1320" t="s">
        <v>8</v>
      </c>
      <c r="B1320" t="s">
        <v>236</v>
      </c>
      <c r="C1320" t="s">
        <v>1335</v>
      </c>
      <c r="D1320">
        <f t="shared" si="79"/>
        <v>600.14956510097477</v>
      </c>
      <c r="E1320">
        <f t="shared" si="80"/>
        <v>733.73705828146092</v>
      </c>
      <c r="F1320">
        <f t="shared" si="81"/>
        <v>709.0934928539474</v>
      </c>
      <c r="G1320">
        <f t="shared" si="82"/>
        <v>6.3971788993205454</v>
      </c>
    </row>
    <row r="1321" spans="1:7" x14ac:dyDescent="0.45">
      <c r="A1321" t="s">
        <v>8</v>
      </c>
      <c r="B1321" t="s">
        <v>237</v>
      </c>
      <c r="C1321" t="s">
        <v>1336</v>
      </c>
      <c r="D1321">
        <f t="shared" si="79"/>
        <v>629.92377373185479</v>
      </c>
      <c r="E1321">
        <f t="shared" si="80"/>
        <v>777.82425626335316</v>
      </c>
      <c r="F1321">
        <f t="shared" si="81"/>
        <v>623.79389014294452</v>
      </c>
      <c r="G1321">
        <f t="shared" si="82"/>
        <v>6.4455988179887838</v>
      </c>
    </row>
    <row r="1322" spans="1:7" x14ac:dyDescent="0.45">
      <c r="A1322" t="s">
        <v>8</v>
      </c>
      <c r="B1322" t="s">
        <v>238</v>
      </c>
      <c r="C1322" t="s">
        <v>1337</v>
      </c>
      <c r="D1322">
        <f t="shared" si="79"/>
        <v>680.32982038411899</v>
      </c>
      <c r="E1322">
        <f t="shared" si="80"/>
        <v>723.62891290551943</v>
      </c>
      <c r="F1322">
        <f t="shared" si="81"/>
        <v>883.05956059099321</v>
      </c>
      <c r="G1322">
        <f t="shared" si="82"/>
        <v>6.5225777105577798</v>
      </c>
    </row>
    <row r="1323" spans="1:7" x14ac:dyDescent="0.45">
      <c r="A1323" t="s">
        <v>8</v>
      </c>
      <c r="B1323" t="s">
        <v>239</v>
      </c>
      <c r="C1323" t="s">
        <v>1338</v>
      </c>
      <c r="D1323">
        <f t="shared" si="79"/>
        <v>711.21934823855781</v>
      </c>
      <c r="E1323">
        <f t="shared" si="80"/>
        <v>792.33786461815293</v>
      </c>
      <c r="F1323">
        <f t="shared" si="81"/>
        <v>951.70703254353123</v>
      </c>
      <c r="G1323">
        <f t="shared" si="82"/>
        <v>6.5669808888894829</v>
      </c>
    </row>
    <row r="1324" spans="1:7" x14ac:dyDescent="0.45">
      <c r="A1324" t="s">
        <v>8</v>
      </c>
      <c r="B1324" t="s">
        <v>240</v>
      </c>
      <c r="C1324" t="s">
        <v>1339</v>
      </c>
      <c r="D1324">
        <f t="shared" si="79"/>
        <v>742.67478800830509</v>
      </c>
      <c r="E1324">
        <f t="shared" si="80"/>
        <v>803.50566534819222</v>
      </c>
      <c r="F1324">
        <f t="shared" si="81"/>
        <v>644.96616915061918</v>
      </c>
      <c r="G1324">
        <f t="shared" si="82"/>
        <v>6.6102582476984999</v>
      </c>
    </row>
    <row r="1325" spans="1:7" x14ac:dyDescent="0.45">
      <c r="A1325" t="s">
        <v>8</v>
      </c>
      <c r="B1325" t="s">
        <v>241</v>
      </c>
      <c r="C1325" t="s">
        <v>1340</v>
      </c>
      <c r="D1325">
        <f t="shared" si="79"/>
        <v>808.73125779042573</v>
      </c>
      <c r="E1325">
        <f t="shared" si="80"/>
        <v>818.28728789885213</v>
      </c>
      <c r="F1325">
        <f t="shared" si="81"/>
        <v>938.9833379590217</v>
      </c>
      <c r="G1325">
        <f t="shared" si="82"/>
        <v>6.6954666712534454</v>
      </c>
    </row>
    <row r="1326" spans="1:7" x14ac:dyDescent="0.45">
      <c r="A1326" t="s">
        <v>8</v>
      </c>
      <c r="B1326" t="s">
        <v>242</v>
      </c>
      <c r="C1326" t="s">
        <v>1341</v>
      </c>
      <c r="D1326">
        <f t="shared" si="79"/>
        <v>807.69766868845102</v>
      </c>
      <c r="E1326">
        <f t="shared" si="80"/>
        <v>864.52982210440416</v>
      </c>
      <c r="F1326">
        <f t="shared" si="81"/>
        <v>1170.078180437622</v>
      </c>
      <c r="G1326">
        <f t="shared" si="82"/>
        <v>6.6941878160858472</v>
      </c>
    </row>
    <row r="1327" spans="1:7" x14ac:dyDescent="0.45">
      <c r="A1327" t="s">
        <v>8</v>
      </c>
      <c r="B1327" t="s">
        <v>243</v>
      </c>
      <c r="C1327" t="s">
        <v>1342</v>
      </c>
      <c r="D1327">
        <f t="shared" si="79"/>
        <v>898.79112458944667</v>
      </c>
      <c r="E1327">
        <f t="shared" si="80"/>
        <v>1223.737372283671</v>
      </c>
      <c r="F1327">
        <f t="shared" si="81"/>
        <v>1880.1196970535848</v>
      </c>
      <c r="G1327">
        <f t="shared" si="82"/>
        <v>6.8010506655288259</v>
      </c>
    </row>
    <row r="1328" spans="1:7" x14ac:dyDescent="0.45">
      <c r="A1328" t="s">
        <v>8</v>
      </c>
      <c r="B1328" t="s">
        <v>244</v>
      </c>
      <c r="C1328" t="s">
        <v>1343</v>
      </c>
      <c r="D1328">
        <f t="shared" si="79"/>
        <v>1024.9521999723283</v>
      </c>
      <c r="E1328">
        <f t="shared" si="80"/>
        <v>1477.1294048358109</v>
      </c>
      <c r="F1328">
        <f t="shared" si="81"/>
        <v>1551.7312386380656</v>
      </c>
      <c r="G1328">
        <f t="shared" si="82"/>
        <v>6.9324012563117634</v>
      </c>
    </row>
    <row r="1329" spans="1:7" x14ac:dyDescent="0.45">
      <c r="A1329" t="s">
        <v>8</v>
      </c>
      <c r="B1329" t="s">
        <v>245</v>
      </c>
      <c r="C1329" t="s">
        <v>1344</v>
      </c>
      <c r="D1329">
        <f t="shared" si="79"/>
        <v>1079.2128240594022</v>
      </c>
      <c r="E1329">
        <f t="shared" si="80"/>
        <v>1526.4291677455246</v>
      </c>
      <c r="F1329">
        <f t="shared" si="81"/>
        <v>1267.3488587581624</v>
      </c>
      <c r="G1329">
        <f t="shared" si="82"/>
        <v>6.9839871877541917</v>
      </c>
    </row>
    <row r="1330" spans="1:7" x14ac:dyDescent="0.45">
      <c r="A1330" t="s">
        <v>8</v>
      </c>
      <c r="B1330" t="s">
        <v>246</v>
      </c>
      <c r="C1330" t="s">
        <v>1345</v>
      </c>
      <c r="D1330">
        <f t="shared" si="79"/>
        <v>1157.5827468375942</v>
      </c>
      <c r="E1330">
        <f t="shared" si="80"/>
        <v>1466.9147735669846</v>
      </c>
      <c r="F1330">
        <f t="shared" si="81"/>
        <v>1635.0064894460334</v>
      </c>
      <c r="G1330">
        <f t="shared" si="82"/>
        <v>7.0540892709539538</v>
      </c>
    </row>
    <row r="1331" spans="1:7" x14ac:dyDescent="0.45">
      <c r="A1331" t="s">
        <v>8</v>
      </c>
      <c r="B1331" t="s">
        <v>247</v>
      </c>
      <c r="C1331" t="s">
        <v>1346</v>
      </c>
      <c r="D1331">
        <f t="shared" ref="D1331:D1394" si="83">7*LN(2)/LN(C1331/C1324)</f>
        <v>1357.5814601439015</v>
      </c>
      <c r="E1331">
        <f t="shared" ref="E1331:E1394" si="84">3*LN(2)/LN(C1331/C1328)</f>
        <v>1456.1124464573284</v>
      </c>
      <c r="F1331">
        <f t="shared" ref="F1331:F1394" si="85">LN(2)/LN(C1331/C1330)</f>
        <v>1516.0396526911272</v>
      </c>
      <c r="G1331">
        <f t="shared" si="82"/>
        <v>7.2134600574802015</v>
      </c>
    </row>
    <row r="1332" spans="1:7" x14ac:dyDescent="0.45">
      <c r="A1332" t="s">
        <v>8</v>
      </c>
      <c r="B1332" t="s">
        <v>248</v>
      </c>
      <c r="C1332" t="s">
        <v>1347</v>
      </c>
      <c r="D1332">
        <f t="shared" si="83"/>
        <v>1569.105049437353</v>
      </c>
      <c r="E1332">
        <f t="shared" si="84"/>
        <v>1828.0123981515878</v>
      </c>
      <c r="F1332">
        <f t="shared" si="85"/>
        <v>2703.4698787936154</v>
      </c>
      <c r="G1332">
        <f t="shared" si="82"/>
        <v>7.3582607036067209</v>
      </c>
    </row>
    <row r="1333" spans="1:7" x14ac:dyDescent="0.45">
      <c r="A1333" t="s">
        <v>8</v>
      </c>
      <c r="B1333" t="s">
        <v>249</v>
      </c>
      <c r="C1333" t="s">
        <v>1348</v>
      </c>
      <c r="D1333">
        <f t="shared" si="83"/>
        <v>1685.4775505362991</v>
      </c>
      <c r="E1333">
        <f t="shared" si="84"/>
        <v>1903.3890414330137</v>
      </c>
      <c r="F1333">
        <f t="shared" si="85"/>
        <v>1829.3988677481545</v>
      </c>
      <c r="G1333">
        <f t="shared" si="82"/>
        <v>7.4298042154138324</v>
      </c>
    </row>
    <row r="1334" spans="1:7" x14ac:dyDescent="0.45">
      <c r="A1334" t="s">
        <v>8</v>
      </c>
      <c r="B1334" t="s">
        <v>250</v>
      </c>
      <c r="C1334" t="s">
        <v>1349</v>
      </c>
      <c r="D1334">
        <f t="shared" si="83"/>
        <v>1692.6494219976441</v>
      </c>
      <c r="E1334">
        <f t="shared" si="84"/>
        <v>2096.7194262261446</v>
      </c>
      <c r="F1334">
        <f t="shared" si="85"/>
        <v>1944.451107675342</v>
      </c>
      <c r="G1334">
        <f t="shared" si="82"/>
        <v>7.4340502856739858</v>
      </c>
    </row>
    <row r="1335" spans="1:7" x14ac:dyDescent="0.45">
      <c r="A1335" t="s">
        <v>8</v>
      </c>
      <c r="B1335" t="s">
        <v>251</v>
      </c>
      <c r="C1335" t="s">
        <v>1350</v>
      </c>
      <c r="D1335">
        <f t="shared" si="83"/>
        <v>1761.8653657887662</v>
      </c>
      <c r="E1335">
        <f t="shared" si="84"/>
        <v>1944.407621245824</v>
      </c>
      <c r="F1335">
        <f t="shared" si="85"/>
        <v>2074.7974362727045</v>
      </c>
      <c r="G1335">
        <f t="shared" si="82"/>
        <v>7.4741283936952234</v>
      </c>
    </row>
    <row r="1336" spans="1:7" x14ac:dyDescent="0.45">
      <c r="A1336" t="s">
        <v>8</v>
      </c>
      <c r="B1336" t="s">
        <v>252</v>
      </c>
      <c r="C1336" t="s">
        <v>1351</v>
      </c>
      <c r="D1336">
        <f t="shared" si="83"/>
        <v>1978.8774970613445</v>
      </c>
      <c r="E1336">
        <f t="shared" si="84"/>
        <v>2222.873335437368</v>
      </c>
      <c r="F1336">
        <f t="shared" si="85"/>
        <v>2830.0884173877812</v>
      </c>
      <c r="G1336">
        <f t="shared" si="82"/>
        <v>7.5902850422522041</v>
      </c>
    </row>
    <row r="1337" spans="1:7" x14ac:dyDescent="0.45">
      <c r="A1337" t="s">
        <v>8</v>
      </c>
      <c r="B1337" t="s">
        <v>253</v>
      </c>
      <c r="C1337" t="s">
        <v>1352</v>
      </c>
      <c r="D1337">
        <f t="shared" si="83"/>
        <v>2083.7835486784861</v>
      </c>
      <c r="E1337">
        <f t="shared" si="84"/>
        <v>2364.3380415060565</v>
      </c>
      <c r="F1337">
        <f t="shared" si="85"/>
        <v>2306.6269307796692</v>
      </c>
      <c r="G1337">
        <f t="shared" si="82"/>
        <v>7.6419405340810416</v>
      </c>
    </row>
    <row r="1338" spans="1:7" x14ac:dyDescent="0.45">
      <c r="A1338" t="s">
        <v>8</v>
      </c>
      <c r="B1338" t="s">
        <v>254</v>
      </c>
      <c r="C1338" t="s">
        <v>1353</v>
      </c>
      <c r="D1338">
        <f t="shared" si="83"/>
        <v>2178.4393871676493</v>
      </c>
      <c r="E1338">
        <f t="shared" si="84"/>
        <v>2306.7551525162567</v>
      </c>
      <c r="F1338">
        <f t="shared" si="85"/>
        <v>1946.855461982982</v>
      </c>
      <c r="G1338">
        <f t="shared" si="82"/>
        <v>7.6863640219744864</v>
      </c>
    </row>
    <row r="1339" spans="1:7" x14ac:dyDescent="0.45">
      <c r="A1339" t="s">
        <v>8</v>
      </c>
      <c r="B1339" t="s">
        <v>255</v>
      </c>
      <c r="C1339" t="s">
        <v>1354</v>
      </c>
      <c r="D1339">
        <f t="shared" si="83"/>
        <v>2223.4172308269508</v>
      </c>
      <c r="E1339">
        <f t="shared" si="84"/>
        <v>2396.0230362565771</v>
      </c>
      <c r="F1339">
        <f t="shared" si="85"/>
        <v>3279.8447611969609</v>
      </c>
      <c r="G1339">
        <f t="shared" si="82"/>
        <v>7.7068005845342382</v>
      </c>
    </row>
    <row r="1340" spans="1:7" x14ac:dyDescent="0.45">
      <c r="A1340" t="s">
        <v>9</v>
      </c>
      <c r="B1340" t="s">
        <v>33</v>
      </c>
      <c r="C1340" t="s">
        <v>256</v>
      </c>
      <c r="G1340" t="e">
        <f t="shared" si="82"/>
        <v>#NUM!</v>
      </c>
    </row>
    <row r="1341" spans="1:7" x14ac:dyDescent="0.45">
      <c r="A1341" t="s">
        <v>9</v>
      </c>
      <c r="B1341" t="s">
        <v>34</v>
      </c>
      <c r="C1341" t="s">
        <v>256</v>
      </c>
      <c r="G1341" t="e">
        <f t="shared" si="82"/>
        <v>#NUM!</v>
      </c>
    </row>
    <row r="1342" spans="1:7" x14ac:dyDescent="0.45">
      <c r="A1342" t="s">
        <v>9</v>
      </c>
      <c r="B1342" t="s">
        <v>35</v>
      </c>
      <c r="C1342" t="s">
        <v>256</v>
      </c>
      <c r="G1342" t="e">
        <f t="shared" si="82"/>
        <v>#NUM!</v>
      </c>
    </row>
    <row r="1343" spans="1:7" x14ac:dyDescent="0.45">
      <c r="A1343" t="s">
        <v>9</v>
      </c>
      <c r="B1343" t="s">
        <v>36</v>
      </c>
      <c r="C1343" t="s">
        <v>256</v>
      </c>
      <c r="G1343" t="e">
        <f t="shared" si="82"/>
        <v>#NUM!</v>
      </c>
    </row>
    <row r="1344" spans="1:7" x14ac:dyDescent="0.45">
      <c r="A1344" t="s">
        <v>9</v>
      </c>
      <c r="B1344" t="s">
        <v>37</v>
      </c>
      <c r="C1344" t="s">
        <v>256</v>
      </c>
      <c r="G1344" t="e">
        <f t="shared" si="82"/>
        <v>#NUM!</v>
      </c>
    </row>
    <row r="1345" spans="1:7" x14ac:dyDescent="0.45">
      <c r="A1345" t="s">
        <v>9</v>
      </c>
      <c r="B1345" t="s">
        <v>38</v>
      </c>
      <c r="C1345" t="s">
        <v>256</v>
      </c>
      <c r="G1345" t="e">
        <f t="shared" si="82"/>
        <v>#NUM!</v>
      </c>
    </row>
    <row r="1346" spans="1:7" x14ac:dyDescent="0.45">
      <c r="A1346" t="s">
        <v>9</v>
      </c>
      <c r="B1346" t="s">
        <v>39</v>
      </c>
      <c r="C1346" t="s">
        <v>256</v>
      </c>
      <c r="G1346" t="e">
        <f t="shared" si="82"/>
        <v>#NUM!</v>
      </c>
    </row>
    <row r="1347" spans="1:7" x14ac:dyDescent="0.45">
      <c r="A1347" t="s">
        <v>9</v>
      </c>
      <c r="B1347" t="s">
        <v>40</v>
      </c>
      <c r="C1347" t="s">
        <v>256</v>
      </c>
      <c r="G1347" t="e">
        <f t="shared" ref="G1347:G1410" si="86">LN(D1347)</f>
        <v>#NUM!</v>
      </c>
    </row>
    <row r="1348" spans="1:7" x14ac:dyDescent="0.45">
      <c r="A1348" t="s">
        <v>9</v>
      </c>
      <c r="B1348" t="s">
        <v>41</v>
      </c>
      <c r="C1348" t="s">
        <v>256</v>
      </c>
      <c r="G1348" t="e">
        <f t="shared" si="86"/>
        <v>#NUM!</v>
      </c>
    </row>
    <row r="1349" spans="1:7" x14ac:dyDescent="0.45">
      <c r="A1349" t="s">
        <v>9</v>
      </c>
      <c r="B1349" t="s">
        <v>42</v>
      </c>
      <c r="C1349" t="s">
        <v>256</v>
      </c>
      <c r="G1349" t="e">
        <f t="shared" si="86"/>
        <v>#NUM!</v>
      </c>
    </row>
    <row r="1350" spans="1:7" x14ac:dyDescent="0.45">
      <c r="A1350" t="s">
        <v>9</v>
      </c>
      <c r="B1350" t="s">
        <v>43</v>
      </c>
      <c r="C1350" t="s">
        <v>256</v>
      </c>
      <c r="G1350" t="e">
        <f t="shared" si="86"/>
        <v>#NUM!</v>
      </c>
    </row>
    <row r="1351" spans="1:7" x14ac:dyDescent="0.45">
      <c r="A1351" t="s">
        <v>9</v>
      </c>
      <c r="B1351" t="s">
        <v>44</v>
      </c>
      <c r="C1351" t="s">
        <v>256</v>
      </c>
      <c r="G1351" t="e">
        <f t="shared" si="86"/>
        <v>#NUM!</v>
      </c>
    </row>
    <row r="1352" spans="1:7" x14ac:dyDescent="0.45">
      <c r="A1352" t="s">
        <v>9</v>
      </c>
      <c r="B1352" t="s">
        <v>45</v>
      </c>
      <c r="C1352" t="s">
        <v>256</v>
      </c>
      <c r="G1352" t="e">
        <f t="shared" si="86"/>
        <v>#NUM!</v>
      </c>
    </row>
    <row r="1353" spans="1:7" x14ac:dyDescent="0.45">
      <c r="A1353" t="s">
        <v>9</v>
      </c>
      <c r="B1353" t="s">
        <v>46</v>
      </c>
      <c r="C1353" t="s">
        <v>256</v>
      </c>
      <c r="G1353" t="e">
        <f t="shared" si="86"/>
        <v>#NUM!</v>
      </c>
    </row>
    <row r="1354" spans="1:7" x14ac:dyDescent="0.45">
      <c r="A1354" t="s">
        <v>9</v>
      </c>
      <c r="B1354" t="s">
        <v>47</v>
      </c>
      <c r="C1354" t="s">
        <v>256</v>
      </c>
      <c r="G1354" t="e">
        <f t="shared" si="86"/>
        <v>#NUM!</v>
      </c>
    </row>
    <row r="1355" spans="1:7" x14ac:dyDescent="0.45">
      <c r="A1355" t="s">
        <v>9</v>
      </c>
      <c r="B1355" t="s">
        <v>48</v>
      </c>
      <c r="C1355" t="s">
        <v>256</v>
      </c>
      <c r="G1355" t="e">
        <f t="shared" si="86"/>
        <v>#NUM!</v>
      </c>
    </row>
    <row r="1356" spans="1:7" x14ac:dyDescent="0.45">
      <c r="A1356" t="s">
        <v>9</v>
      </c>
      <c r="B1356" t="s">
        <v>49</v>
      </c>
      <c r="C1356" t="s">
        <v>256</v>
      </c>
      <c r="G1356" t="e">
        <f t="shared" si="86"/>
        <v>#NUM!</v>
      </c>
    </row>
    <row r="1357" spans="1:7" x14ac:dyDescent="0.45">
      <c r="A1357" t="s">
        <v>9</v>
      </c>
      <c r="B1357" t="s">
        <v>50</v>
      </c>
      <c r="C1357" t="s">
        <v>256</v>
      </c>
      <c r="G1357" t="e">
        <f t="shared" si="86"/>
        <v>#NUM!</v>
      </c>
    </row>
    <row r="1358" spans="1:7" x14ac:dyDescent="0.45">
      <c r="A1358" t="s">
        <v>9</v>
      </c>
      <c r="B1358" t="s">
        <v>51</v>
      </c>
      <c r="C1358" t="s">
        <v>256</v>
      </c>
      <c r="G1358" t="e">
        <f t="shared" si="86"/>
        <v>#NUM!</v>
      </c>
    </row>
    <row r="1359" spans="1:7" x14ac:dyDescent="0.45">
      <c r="A1359" t="s">
        <v>9</v>
      </c>
      <c r="B1359" t="s">
        <v>52</v>
      </c>
      <c r="C1359" t="s">
        <v>256</v>
      </c>
      <c r="G1359" t="e">
        <f t="shared" si="86"/>
        <v>#NUM!</v>
      </c>
    </row>
    <row r="1360" spans="1:7" x14ac:dyDescent="0.45">
      <c r="A1360" t="s">
        <v>9</v>
      </c>
      <c r="B1360" t="s">
        <v>53</v>
      </c>
      <c r="C1360" t="s">
        <v>256</v>
      </c>
      <c r="G1360" t="e">
        <f t="shared" si="86"/>
        <v>#NUM!</v>
      </c>
    </row>
    <row r="1361" spans="1:7" x14ac:dyDescent="0.45">
      <c r="A1361" t="s">
        <v>9</v>
      </c>
      <c r="B1361" t="s">
        <v>54</v>
      </c>
      <c r="C1361" t="s">
        <v>256</v>
      </c>
      <c r="G1361" t="e">
        <f t="shared" si="86"/>
        <v>#NUM!</v>
      </c>
    </row>
    <row r="1362" spans="1:7" x14ac:dyDescent="0.45">
      <c r="A1362" t="s">
        <v>9</v>
      </c>
      <c r="B1362" t="s">
        <v>55</v>
      </c>
      <c r="C1362" t="s">
        <v>256</v>
      </c>
      <c r="G1362" t="e">
        <f t="shared" si="86"/>
        <v>#NUM!</v>
      </c>
    </row>
    <row r="1363" spans="1:7" x14ac:dyDescent="0.45">
      <c r="A1363" t="s">
        <v>9</v>
      </c>
      <c r="B1363" t="s">
        <v>56</v>
      </c>
      <c r="C1363" t="s">
        <v>256</v>
      </c>
      <c r="G1363" t="e">
        <f t="shared" si="86"/>
        <v>#NUM!</v>
      </c>
    </row>
    <row r="1364" spans="1:7" x14ac:dyDescent="0.45">
      <c r="A1364" t="s">
        <v>9</v>
      </c>
      <c r="B1364" t="s">
        <v>57</v>
      </c>
      <c r="C1364" t="s">
        <v>256</v>
      </c>
      <c r="G1364" t="e">
        <f t="shared" si="86"/>
        <v>#NUM!</v>
      </c>
    </row>
    <row r="1365" spans="1:7" x14ac:dyDescent="0.45">
      <c r="A1365" t="s">
        <v>9</v>
      </c>
      <c r="B1365" t="s">
        <v>58</v>
      </c>
      <c r="C1365" t="s">
        <v>256</v>
      </c>
      <c r="G1365" t="e">
        <f t="shared" si="86"/>
        <v>#NUM!</v>
      </c>
    </row>
    <row r="1366" spans="1:7" x14ac:dyDescent="0.45">
      <c r="A1366" t="s">
        <v>9</v>
      </c>
      <c r="B1366" t="s">
        <v>59</v>
      </c>
      <c r="C1366" t="s">
        <v>256</v>
      </c>
      <c r="G1366" t="e">
        <f t="shared" si="86"/>
        <v>#NUM!</v>
      </c>
    </row>
    <row r="1367" spans="1:7" x14ac:dyDescent="0.45">
      <c r="A1367" t="s">
        <v>9</v>
      </c>
      <c r="B1367" t="s">
        <v>60</v>
      </c>
      <c r="C1367" t="s">
        <v>256</v>
      </c>
      <c r="G1367" t="e">
        <f t="shared" si="86"/>
        <v>#NUM!</v>
      </c>
    </row>
    <row r="1368" spans="1:7" x14ac:dyDescent="0.45">
      <c r="A1368" t="s">
        <v>9</v>
      </c>
      <c r="B1368" t="s">
        <v>61</v>
      </c>
      <c r="C1368" t="s">
        <v>256</v>
      </c>
      <c r="G1368" t="e">
        <f t="shared" si="86"/>
        <v>#NUM!</v>
      </c>
    </row>
    <row r="1369" spans="1:7" x14ac:dyDescent="0.45">
      <c r="A1369" t="s">
        <v>9</v>
      </c>
      <c r="B1369" t="s">
        <v>62</v>
      </c>
      <c r="C1369" t="s">
        <v>256</v>
      </c>
      <c r="G1369" t="e">
        <f t="shared" si="86"/>
        <v>#NUM!</v>
      </c>
    </row>
    <row r="1370" spans="1:7" x14ac:dyDescent="0.45">
      <c r="A1370" t="s">
        <v>9</v>
      </c>
      <c r="B1370" t="s">
        <v>63</v>
      </c>
      <c r="C1370" t="s">
        <v>256</v>
      </c>
      <c r="G1370" t="e">
        <f t="shared" si="86"/>
        <v>#NUM!</v>
      </c>
    </row>
    <row r="1371" spans="1:7" x14ac:dyDescent="0.45">
      <c r="A1371" t="s">
        <v>9</v>
      </c>
      <c r="B1371" t="s">
        <v>64</v>
      </c>
      <c r="C1371" t="s">
        <v>256</v>
      </c>
      <c r="G1371" t="e">
        <f t="shared" si="86"/>
        <v>#NUM!</v>
      </c>
    </row>
    <row r="1372" spans="1:7" x14ac:dyDescent="0.45">
      <c r="A1372" t="s">
        <v>9</v>
      </c>
      <c r="B1372" t="s">
        <v>65</v>
      </c>
      <c r="C1372" t="s">
        <v>256</v>
      </c>
      <c r="G1372" t="e">
        <f t="shared" si="86"/>
        <v>#NUM!</v>
      </c>
    </row>
    <row r="1373" spans="1:7" x14ac:dyDescent="0.45">
      <c r="A1373" t="s">
        <v>9</v>
      </c>
      <c r="B1373" t="s">
        <v>66</v>
      </c>
      <c r="C1373" t="s">
        <v>256</v>
      </c>
      <c r="G1373" t="e">
        <f t="shared" si="86"/>
        <v>#NUM!</v>
      </c>
    </row>
    <row r="1374" spans="1:7" x14ac:dyDescent="0.45">
      <c r="A1374" t="s">
        <v>9</v>
      </c>
      <c r="B1374" t="s">
        <v>67</v>
      </c>
      <c r="C1374" t="s">
        <v>257</v>
      </c>
      <c r="G1374" t="e">
        <f t="shared" si="86"/>
        <v>#NUM!</v>
      </c>
    </row>
    <row r="1375" spans="1:7" x14ac:dyDescent="0.45">
      <c r="A1375" t="s">
        <v>9</v>
      </c>
      <c r="B1375" t="s">
        <v>68</v>
      </c>
      <c r="C1375" t="s">
        <v>1355</v>
      </c>
      <c r="D1375">
        <f>1*LN(2)/LN(C1375/$C$1374)</f>
        <v>0.63092975357145742</v>
      </c>
      <c r="E1375">
        <f>1*LN(2)/LN(C1375/C1374)</f>
        <v>0.63092975357145742</v>
      </c>
      <c r="F1375">
        <f t="shared" si="85"/>
        <v>0.63092975357145742</v>
      </c>
      <c r="G1375">
        <f t="shared" si="86"/>
        <v>-0.46056074819836335</v>
      </c>
    </row>
    <row r="1376" spans="1:7" x14ac:dyDescent="0.45">
      <c r="A1376" t="s">
        <v>9</v>
      </c>
      <c r="B1376" t="s">
        <v>69</v>
      </c>
      <c r="C1376" t="s">
        <v>1355</v>
      </c>
      <c r="D1376">
        <f>2*LN(2)/LN(C1376/$C$1374)</f>
        <v>1.2618595071429148</v>
      </c>
      <c r="E1376">
        <f>2*LN(2)/LN(C1376/C1374)</f>
        <v>1.2618595071429148</v>
      </c>
      <c r="F1376" t="e">
        <f t="shared" si="85"/>
        <v>#DIV/0!</v>
      </c>
      <c r="G1376">
        <f t="shared" si="86"/>
        <v>0.23258643236158194</v>
      </c>
    </row>
    <row r="1377" spans="1:7" x14ac:dyDescent="0.45">
      <c r="A1377" t="s">
        <v>9</v>
      </c>
      <c r="B1377" t="s">
        <v>70</v>
      </c>
      <c r="C1377" t="s">
        <v>781</v>
      </c>
      <c r="D1377">
        <f>3*LN(2)/LN(C1377/$C$1374)</f>
        <v>1.2920296742201791</v>
      </c>
      <c r="E1377">
        <f t="shared" si="84"/>
        <v>1.2920296742201791</v>
      </c>
      <c r="F1377">
        <f t="shared" si="85"/>
        <v>1.3569154488567239</v>
      </c>
      <c r="G1377">
        <f t="shared" si="86"/>
        <v>0.25621437275933473</v>
      </c>
    </row>
    <row r="1378" spans="1:7" x14ac:dyDescent="0.45">
      <c r="A1378" t="s">
        <v>9</v>
      </c>
      <c r="B1378" t="s">
        <v>71</v>
      </c>
      <c r="C1378" t="s">
        <v>1356</v>
      </c>
      <c r="D1378">
        <f>4*LN(2)/LN(C1378/$C$1374)</f>
        <v>1.5474112289381663</v>
      </c>
      <c r="E1378">
        <f t="shared" si="84"/>
        <v>3</v>
      </c>
      <c r="F1378">
        <f t="shared" si="85"/>
        <v>3.8017840169239308</v>
      </c>
      <c r="G1378">
        <f t="shared" si="86"/>
        <v>0.43658335975556695</v>
      </c>
    </row>
    <row r="1379" spans="1:7" x14ac:dyDescent="0.45">
      <c r="A1379" t="s">
        <v>9</v>
      </c>
      <c r="B1379" t="s">
        <v>72</v>
      </c>
      <c r="C1379" t="s">
        <v>782</v>
      </c>
      <c r="D1379">
        <f>5*LN(2)/LN(C1379/$C$1374)</f>
        <v>1.7810359355401109</v>
      </c>
      <c r="E1379">
        <f t="shared" si="84"/>
        <v>2.4542036973037544</v>
      </c>
      <c r="F1379">
        <f t="shared" si="85"/>
        <v>4.4965561056019201</v>
      </c>
      <c r="G1379">
        <f t="shared" si="86"/>
        <v>0.57719518127415959</v>
      </c>
    </row>
    <row r="1380" spans="1:7" x14ac:dyDescent="0.45">
      <c r="A1380" t="s">
        <v>9</v>
      </c>
      <c r="B1380" t="s">
        <v>73</v>
      </c>
      <c r="C1380" t="s">
        <v>782</v>
      </c>
      <c r="D1380">
        <f>6*LN(2)/LN(C1380/$C$1374)</f>
        <v>2.1372431226481328</v>
      </c>
      <c r="E1380">
        <f t="shared" si="84"/>
        <v>6.1801281513184358</v>
      </c>
      <c r="F1380" t="e">
        <f t="shared" si="85"/>
        <v>#DIV/0!</v>
      </c>
      <c r="G1380">
        <f t="shared" si="86"/>
        <v>0.75951673806811415</v>
      </c>
    </row>
    <row r="1381" spans="1:7" x14ac:dyDescent="0.45">
      <c r="A1381" t="s">
        <v>9</v>
      </c>
      <c r="B1381" t="s">
        <v>74</v>
      </c>
      <c r="C1381" t="s">
        <v>783</v>
      </c>
      <c r="D1381">
        <f t="shared" si="83"/>
        <v>2.2082541375001008</v>
      </c>
      <c r="E1381">
        <f t="shared" si="84"/>
        <v>5.128533874054364</v>
      </c>
      <c r="F1381">
        <f t="shared" si="85"/>
        <v>2.7580874894503928</v>
      </c>
      <c r="G1381">
        <f t="shared" si="86"/>
        <v>0.7922022202970046</v>
      </c>
    </row>
    <row r="1382" spans="1:7" x14ac:dyDescent="0.45">
      <c r="A1382" t="s">
        <v>9</v>
      </c>
      <c r="B1382" t="s">
        <v>75</v>
      </c>
      <c r="C1382" t="s">
        <v>784</v>
      </c>
      <c r="D1382">
        <f t="shared" si="83"/>
        <v>4.0300164974541142</v>
      </c>
      <c r="E1382">
        <f t="shared" si="84"/>
        <v>5.8300746296241952</v>
      </c>
      <c r="F1382">
        <f t="shared" si="85"/>
        <v>6.5788134789605808</v>
      </c>
      <c r="G1382">
        <f t="shared" si="86"/>
        <v>1.3937704696112831</v>
      </c>
    </row>
    <row r="1383" spans="1:7" x14ac:dyDescent="0.45">
      <c r="A1383" t="s">
        <v>9</v>
      </c>
      <c r="B1383" t="s">
        <v>76</v>
      </c>
      <c r="C1383" t="s">
        <v>784</v>
      </c>
      <c r="D1383">
        <f t="shared" si="83"/>
        <v>4.0300164974541142</v>
      </c>
      <c r="E1383">
        <f t="shared" si="84"/>
        <v>5.8300746296241952</v>
      </c>
      <c r="F1383" t="e">
        <f t="shared" si="85"/>
        <v>#DIV/0!</v>
      </c>
      <c r="G1383">
        <f t="shared" si="86"/>
        <v>1.3937704696112831</v>
      </c>
    </row>
    <row r="1384" spans="1:7" x14ac:dyDescent="0.45">
      <c r="A1384" t="s">
        <v>9</v>
      </c>
      <c r="B1384" t="s">
        <v>77</v>
      </c>
      <c r="C1384" t="s">
        <v>785</v>
      </c>
      <c r="D1384">
        <f t="shared" si="83"/>
        <v>6.1538270905074191</v>
      </c>
      <c r="E1384">
        <f t="shared" si="84"/>
        <v>10.362457442482137</v>
      </c>
      <c r="F1384">
        <f t="shared" si="85"/>
        <v>7.2725408973417132</v>
      </c>
      <c r="G1384">
        <f t="shared" si="86"/>
        <v>1.8170741794150023</v>
      </c>
    </row>
    <row r="1385" spans="1:7" x14ac:dyDescent="0.45">
      <c r="A1385" t="s">
        <v>9</v>
      </c>
      <c r="B1385" t="s">
        <v>78</v>
      </c>
      <c r="C1385" t="s">
        <v>260</v>
      </c>
      <c r="D1385">
        <f t="shared" si="83"/>
        <v>7</v>
      </c>
      <c r="E1385">
        <f t="shared" si="84"/>
        <v>11.405352050771793</v>
      </c>
      <c r="F1385">
        <f t="shared" si="85"/>
        <v>7.9661672362978102</v>
      </c>
      <c r="G1385">
        <f t="shared" si="86"/>
        <v>1.9459101490553132</v>
      </c>
    </row>
    <row r="1386" spans="1:7" x14ac:dyDescent="0.45">
      <c r="A1386" t="s">
        <v>9</v>
      </c>
      <c r="B1386" t="s">
        <v>79</v>
      </c>
      <c r="C1386" t="s">
        <v>260</v>
      </c>
      <c r="D1386">
        <f t="shared" si="83"/>
        <v>9.0019698779565207</v>
      </c>
      <c r="E1386">
        <f t="shared" si="84"/>
        <v>11.405352050771793</v>
      </c>
      <c r="F1386" t="e">
        <f t="shared" si="85"/>
        <v>#DIV/0!</v>
      </c>
      <c r="G1386">
        <f t="shared" si="86"/>
        <v>2.1974434287150117</v>
      </c>
    </row>
    <row r="1387" spans="1:7" x14ac:dyDescent="0.45">
      <c r="A1387" t="s">
        <v>9</v>
      </c>
      <c r="B1387" t="s">
        <v>80</v>
      </c>
      <c r="C1387" t="s">
        <v>260</v>
      </c>
      <c r="D1387">
        <f t="shared" si="83"/>
        <v>9.0019698779565207</v>
      </c>
      <c r="E1387">
        <f t="shared" si="84"/>
        <v>23.898501708893431</v>
      </c>
      <c r="F1387" t="e">
        <f t="shared" si="85"/>
        <v>#DIV/0!</v>
      </c>
      <c r="G1387">
        <f t="shared" si="86"/>
        <v>2.1974434287150117</v>
      </c>
    </row>
    <row r="1388" spans="1:7" x14ac:dyDescent="0.45">
      <c r="A1388" t="s">
        <v>9</v>
      </c>
      <c r="B1388" t="s">
        <v>81</v>
      </c>
      <c r="C1388" t="s">
        <v>786</v>
      </c>
      <c r="D1388">
        <f t="shared" si="83"/>
        <v>10.981599347020159</v>
      </c>
      <c r="E1388">
        <f t="shared" si="84"/>
        <v>13.489668316805759</v>
      </c>
      <c r="F1388">
        <f t="shared" si="85"/>
        <v>4.4965561056019201</v>
      </c>
      <c r="G1388">
        <f t="shared" si="86"/>
        <v>2.3962210854940449</v>
      </c>
    </row>
    <row r="1389" spans="1:7" x14ac:dyDescent="0.45">
      <c r="A1389" t="s">
        <v>9</v>
      </c>
      <c r="B1389" t="s">
        <v>82</v>
      </c>
      <c r="C1389" t="s">
        <v>262</v>
      </c>
      <c r="D1389">
        <f t="shared" si="83"/>
        <v>7.5593999949957711</v>
      </c>
      <c r="E1389">
        <f t="shared" si="84"/>
        <v>4.5251256739487129</v>
      </c>
      <c r="F1389">
        <f t="shared" si="85"/>
        <v>2.2697735164462589</v>
      </c>
      <c r="G1389">
        <f t="shared" si="86"/>
        <v>2.0227918213005145</v>
      </c>
    </row>
    <row r="1390" spans="1:7" x14ac:dyDescent="0.45">
      <c r="A1390" t="s">
        <v>9</v>
      </c>
      <c r="B1390" t="s">
        <v>83</v>
      </c>
      <c r="C1390" t="s">
        <v>262</v>
      </c>
      <c r="D1390">
        <f t="shared" si="83"/>
        <v>7.5593999949957711</v>
      </c>
      <c r="E1390">
        <f t="shared" si="84"/>
        <v>4.5251256739487129</v>
      </c>
      <c r="F1390" t="e">
        <f t="shared" si="85"/>
        <v>#DIV/0!</v>
      </c>
      <c r="G1390">
        <f t="shared" si="86"/>
        <v>2.0227918213005145</v>
      </c>
    </row>
    <row r="1391" spans="1:7" x14ac:dyDescent="0.45">
      <c r="A1391" t="s">
        <v>9</v>
      </c>
      <c r="B1391" t="s">
        <v>84</v>
      </c>
      <c r="C1391" t="s">
        <v>1357</v>
      </c>
      <c r="D1391">
        <f t="shared" si="83"/>
        <v>4.5437775334634489</v>
      </c>
      <c r="E1391">
        <f t="shared" si="84"/>
        <v>2.5154172481688621</v>
      </c>
      <c r="F1391">
        <f t="shared" si="85"/>
        <v>1.3296590659482768</v>
      </c>
      <c r="G1391">
        <f t="shared" si="86"/>
        <v>1.5137587219156545</v>
      </c>
    </row>
    <row r="1392" spans="1:7" x14ac:dyDescent="0.45">
      <c r="A1392" t="s">
        <v>9</v>
      </c>
      <c r="B1392" t="s">
        <v>85</v>
      </c>
      <c r="C1392" t="s">
        <v>609</v>
      </c>
      <c r="D1392">
        <f t="shared" si="83"/>
        <v>4.2093489318457431</v>
      </c>
      <c r="E1392">
        <f t="shared" si="84"/>
        <v>3</v>
      </c>
      <c r="F1392">
        <f t="shared" si="85"/>
        <v>4.0334369756325748</v>
      </c>
      <c r="G1392">
        <f t="shared" si="86"/>
        <v>1.4373079877174142</v>
      </c>
    </row>
    <row r="1393" spans="1:7" x14ac:dyDescent="0.45">
      <c r="A1393" t="s">
        <v>9</v>
      </c>
      <c r="B1393" t="s">
        <v>86</v>
      </c>
      <c r="C1393" t="s">
        <v>792</v>
      </c>
      <c r="D1393">
        <f t="shared" si="83"/>
        <v>3.4487050926717386</v>
      </c>
      <c r="E1393">
        <f t="shared" si="84"/>
        <v>2.1949361889437293</v>
      </c>
      <c r="F1393">
        <f t="shared" si="85"/>
        <v>2.7264126877891832</v>
      </c>
      <c r="G1393">
        <f t="shared" si="86"/>
        <v>1.2379988251298182</v>
      </c>
    </row>
    <row r="1394" spans="1:7" x14ac:dyDescent="0.45">
      <c r="A1394" t="s">
        <v>9</v>
      </c>
      <c r="B1394" t="s">
        <v>87</v>
      </c>
      <c r="C1394" t="s">
        <v>1358</v>
      </c>
      <c r="D1394">
        <f t="shared" si="83"/>
        <v>3.1139794135428973</v>
      </c>
      <c r="E1394">
        <f t="shared" si="84"/>
        <v>3.6019161581718926</v>
      </c>
      <c r="F1394">
        <f t="shared" si="85"/>
        <v>4.583367955818213</v>
      </c>
      <c r="G1394">
        <f t="shared" si="86"/>
        <v>1.135901462453184</v>
      </c>
    </row>
    <row r="1395" spans="1:7" x14ac:dyDescent="0.45">
      <c r="A1395" t="s">
        <v>9</v>
      </c>
      <c r="B1395" t="s">
        <v>88</v>
      </c>
      <c r="C1395" t="s">
        <v>1359</v>
      </c>
      <c r="D1395">
        <f t="shared" ref="D1395:D1458" si="87">7*LN(2)/LN(C1395/C1388)</f>
        <v>3.1602524881613068</v>
      </c>
      <c r="E1395">
        <f t="shared" ref="E1395:E1458" si="88">3*LN(2)/LN(C1395/C1392)</f>
        <v>3.8737653523559139</v>
      </c>
      <c r="F1395">
        <f t="shared" ref="F1395:F1458" si="89">LN(2)/LN(C1395/C1394)</f>
        <v>5.2776631668561755</v>
      </c>
      <c r="G1395">
        <f t="shared" si="86"/>
        <v>1.1506519257237497</v>
      </c>
    </row>
    <row r="1396" spans="1:7" x14ac:dyDescent="0.45">
      <c r="A1396" t="s">
        <v>9</v>
      </c>
      <c r="B1396" t="s">
        <v>89</v>
      </c>
      <c r="C1396" t="s">
        <v>1360</v>
      </c>
      <c r="D1396">
        <f t="shared" si="87"/>
        <v>3.3462042859295402</v>
      </c>
      <c r="E1396">
        <f t="shared" si="88"/>
        <v>4.1371312341755901</v>
      </c>
      <c r="F1396">
        <f t="shared" si="89"/>
        <v>3.1497829861039843</v>
      </c>
      <c r="G1396">
        <f t="shared" si="86"/>
        <v>1.2078266544754452</v>
      </c>
    </row>
    <row r="1397" spans="1:7" x14ac:dyDescent="0.45">
      <c r="A1397" t="s">
        <v>9</v>
      </c>
      <c r="B1397" t="s">
        <v>90</v>
      </c>
      <c r="C1397" t="s">
        <v>1361</v>
      </c>
      <c r="D1397">
        <f t="shared" si="87"/>
        <v>2.8382390219004323</v>
      </c>
      <c r="E1397">
        <f t="shared" si="88"/>
        <v>3.4038478095182163</v>
      </c>
      <c r="F1397">
        <f t="shared" si="89"/>
        <v>2.670972168519735</v>
      </c>
      <c r="G1397">
        <f t="shared" si="86"/>
        <v>1.0431837971436126</v>
      </c>
    </row>
    <row r="1398" spans="1:7" x14ac:dyDescent="0.45">
      <c r="A1398" t="s">
        <v>9</v>
      </c>
      <c r="B1398" t="s">
        <v>91</v>
      </c>
      <c r="C1398" t="s">
        <v>270</v>
      </c>
      <c r="D1398">
        <f t="shared" si="87"/>
        <v>3.5</v>
      </c>
      <c r="E1398">
        <f t="shared" si="88"/>
        <v>3.0686387375330106</v>
      </c>
      <c r="F1398">
        <f t="shared" si="89"/>
        <v>3.4995076606763185</v>
      </c>
      <c r="G1398">
        <f t="shared" si="86"/>
        <v>1.2527629684953681</v>
      </c>
    </row>
    <row r="1399" spans="1:7" x14ac:dyDescent="0.45">
      <c r="A1399" t="s">
        <v>9</v>
      </c>
      <c r="B1399" t="s">
        <v>92</v>
      </c>
      <c r="C1399" t="s">
        <v>1362</v>
      </c>
      <c r="D1399">
        <f t="shared" si="87"/>
        <v>2.8705312330448809</v>
      </c>
      <c r="E1399">
        <f t="shared" si="88"/>
        <v>2.227749476102983</v>
      </c>
      <c r="F1399">
        <f t="shared" si="89"/>
        <v>1.4566631202791669</v>
      </c>
      <c r="G1399">
        <f t="shared" si="86"/>
        <v>1.0544971112648032</v>
      </c>
    </row>
    <row r="1400" spans="1:7" x14ac:dyDescent="0.45">
      <c r="A1400" t="s">
        <v>9</v>
      </c>
      <c r="B1400" t="s">
        <v>93</v>
      </c>
      <c r="C1400" t="s">
        <v>1363</v>
      </c>
      <c r="D1400">
        <f t="shared" si="87"/>
        <v>2.9486411878592551</v>
      </c>
      <c r="E1400">
        <f t="shared" si="88"/>
        <v>2.3539766139676588</v>
      </c>
      <c r="F1400">
        <f t="shared" si="89"/>
        <v>3.3092403035297151</v>
      </c>
      <c r="G1400">
        <f t="shared" si="86"/>
        <v>1.0813444499513836</v>
      </c>
    </row>
    <row r="1401" spans="1:7" x14ac:dyDescent="0.45">
      <c r="A1401" t="s">
        <v>9</v>
      </c>
      <c r="B1401" t="s">
        <v>94</v>
      </c>
      <c r="C1401" t="s">
        <v>1364</v>
      </c>
      <c r="D1401">
        <f t="shared" si="87"/>
        <v>2.8382390219004323</v>
      </c>
      <c r="E1401">
        <f t="shared" si="88"/>
        <v>2.3090990492222585</v>
      </c>
      <c r="F1401">
        <f t="shared" si="89"/>
        <v>3.2203699309766476</v>
      </c>
      <c r="G1401">
        <f t="shared" si="86"/>
        <v>1.0431837971436126</v>
      </c>
    </row>
    <row r="1402" spans="1:7" x14ac:dyDescent="0.45">
      <c r="A1402" t="s">
        <v>9</v>
      </c>
      <c r="B1402" t="s">
        <v>95</v>
      </c>
      <c r="C1402" t="s">
        <v>1365</v>
      </c>
      <c r="D1402">
        <f t="shared" si="87"/>
        <v>2.7396606025786103</v>
      </c>
      <c r="E1402">
        <f t="shared" si="88"/>
        <v>3.3672743329954793</v>
      </c>
      <c r="F1402">
        <f t="shared" si="89"/>
        <v>3.5942674498844771</v>
      </c>
      <c r="G1402">
        <f t="shared" si="86"/>
        <v>1.0078340450557051</v>
      </c>
    </row>
    <row r="1403" spans="1:7" x14ac:dyDescent="0.45">
      <c r="A1403" t="s">
        <v>9</v>
      </c>
      <c r="B1403" t="s">
        <v>96</v>
      </c>
      <c r="C1403" t="s">
        <v>1366</v>
      </c>
      <c r="D1403">
        <f t="shared" si="87"/>
        <v>2.8594157349254345</v>
      </c>
      <c r="E1403">
        <f t="shared" si="88"/>
        <v>3.7536698099207175</v>
      </c>
      <c r="F1403">
        <f t="shared" si="89"/>
        <v>4.7511867327048236</v>
      </c>
      <c r="G1403">
        <f t="shared" si="86"/>
        <v>1.0506173154744154</v>
      </c>
    </row>
    <row r="1404" spans="1:7" x14ac:dyDescent="0.45">
      <c r="A1404" t="s">
        <v>9</v>
      </c>
      <c r="B1404" t="s">
        <v>97</v>
      </c>
      <c r="C1404" t="s">
        <v>1367</v>
      </c>
      <c r="D1404">
        <f t="shared" si="87"/>
        <v>3.1291360511009412</v>
      </c>
      <c r="E1404">
        <f t="shared" si="88"/>
        <v>4.6006858023538593</v>
      </c>
      <c r="F1404">
        <f t="shared" si="89"/>
        <v>6.1206194549051949</v>
      </c>
      <c r="G1404">
        <f t="shared" si="86"/>
        <v>1.140756944438496</v>
      </c>
    </row>
    <row r="1405" spans="1:7" x14ac:dyDescent="0.45">
      <c r="A1405" t="s">
        <v>9</v>
      </c>
      <c r="B1405" t="s">
        <v>98</v>
      </c>
      <c r="C1405" t="s">
        <v>1368</v>
      </c>
      <c r="D1405">
        <f t="shared" si="87"/>
        <v>3.1894193590946518</v>
      </c>
      <c r="E1405">
        <f t="shared" si="88"/>
        <v>4.8596530074300368</v>
      </c>
      <c r="F1405">
        <f t="shared" si="89"/>
        <v>4.1072461195655299</v>
      </c>
      <c r="G1405">
        <f t="shared" si="86"/>
        <v>1.159838881136682</v>
      </c>
    </row>
    <row r="1406" spans="1:7" x14ac:dyDescent="0.45">
      <c r="A1406" t="s">
        <v>9</v>
      </c>
      <c r="B1406" t="s">
        <v>99</v>
      </c>
      <c r="C1406" t="s">
        <v>803</v>
      </c>
      <c r="D1406">
        <f t="shared" si="87"/>
        <v>4.1834776900289601</v>
      </c>
      <c r="E1406">
        <f t="shared" si="88"/>
        <v>5.2461584918979387</v>
      </c>
      <c r="F1406">
        <f t="shared" si="89"/>
        <v>6.0608739916393199</v>
      </c>
      <c r="G1406">
        <f t="shared" si="86"/>
        <v>1.4311428838909543</v>
      </c>
    </row>
    <row r="1407" spans="1:7" x14ac:dyDescent="0.45">
      <c r="A1407" t="s">
        <v>9</v>
      </c>
      <c r="B1407" t="s">
        <v>100</v>
      </c>
      <c r="C1407" t="s">
        <v>1369</v>
      </c>
      <c r="D1407">
        <f t="shared" si="87"/>
        <v>4.7009094080785472</v>
      </c>
      <c r="E1407">
        <f t="shared" si="88"/>
        <v>5.6982919494893922</v>
      </c>
      <c r="F1407">
        <f t="shared" si="89"/>
        <v>8.4739510572204679</v>
      </c>
      <c r="G1407">
        <f t="shared" si="86"/>
        <v>1.54775598107957</v>
      </c>
    </row>
    <row r="1408" spans="1:7" x14ac:dyDescent="0.45">
      <c r="A1408" t="s">
        <v>9</v>
      </c>
      <c r="B1408" t="s">
        <v>101</v>
      </c>
      <c r="C1408" t="s">
        <v>1370</v>
      </c>
      <c r="D1408">
        <f t="shared" si="87"/>
        <v>5.2770415741758026</v>
      </c>
      <c r="E1408">
        <f t="shared" si="88"/>
        <v>6.9613323039811812</v>
      </c>
      <c r="F1408">
        <f t="shared" si="89"/>
        <v>6.7590138736973282</v>
      </c>
      <c r="G1408">
        <f t="shared" si="86"/>
        <v>1.6633656327657773</v>
      </c>
    </row>
    <row r="1409" spans="1:7" x14ac:dyDescent="0.45">
      <c r="A1409" t="s">
        <v>9</v>
      </c>
      <c r="B1409" t="s">
        <v>102</v>
      </c>
      <c r="C1409" t="s">
        <v>1371</v>
      </c>
      <c r="D1409">
        <f t="shared" si="87"/>
        <v>5.9198652108413441</v>
      </c>
      <c r="E1409">
        <f t="shared" si="88"/>
        <v>7.4974017210866624</v>
      </c>
      <c r="F1409">
        <f t="shared" si="89"/>
        <v>7.4527121599135002</v>
      </c>
      <c r="G1409">
        <f t="shared" si="86"/>
        <v>1.7783136801977473</v>
      </c>
    </row>
    <row r="1410" spans="1:7" x14ac:dyDescent="0.45">
      <c r="A1410" t="s">
        <v>9</v>
      </c>
      <c r="B1410" t="s">
        <v>103</v>
      </c>
      <c r="C1410" t="s">
        <v>1372</v>
      </c>
      <c r="D1410">
        <f t="shared" si="87"/>
        <v>6.2305882215952648</v>
      </c>
      <c r="E1410">
        <f t="shared" si="88"/>
        <v>6.9182811482404363</v>
      </c>
      <c r="F1410">
        <f t="shared" si="89"/>
        <v>6.6004943077005045</v>
      </c>
      <c r="G1410">
        <f t="shared" si="86"/>
        <v>1.8294707459338369</v>
      </c>
    </row>
    <row r="1411" spans="1:7" x14ac:dyDescent="0.45">
      <c r="A1411" t="s">
        <v>9</v>
      </c>
      <c r="B1411" t="s">
        <v>104</v>
      </c>
      <c r="C1411" t="s">
        <v>1373</v>
      </c>
      <c r="D1411">
        <f t="shared" si="87"/>
        <v>6.7942525911287612</v>
      </c>
      <c r="E1411">
        <f t="shared" si="88"/>
        <v>8.4303185552979976</v>
      </c>
      <c r="F1411">
        <f t="shared" si="89"/>
        <v>14.250029350091994</v>
      </c>
      <c r="G1411">
        <f t="shared" ref="G1411:G1474" si="90">LN(D1411)</f>
        <v>1.9160770476061271</v>
      </c>
    </row>
    <row r="1412" spans="1:7" x14ac:dyDescent="0.45">
      <c r="A1412" t="s">
        <v>9</v>
      </c>
      <c r="B1412" t="s">
        <v>105</v>
      </c>
      <c r="C1412" t="s">
        <v>1374</v>
      </c>
      <c r="D1412">
        <f t="shared" si="87"/>
        <v>7.9480217989454509</v>
      </c>
      <c r="E1412">
        <f t="shared" si="88"/>
        <v>9.5059755210790176</v>
      </c>
      <c r="F1412">
        <f t="shared" si="89"/>
        <v>10.648281476192254</v>
      </c>
      <c r="G1412">
        <f t="shared" si="90"/>
        <v>2.0729230673815127</v>
      </c>
    </row>
    <row r="1413" spans="1:7" x14ac:dyDescent="0.45">
      <c r="A1413" t="s">
        <v>9</v>
      </c>
      <c r="B1413" t="s">
        <v>106</v>
      </c>
      <c r="C1413" t="s">
        <v>1375</v>
      </c>
      <c r="D1413">
        <f t="shared" si="87"/>
        <v>9.006209181904886</v>
      </c>
      <c r="E1413">
        <f t="shared" si="88"/>
        <v>13.29792396202499</v>
      </c>
      <c r="F1413">
        <f t="shared" si="89"/>
        <v>16.257000392417961</v>
      </c>
      <c r="G1413">
        <f t="shared" si="90"/>
        <v>2.1979142485588818</v>
      </c>
    </row>
    <row r="1414" spans="1:7" x14ac:dyDescent="0.45">
      <c r="A1414" t="s">
        <v>9</v>
      </c>
      <c r="B1414" t="s">
        <v>107</v>
      </c>
      <c r="C1414" t="s">
        <v>1376</v>
      </c>
      <c r="D1414">
        <f t="shared" si="87"/>
        <v>9.5988232996646481</v>
      </c>
      <c r="E1414">
        <f t="shared" si="88"/>
        <v>13.306894705562824</v>
      </c>
      <c r="F1414">
        <f t="shared" si="89"/>
        <v>14.280979509113918</v>
      </c>
      <c r="G1414">
        <f t="shared" si="90"/>
        <v>2.2616405180095134</v>
      </c>
    </row>
    <row r="1415" spans="1:7" x14ac:dyDescent="0.45">
      <c r="A1415" t="s">
        <v>9</v>
      </c>
      <c r="B1415" t="s">
        <v>108</v>
      </c>
      <c r="C1415" t="s">
        <v>1377</v>
      </c>
      <c r="D1415">
        <f t="shared" si="87"/>
        <v>11.123121844761984</v>
      </c>
      <c r="E1415">
        <f t="shared" si="88"/>
        <v>16.708491703700791</v>
      </c>
      <c r="F1415">
        <f t="shared" si="89"/>
        <v>20.827150428733997</v>
      </c>
      <c r="G1415">
        <f t="shared" si="90"/>
        <v>2.4090259908573639</v>
      </c>
    </row>
    <row r="1416" spans="1:7" x14ac:dyDescent="0.45">
      <c r="A1416" t="s">
        <v>9</v>
      </c>
      <c r="B1416" t="s">
        <v>109</v>
      </c>
      <c r="C1416" t="s">
        <v>1378</v>
      </c>
      <c r="D1416">
        <f t="shared" si="87"/>
        <v>12.404917121085358</v>
      </c>
      <c r="E1416">
        <f t="shared" si="88"/>
        <v>16.026545554753501</v>
      </c>
      <c r="F1416">
        <f t="shared" si="89"/>
        <v>14.460902584057944</v>
      </c>
      <c r="G1416">
        <f t="shared" si="90"/>
        <v>2.5180929360319944</v>
      </c>
    </row>
    <row r="1417" spans="1:7" x14ac:dyDescent="0.45">
      <c r="A1417" t="s">
        <v>9</v>
      </c>
      <c r="B1417" t="s">
        <v>110</v>
      </c>
      <c r="C1417" t="s">
        <v>1379</v>
      </c>
      <c r="D1417">
        <f t="shared" si="87"/>
        <v>14.587843360099464</v>
      </c>
      <c r="E1417">
        <f t="shared" si="88"/>
        <v>16.284057425915602</v>
      </c>
      <c r="F1417">
        <f t="shared" si="89"/>
        <v>14.911342493845966</v>
      </c>
      <c r="G1417">
        <f t="shared" si="90"/>
        <v>2.6801885353030621</v>
      </c>
    </row>
    <row r="1418" spans="1:7" x14ac:dyDescent="0.45">
      <c r="A1418" t="s">
        <v>9</v>
      </c>
      <c r="B1418" t="s">
        <v>111</v>
      </c>
      <c r="C1418" t="s">
        <v>1380</v>
      </c>
      <c r="D1418">
        <f t="shared" si="87"/>
        <v>14.679997097605096</v>
      </c>
      <c r="E1418">
        <f t="shared" si="88"/>
        <v>14.750854859179885</v>
      </c>
      <c r="F1418">
        <f t="shared" si="89"/>
        <v>14.88914499803465</v>
      </c>
      <c r="G1418">
        <f t="shared" si="90"/>
        <v>2.6864858254755255</v>
      </c>
    </row>
    <row r="1419" spans="1:7" x14ac:dyDescent="0.45">
      <c r="A1419" t="s">
        <v>9</v>
      </c>
      <c r="B1419" t="s">
        <v>112</v>
      </c>
      <c r="C1419" t="s">
        <v>1381</v>
      </c>
      <c r="D1419">
        <f t="shared" si="87"/>
        <v>14.879351218603297</v>
      </c>
      <c r="E1419">
        <f t="shared" si="88"/>
        <v>13.52879602745913</v>
      </c>
      <c r="F1419">
        <f t="shared" si="89"/>
        <v>11.425547791329677</v>
      </c>
      <c r="G1419">
        <f t="shared" si="90"/>
        <v>2.6999744275540829</v>
      </c>
    </row>
    <row r="1420" spans="1:7" x14ac:dyDescent="0.45">
      <c r="A1420" t="s">
        <v>9</v>
      </c>
      <c r="B1420" t="s">
        <v>113</v>
      </c>
      <c r="C1420" t="s">
        <v>1382</v>
      </c>
      <c r="D1420">
        <f t="shared" si="87"/>
        <v>15.691842505699858</v>
      </c>
      <c r="E1420">
        <f t="shared" si="88"/>
        <v>15.638098693372552</v>
      </c>
      <c r="F1420">
        <f t="shared" si="89"/>
        <v>26.915728005680588</v>
      </c>
      <c r="G1420">
        <f t="shared" si="90"/>
        <v>2.7531409916986633</v>
      </c>
    </row>
    <row r="1421" spans="1:7" x14ac:dyDescent="0.45">
      <c r="A1421" t="s">
        <v>9</v>
      </c>
      <c r="B1421" t="s">
        <v>114</v>
      </c>
      <c r="C1421" t="s">
        <v>1383</v>
      </c>
      <c r="D1421">
        <f t="shared" si="87"/>
        <v>16.024105030167171</v>
      </c>
      <c r="E1421">
        <f t="shared" si="88"/>
        <v>16.176904018878524</v>
      </c>
      <c r="F1421">
        <f t="shared" si="89"/>
        <v>16.454561264096547</v>
      </c>
      <c r="G1421">
        <f t="shared" si="90"/>
        <v>2.7740941528956538</v>
      </c>
    </row>
    <row r="1422" spans="1:7" x14ac:dyDescent="0.45">
      <c r="A1422" t="s">
        <v>9</v>
      </c>
      <c r="B1422" t="s">
        <v>115</v>
      </c>
      <c r="C1422" t="s">
        <v>1384</v>
      </c>
      <c r="D1422">
        <f t="shared" si="87"/>
        <v>16.15800723914996</v>
      </c>
      <c r="E1422">
        <f t="shared" si="88"/>
        <v>21.079178023033769</v>
      </c>
      <c r="F1422">
        <f t="shared" si="89"/>
        <v>22.525505955544585</v>
      </c>
      <c r="G1422">
        <f t="shared" si="90"/>
        <v>2.7824157310800652</v>
      </c>
    </row>
    <row r="1423" spans="1:7" x14ac:dyDescent="0.45">
      <c r="A1423" t="s">
        <v>9</v>
      </c>
      <c r="B1423" t="s">
        <v>116</v>
      </c>
      <c r="C1423" t="s">
        <v>1385</v>
      </c>
      <c r="D1423">
        <f t="shared" si="87"/>
        <v>17.051167505616057</v>
      </c>
      <c r="E1423">
        <f t="shared" si="88"/>
        <v>19.785413639643636</v>
      </c>
      <c r="F1423">
        <f t="shared" si="89"/>
        <v>21.524210679869199</v>
      </c>
      <c r="G1423">
        <f t="shared" si="90"/>
        <v>2.8362186767878939</v>
      </c>
    </row>
    <row r="1424" spans="1:7" x14ac:dyDescent="0.45">
      <c r="A1424" t="s">
        <v>9</v>
      </c>
      <c r="B1424" t="s">
        <v>117</v>
      </c>
      <c r="C1424" t="s">
        <v>1386</v>
      </c>
      <c r="D1424">
        <f t="shared" si="87"/>
        <v>18.693740276134484</v>
      </c>
      <c r="E1424">
        <f t="shared" si="88"/>
        <v>24.621587159079109</v>
      </c>
      <c r="F1424">
        <f t="shared" si="89"/>
        <v>32.267570516107142</v>
      </c>
      <c r="G1424">
        <f t="shared" si="90"/>
        <v>2.9281887232293249</v>
      </c>
    </row>
    <row r="1425" spans="1:7" x14ac:dyDescent="0.45">
      <c r="A1425" t="s">
        <v>9</v>
      </c>
      <c r="B1425" t="s">
        <v>118</v>
      </c>
      <c r="C1425" t="s">
        <v>1387</v>
      </c>
      <c r="D1425">
        <f t="shared" si="87"/>
        <v>20.10667979559561</v>
      </c>
      <c r="E1425">
        <f t="shared" si="88"/>
        <v>25.359403428939043</v>
      </c>
      <c r="F1425">
        <f t="shared" si="89"/>
        <v>24.480322931754515</v>
      </c>
      <c r="G1425">
        <f t="shared" si="90"/>
        <v>3.0010520879953506</v>
      </c>
    </row>
    <row r="1426" spans="1:7" x14ac:dyDescent="0.45">
      <c r="A1426" t="s">
        <v>9</v>
      </c>
      <c r="B1426" t="s">
        <v>119</v>
      </c>
      <c r="C1426" t="s">
        <v>1388</v>
      </c>
      <c r="D1426">
        <f t="shared" si="87"/>
        <v>25.087000693146944</v>
      </c>
      <c r="E1426">
        <f t="shared" si="88"/>
        <v>33.241321244333157</v>
      </c>
      <c r="F1426">
        <f t="shared" si="89"/>
        <v>54.320906114436866</v>
      </c>
      <c r="G1426">
        <f t="shared" si="90"/>
        <v>3.2223498113094271</v>
      </c>
    </row>
    <row r="1427" spans="1:7" x14ac:dyDescent="0.45">
      <c r="A1427" t="s">
        <v>9</v>
      </c>
      <c r="B1427" t="s">
        <v>120</v>
      </c>
      <c r="C1427" t="s">
        <v>1389</v>
      </c>
      <c r="D1427">
        <f t="shared" si="87"/>
        <v>27.330829713879787</v>
      </c>
      <c r="E1427">
        <f t="shared" si="88"/>
        <v>40.814493795559443</v>
      </c>
      <c r="F1427">
        <f t="shared" si="89"/>
        <v>70.199835781300635</v>
      </c>
      <c r="G1427">
        <f t="shared" si="90"/>
        <v>3.3080153585673227</v>
      </c>
    </row>
    <row r="1428" spans="1:7" x14ac:dyDescent="0.45">
      <c r="A1428" t="s">
        <v>9</v>
      </c>
      <c r="B1428" t="s">
        <v>121</v>
      </c>
      <c r="C1428" t="s">
        <v>1390</v>
      </c>
      <c r="D1428">
        <f t="shared" si="87"/>
        <v>31.009447881287905</v>
      </c>
      <c r="E1428">
        <f t="shared" si="88"/>
        <v>47.585646079663434</v>
      </c>
      <c r="F1428">
        <f t="shared" si="89"/>
        <v>32.905501331500425</v>
      </c>
      <c r="G1428">
        <f t="shared" si="90"/>
        <v>3.434291928416219</v>
      </c>
    </row>
    <row r="1429" spans="1:7" x14ac:dyDescent="0.45">
      <c r="A1429" t="s">
        <v>9</v>
      </c>
      <c r="B1429" t="s">
        <v>122</v>
      </c>
      <c r="C1429" t="s">
        <v>1391</v>
      </c>
      <c r="D1429">
        <f t="shared" si="87"/>
        <v>37.030409888748352</v>
      </c>
      <c r="E1429">
        <f t="shared" si="88"/>
        <v>57.333539765395216</v>
      </c>
      <c r="F1429">
        <f t="shared" si="89"/>
        <v>130.03410317126153</v>
      </c>
      <c r="G1429">
        <f t="shared" si="90"/>
        <v>3.6117394639635938</v>
      </c>
    </row>
    <row r="1430" spans="1:7" x14ac:dyDescent="0.45">
      <c r="A1430" t="s">
        <v>9</v>
      </c>
      <c r="B1430" t="s">
        <v>123</v>
      </c>
      <c r="C1430" t="s">
        <v>1392</v>
      </c>
      <c r="D1430">
        <f t="shared" si="87"/>
        <v>42.909027109494204</v>
      </c>
      <c r="E1430">
        <f t="shared" si="88"/>
        <v>51.158162906920012</v>
      </c>
      <c r="F1430">
        <f t="shared" si="89"/>
        <v>48.635003942963444</v>
      </c>
      <c r="G1430">
        <f t="shared" si="90"/>
        <v>3.7590822259310714</v>
      </c>
    </row>
    <row r="1431" spans="1:7" x14ac:dyDescent="0.45">
      <c r="A1431" t="s">
        <v>9</v>
      </c>
      <c r="B1431" t="s">
        <v>124</v>
      </c>
      <c r="C1431" t="s">
        <v>1393</v>
      </c>
      <c r="D1431">
        <f t="shared" si="87"/>
        <v>42.798294071032196</v>
      </c>
      <c r="E1431">
        <f t="shared" si="88"/>
        <v>50.281100349582303</v>
      </c>
      <c r="F1431">
        <f t="shared" si="89"/>
        <v>31.834002098817347</v>
      </c>
      <c r="G1431">
        <f t="shared" si="90"/>
        <v>3.7564982436399403</v>
      </c>
    </row>
    <row r="1432" spans="1:7" x14ac:dyDescent="0.45">
      <c r="A1432" t="s">
        <v>9</v>
      </c>
      <c r="B1432" t="s">
        <v>125</v>
      </c>
      <c r="C1432" t="s">
        <v>1394</v>
      </c>
      <c r="D1432">
        <f t="shared" si="87"/>
        <v>48.122023293785482</v>
      </c>
      <c r="E1432">
        <f t="shared" si="88"/>
        <v>40.145040624107949</v>
      </c>
      <c r="F1432">
        <f t="shared" si="89"/>
        <v>43.946856160656068</v>
      </c>
      <c r="G1432">
        <f t="shared" si="90"/>
        <v>3.8737399370593071</v>
      </c>
    </row>
    <row r="1433" spans="1:7" x14ac:dyDescent="0.45">
      <c r="A1433" t="s">
        <v>9</v>
      </c>
      <c r="B1433" t="s">
        <v>126</v>
      </c>
      <c r="C1433" t="s">
        <v>1395</v>
      </c>
      <c r="D1433">
        <f t="shared" si="87"/>
        <v>47.521061064571299</v>
      </c>
      <c r="E1433">
        <f t="shared" si="88"/>
        <v>40.313698232783004</v>
      </c>
      <c r="F1433">
        <f t="shared" si="89"/>
        <v>49.385925905792391</v>
      </c>
      <c r="G1433">
        <f t="shared" si="90"/>
        <v>3.8611730036050065</v>
      </c>
    </row>
    <row r="1434" spans="1:7" x14ac:dyDescent="0.45">
      <c r="A1434" t="s">
        <v>9</v>
      </c>
      <c r="B1434" t="s">
        <v>127</v>
      </c>
      <c r="C1434" t="s">
        <v>1396</v>
      </c>
      <c r="D1434">
        <f t="shared" si="87"/>
        <v>50.69666803441914</v>
      </c>
      <c r="E1434">
        <f t="shared" si="88"/>
        <v>62.471998406593301</v>
      </c>
      <c r="F1434">
        <f t="shared" si="89"/>
        <v>199.2796134985976</v>
      </c>
      <c r="G1434">
        <f t="shared" si="90"/>
        <v>3.9258601891953075</v>
      </c>
    </row>
    <row r="1435" spans="1:7" x14ac:dyDescent="0.45">
      <c r="A1435" t="s">
        <v>9</v>
      </c>
      <c r="B1435" t="s">
        <v>128</v>
      </c>
      <c r="C1435" t="s">
        <v>1397</v>
      </c>
      <c r="D1435">
        <f t="shared" si="87"/>
        <v>59.488314408800022</v>
      </c>
      <c r="E1435">
        <f t="shared" si="88"/>
        <v>85.104337618369101</v>
      </c>
      <c r="F1435">
        <f t="shared" si="89"/>
        <v>100.1593678507777</v>
      </c>
      <c r="G1435">
        <f t="shared" si="90"/>
        <v>4.0857798967725119</v>
      </c>
    </row>
    <row r="1436" spans="1:7" x14ac:dyDescent="0.45">
      <c r="A1436" t="s">
        <v>9</v>
      </c>
      <c r="B1436" t="s">
        <v>129</v>
      </c>
      <c r="C1436" t="s">
        <v>1398</v>
      </c>
      <c r="D1436">
        <f t="shared" si="87"/>
        <v>60.15713396079736</v>
      </c>
      <c r="E1436">
        <f t="shared" si="88"/>
        <v>140.29042082754833</v>
      </c>
      <c r="F1436">
        <f t="shared" si="89"/>
        <v>156.68951546048262</v>
      </c>
      <c r="G1436">
        <f t="shared" si="90"/>
        <v>4.0969600382274507</v>
      </c>
    </row>
    <row r="1437" spans="1:7" x14ac:dyDescent="0.45">
      <c r="A1437" t="s">
        <v>9</v>
      </c>
      <c r="B1437" t="s">
        <v>130</v>
      </c>
      <c r="C1437" t="s">
        <v>1399</v>
      </c>
      <c r="D1437">
        <f t="shared" si="87"/>
        <v>68.999554063422309</v>
      </c>
      <c r="E1437">
        <f t="shared" si="88"/>
        <v>136.26785540075005</v>
      </c>
      <c r="F1437">
        <f t="shared" si="89"/>
        <v>177.01223504920452</v>
      </c>
      <c r="G1437">
        <f t="shared" si="90"/>
        <v>4.234100041727423</v>
      </c>
    </row>
    <row r="1438" spans="1:7" x14ac:dyDescent="0.45">
      <c r="A1438" t="s">
        <v>9</v>
      </c>
      <c r="B1438" t="s">
        <v>131</v>
      </c>
      <c r="C1438" t="s">
        <v>1400</v>
      </c>
      <c r="D1438">
        <f t="shared" si="87"/>
        <v>86.880747986630581</v>
      </c>
      <c r="E1438">
        <f t="shared" si="88"/>
        <v>132.95158327404974</v>
      </c>
      <c r="F1438">
        <f t="shared" si="89"/>
        <v>94.937637104212698</v>
      </c>
      <c r="G1438">
        <f t="shared" si="90"/>
        <v>4.4645364655711077</v>
      </c>
    </row>
    <row r="1439" spans="1:7" x14ac:dyDescent="0.45">
      <c r="A1439" t="s">
        <v>9</v>
      </c>
      <c r="B1439" t="s">
        <v>132</v>
      </c>
      <c r="C1439" t="s">
        <v>1401</v>
      </c>
      <c r="D1439">
        <f t="shared" si="87"/>
        <v>103.58467575223904</v>
      </c>
      <c r="E1439">
        <f t="shared" si="88"/>
        <v>115.63069377249477</v>
      </c>
      <c r="F1439">
        <f t="shared" si="89"/>
        <v>102.43686033150665</v>
      </c>
      <c r="G1439">
        <f t="shared" si="90"/>
        <v>4.6403894014350877</v>
      </c>
    </row>
    <row r="1440" spans="1:7" x14ac:dyDescent="0.45">
      <c r="A1440" t="s">
        <v>9</v>
      </c>
      <c r="B1440" t="s">
        <v>133</v>
      </c>
      <c r="C1440" t="s">
        <v>1402</v>
      </c>
      <c r="D1440">
        <f t="shared" si="87"/>
        <v>130.67059124771447</v>
      </c>
      <c r="E1440">
        <f t="shared" si="88"/>
        <v>113.05276595127155</v>
      </c>
      <c r="F1440">
        <f t="shared" si="89"/>
        <v>160.23227336631342</v>
      </c>
      <c r="G1440">
        <f t="shared" si="90"/>
        <v>4.8726795857303484</v>
      </c>
    </row>
    <row r="1441" spans="1:7" x14ac:dyDescent="0.45">
      <c r="A1441" t="s">
        <v>9</v>
      </c>
      <c r="B1441" t="s">
        <v>134</v>
      </c>
      <c r="C1441" t="s">
        <v>808</v>
      </c>
      <c r="D1441">
        <f t="shared" si="87"/>
        <v>138.26867413408891</v>
      </c>
      <c r="E1441">
        <f t="shared" si="88"/>
        <v>165.95325940307018</v>
      </c>
      <c r="F1441">
        <f t="shared" si="89"/>
        <v>482.08378102803971</v>
      </c>
      <c r="G1441">
        <f t="shared" si="90"/>
        <v>4.9291987063915732</v>
      </c>
    </row>
    <row r="1442" spans="1:7" x14ac:dyDescent="0.45">
      <c r="A1442" t="s">
        <v>9</v>
      </c>
      <c r="B1442" t="s">
        <v>135</v>
      </c>
      <c r="C1442" t="s">
        <v>1403</v>
      </c>
      <c r="D1442">
        <f t="shared" si="87"/>
        <v>151.64976705829196</v>
      </c>
      <c r="E1442">
        <f t="shared" si="88"/>
        <v>216.88409136041577</v>
      </c>
      <c r="F1442">
        <f t="shared" si="89"/>
        <v>181.25776682800597</v>
      </c>
      <c r="G1442">
        <f t="shared" si="90"/>
        <v>5.0215736980852199</v>
      </c>
    </row>
    <row r="1443" spans="1:7" x14ac:dyDescent="0.45">
      <c r="A1443" t="s">
        <v>9</v>
      </c>
      <c r="B1443" t="s">
        <v>136</v>
      </c>
      <c r="C1443" t="s">
        <v>1404</v>
      </c>
      <c r="D1443">
        <f t="shared" si="87"/>
        <v>161.98309270589431</v>
      </c>
      <c r="E1443">
        <f t="shared" si="88"/>
        <v>272.01562196983542</v>
      </c>
      <c r="F1443">
        <f t="shared" si="89"/>
        <v>290.91373405344274</v>
      </c>
      <c r="G1443">
        <f t="shared" si="90"/>
        <v>5.0874919637728748</v>
      </c>
    </row>
    <row r="1444" spans="1:7" x14ac:dyDescent="0.45">
      <c r="A1444" t="s">
        <v>9</v>
      </c>
      <c r="B1444" t="s">
        <v>137</v>
      </c>
      <c r="C1444" t="s">
        <v>1405</v>
      </c>
      <c r="D1444">
        <f t="shared" si="87"/>
        <v>155.21500577879516</v>
      </c>
      <c r="E1444">
        <f t="shared" si="88"/>
        <v>181.94915445922345</v>
      </c>
      <c r="F1444">
        <f t="shared" si="89"/>
        <v>132.73738344605559</v>
      </c>
      <c r="G1444">
        <f t="shared" si="90"/>
        <v>5.0448112897942998</v>
      </c>
    </row>
    <row r="1445" spans="1:7" x14ac:dyDescent="0.45">
      <c r="A1445" t="s">
        <v>9</v>
      </c>
      <c r="B1445" t="s">
        <v>138</v>
      </c>
      <c r="C1445" t="s">
        <v>1406</v>
      </c>
      <c r="D1445">
        <f t="shared" si="87"/>
        <v>177.93931276220931</v>
      </c>
      <c r="E1445">
        <f t="shared" si="88"/>
        <v>190.53824140523213</v>
      </c>
      <c r="F1445">
        <f t="shared" si="89"/>
        <v>209.47878893748856</v>
      </c>
      <c r="G1445">
        <f t="shared" si="90"/>
        <v>5.1814425526208376</v>
      </c>
    </row>
    <row r="1446" spans="1:7" x14ac:dyDescent="0.45">
      <c r="A1446" t="s">
        <v>9</v>
      </c>
      <c r="B1446" t="s">
        <v>139</v>
      </c>
      <c r="C1446" t="s">
        <v>1407</v>
      </c>
      <c r="D1446">
        <f t="shared" si="87"/>
        <v>207.9842320811475</v>
      </c>
      <c r="E1446">
        <f t="shared" si="88"/>
        <v>183.0755308122713</v>
      </c>
      <c r="F1446">
        <f t="shared" si="89"/>
        <v>245.14288953391457</v>
      </c>
      <c r="G1446">
        <f t="shared" si="90"/>
        <v>5.3374622695256235</v>
      </c>
    </row>
    <row r="1447" spans="1:7" x14ac:dyDescent="0.45">
      <c r="A1447" t="s">
        <v>9</v>
      </c>
      <c r="B1447" t="s">
        <v>140</v>
      </c>
      <c r="C1447" t="s">
        <v>1408</v>
      </c>
      <c r="D1447">
        <f t="shared" si="87"/>
        <v>135.52315905946881</v>
      </c>
      <c r="E1447">
        <f t="shared" si="88"/>
        <v>90.663920554363173</v>
      </c>
      <c r="F1447">
        <f t="shared" si="89"/>
        <v>41.260540972046087</v>
      </c>
      <c r="G1447">
        <f t="shared" si="90"/>
        <v>4.9091425412833898</v>
      </c>
    </row>
    <row r="1448" spans="1:7" x14ac:dyDescent="0.45">
      <c r="A1448" t="s">
        <v>9</v>
      </c>
      <c r="B1448" t="s">
        <v>141</v>
      </c>
      <c r="C1448" t="s">
        <v>1409</v>
      </c>
      <c r="D1448">
        <f t="shared" si="87"/>
        <v>117.53476930414413</v>
      </c>
      <c r="E1448">
        <f t="shared" si="88"/>
        <v>78.339272439262118</v>
      </c>
      <c r="F1448">
        <f t="shared" si="89"/>
        <v>100.20557784715484</v>
      </c>
      <c r="G1448">
        <f t="shared" si="90"/>
        <v>4.7667341987832286</v>
      </c>
    </row>
    <row r="1449" spans="1:7" x14ac:dyDescent="0.45">
      <c r="A1449" t="s">
        <v>9</v>
      </c>
      <c r="B1449" t="s">
        <v>142</v>
      </c>
      <c r="C1449" t="s">
        <v>1410</v>
      </c>
      <c r="D1449">
        <f t="shared" si="87"/>
        <v>114.16548449723535</v>
      </c>
      <c r="E1449">
        <f t="shared" si="88"/>
        <v>72.30591916719969</v>
      </c>
      <c r="F1449">
        <f t="shared" si="89"/>
        <v>137.46339731999007</v>
      </c>
      <c r="G1449">
        <f t="shared" si="90"/>
        <v>4.7376490142118177</v>
      </c>
    </row>
    <row r="1450" spans="1:7" x14ac:dyDescent="0.45">
      <c r="A1450" t="s">
        <v>9</v>
      </c>
      <c r="B1450" t="s">
        <v>143</v>
      </c>
      <c r="C1450" t="s">
        <v>1411</v>
      </c>
      <c r="D1450">
        <f t="shared" si="87"/>
        <v>109.71461416156767</v>
      </c>
      <c r="E1450">
        <f t="shared" si="88"/>
        <v>129.42759872472038</v>
      </c>
      <c r="F1450">
        <f t="shared" si="89"/>
        <v>168.78110124938195</v>
      </c>
      <c r="G1450">
        <f t="shared" si="90"/>
        <v>4.6978825777479996</v>
      </c>
    </row>
    <row r="1451" spans="1:7" x14ac:dyDescent="0.45">
      <c r="A1451" t="s">
        <v>9</v>
      </c>
      <c r="B1451" t="s">
        <v>144</v>
      </c>
      <c r="C1451" t="s">
        <v>1412</v>
      </c>
      <c r="D1451">
        <f t="shared" si="87"/>
        <v>110.27651929644756</v>
      </c>
      <c r="E1451">
        <f t="shared" si="88"/>
        <v>147.00064997300973</v>
      </c>
      <c r="F1451">
        <f t="shared" si="89"/>
        <v>138.72366756704486</v>
      </c>
      <c r="G1451">
        <f t="shared" si="90"/>
        <v>4.7029910232386269</v>
      </c>
    </row>
    <row r="1452" spans="1:7" x14ac:dyDescent="0.45">
      <c r="A1452" t="s">
        <v>9</v>
      </c>
      <c r="B1452" t="s">
        <v>145</v>
      </c>
      <c r="C1452" t="s">
        <v>1413</v>
      </c>
      <c r="D1452">
        <f t="shared" si="87"/>
        <v>111.78561588455773</v>
      </c>
      <c r="E1452">
        <f t="shared" si="88"/>
        <v>175.95069788052788</v>
      </c>
      <c r="F1452">
        <f t="shared" si="89"/>
        <v>255.30905468554559</v>
      </c>
      <c r="G1452">
        <f t="shared" si="90"/>
        <v>4.7165828930926699</v>
      </c>
    </row>
    <row r="1453" spans="1:7" x14ac:dyDescent="0.45">
      <c r="A1453" t="s">
        <v>9</v>
      </c>
      <c r="B1453" t="s">
        <v>146</v>
      </c>
      <c r="C1453" t="s">
        <v>1414</v>
      </c>
      <c r="D1453">
        <f t="shared" si="87"/>
        <v>109.80986140441819</v>
      </c>
      <c r="E1453">
        <f t="shared" si="88"/>
        <v>183.69590418597849</v>
      </c>
      <c r="F1453">
        <f t="shared" si="89"/>
        <v>192.08820397852119</v>
      </c>
      <c r="G1453">
        <f t="shared" si="90"/>
        <v>4.6987503374689306</v>
      </c>
    </row>
    <row r="1454" spans="1:7" x14ac:dyDescent="0.45">
      <c r="A1454" t="s">
        <v>9</v>
      </c>
      <c r="B1454" t="s">
        <v>147</v>
      </c>
      <c r="C1454" t="s">
        <v>1415</v>
      </c>
      <c r="D1454">
        <f t="shared" si="87"/>
        <v>174.30389764664119</v>
      </c>
      <c r="E1454">
        <f t="shared" si="88"/>
        <v>306.99371250170628</v>
      </c>
      <c r="F1454">
        <f t="shared" si="89"/>
        <v>1539.8264356127224</v>
      </c>
      <c r="G1454">
        <f t="shared" si="90"/>
        <v>5.1608003139893306</v>
      </c>
    </row>
    <row r="1455" spans="1:7" x14ac:dyDescent="0.45">
      <c r="A1455" t="s">
        <v>9</v>
      </c>
      <c r="B1455" t="s">
        <v>148</v>
      </c>
      <c r="C1455" t="s">
        <v>1416</v>
      </c>
      <c r="D1455">
        <f t="shared" si="87"/>
        <v>222.37589827645843</v>
      </c>
      <c r="E1455">
        <f t="shared" si="88"/>
        <v>419.38469171856923</v>
      </c>
      <c r="F1455">
        <f t="shared" si="89"/>
        <v>770.43303922459495</v>
      </c>
      <c r="G1455">
        <f t="shared" si="90"/>
        <v>5.4043691854447697</v>
      </c>
    </row>
    <row r="1456" spans="1:7" x14ac:dyDescent="0.45">
      <c r="A1456" t="s">
        <v>9</v>
      </c>
      <c r="B1456" t="s">
        <v>149</v>
      </c>
      <c r="C1456" t="s">
        <v>1417</v>
      </c>
      <c r="D1456">
        <f t="shared" si="87"/>
        <v>274.50579620297248</v>
      </c>
      <c r="E1456">
        <f t="shared" si="88"/>
        <v>924.72726391364586</v>
      </c>
      <c r="F1456">
        <f t="shared" si="89"/>
        <v>771.1261864517088</v>
      </c>
      <c r="G1456">
        <f t="shared" si="90"/>
        <v>5.6149723762201811</v>
      </c>
    </row>
    <row r="1457" spans="1:7" x14ac:dyDescent="0.45">
      <c r="A1457" t="s">
        <v>9</v>
      </c>
      <c r="B1457" t="s">
        <v>150</v>
      </c>
      <c r="C1457" t="s">
        <v>1418</v>
      </c>
      <c r="D1457">
        <f t="shared" si="87"/>
        <v>335.39074256853297</v>
      </c>
      <c r="E1457">
        <f t="shared" si="88"/>
        <v>771.12577108248354</v>
      </c>
      <c r="F1457">
        <f t="shared" si="89"/>
        <v>771.81933367906981</v>
      </c>
      <c r="G1457">
        <f t="shared" si="90"/>
        <v>5.8152962478410242</v>
      </c>
    </row>
    <row r="1458" spans="1:7" x14ac:dyDescent="0.45">
      <c r="A1458" t="s">
        <v>9</v>
      </c>
      <c r="B1458" t="s">
        <v>151</v>
      </c>
      <c r="C1458" t="s">
        <v>1419</v>
      </c>
      <c r="D1458">
        <f t="shared" si="87"/>
        <v>430.75869243480412</v>
      </c>
      <c r="E1458">
        <f t="shared" si="88"/>
        <v>579.12384714259872</v>
      </c>
      <c r="F1458">
        <f t="shared" si="89"/>
        <v>386.42944955270661</v>
      </c>
      <c r="G1458">
        <f t="shared" si="90"/>
        <v>6.0655480549718224</v>
      </c>
    </row>
    <row r="1459" spans="1:7" x14ac:dyDescent="0.45">
      <c r="A1459" t="s">
        <v>9</v>
      </c>
      <c r="B1459" t="s">
        <v>152</v>
      </c>
      <c r="C1459" t="s">
        <v>1420</v>
      </c>
      <c r="D1459">
        <f t="shared" ref="D1459:D1522" si="91">7*LN(2)/LN(C1459/C1452)</f>
        <v>513.73376652426407</v>
      </c>
      <c r="E1459">
        <f t="shared" ref="E1459:E1522" si="92">3*LN(2)/LN(C1459/C1456)</f>
        <v>579.64370808604656</v>
      </c>
      <c r="F1459">
        <f t="shared" ref="F1459:F1522" si="93">LN(2)/LN(C1459/C1458)</f>
        <v>773.8987753601175</v>
      </c>
      <c r="G1459">
        <f t="shared" si="90"/>
        <v>6.241705167304918</v>
      </c>
    </row>
    <row r="1460" spans="1:7" x14ac:dyDescent="0.45">
      <c r="A1460" t="s">
        <v>9</v>
      </c>
      <c r="B1460" t="s">
        <v>153</v>
      </c>
      <c r="C1460" t="s">
        <v>1421</v>
      </c>
      <c r="D1460">
        <f t="shared" si="91"/>
        <v>675.94556376638502</v>
      </c>
      <c r="E1460">
        <f t="shared" si="92"/>
        <v>515.81632828536215</v>
      </c>
      <c r="F1460">
        <f t="shared" si="93"/>
        <v>516.51009653137464</v>
      </c>
      <c r="G1460">
        <f t="shared" si="90"/>
        <v>6.5161125458276903</v>
      </c>
    </row>
    <row r="1461" spans="1:7" x14ac:dyDescent="0.45">
      <c r="A1461" t="s">
        <v>9</v>
      </c>
      <c r="B1461" t="s">
        <v>154</v>
      </c>
      <c r="C1461" t="s">
        <v>1422</v>
      </c>
      <c r="D1461">
        <f t="shared" si="91"/>
        <v>515.81322346106867</v>
      </c>
      <c r="E1461">
        <f t="shared" si="92"/>
        <v>422.97646167758256</v>
      </c>
      <c r="F1461">
        <f t="shared" si="93"/>
        <v>258.77479268862629</v>
      </c>
      <c r="G1461">
        <f t="shared" si="90"/>
        <v>6.2457447299179076</v>
      </c>
    </row>
    <row r="1462" spans="1:7" x14ac:dyDescent="0.45">
      <c r="A1462" t="s">
        <v>9</v>
      </c>
      <c r="B1462" t="s">
        <v>155</v>
      </c>
      <c r="C1462" t="s">
        <v>1422</v>
      </c>
      <c r="D1462">
        <f t="shared" si="91"/>
        <v>570.36548639234411</v>
      </c>
      <c r="E1462">
        <f t="shared" si="92"/>
        <v>517.20262451893154</v>
      </c>
      <c r="F1462" t="e">
        <f t="shared" si="93"/>
        <v>#DIV/0!</v>
      </c>
      <c r="G1462">
        <f t="shared" si="90"/>
        <v>6.3462773595421131</v>
      </c>
    </row>
    <row r="1463" spans="1:7" x14ac:dyDescent="0.45">
      <c r="A1463" t="s">
        <v>9</v>
      </c>
      <c r="B1463" t="s">
        <v>156</v>
      </c>
      <c r="C1463" t="s">
        <v>1423</v>
      </c>
      <c r="D1463">
        <f t="shared" si="91"/>
        <v>602.457168026452</v>
      </c>
      <c r="E1463">
        <f t="shared" si="92"/>
        <v>665.56928347550979</v>
      </c>
      <c r="F1463">
        <f t="shared" si="93"/>
        <v>1555.0756738400476</v>
      </c>
      <c r="G1463">
        <f t="shared" si="90"/>
        <v>6.401016572425239</v>
      </c>
    </row>
    <row r="1464" spans="1:7" x14ac:dyDescent="0.45">
      <c r="A1464" t="s">
        <v>9</v>
      </c>
      <c r="B1464" t="s">
        <v>157</v>
      </c>
      <c r="C1464" t="s">
        <v>1423</v>
      </c>
      <c r="D1464">
        <f t="shared" si="91"/>
        <v>678.0683360930725</v>
      </c>
      <c r="E1464">
        <f t="shared" si="92"/>
        <v>4665.2270215201424</v>
      </c>
      <c r="F1464" t="e">
        <f t="shared" si="93"/>
        <v>#DIV/0!</v>
      </c>
      <c r="G1464">
        <f t="shared" si="90"/>
        <v>6.5192480735591012</v>
      </c>
    </row>
    <row r="1465" spans="1:7" x14ac:dyDescent="0.45">
      <c r="A1465" t="s">
        <v>9</v>
      </c>
      <c r="B1465" t="s">
        <v>158</v>
      </c>
      <c r="C1465" t="s">
        <v>1423</v>
      </c>
      <c r="D1465">
        <f t="shared" si="91"/>
        <v>904.90147619618187</v>
      </c>
      <c r="E1465">
        <f t="shared" si="92"/>
        <v>4665.2270215201424</v>
      </c>
      <c r="F1465" t="e">
        <f t="shared" si="93"/>
        <v>#DIV/0!</v>
      </c>
      <c r="G1465">
        <f t="shared" si="90"/>
        <v>6.8078260716920171</v>
      </c>
    </row>
    <row r="1466" spans="1:7" x14ac:dyDescent="0.45">
      <c r="A1466" t="s">
        <v>9</v>
      </c>
      <c r="B1466" t="s">
        <v>159</v>
      </c>
      <c r="C1466" t="s">
        <v>1423</v>
      </c>
      <c r="D1466">
        <f t="shared" si="91"/>
        <v>1086.3677702122357</v>
      </c>
      <c r="E1466" t="e">
        <f t="shared" si="92"/>
        <v>#DIV/0!</v>
      </c>
      <c r="F1466" t="e">
        <f t="shared" si="93"/>
        <v>#DIV/0!</v>
      </c>
      <c r="G1466">
        <f t="shared" si="90"/>
        <v>6.9905950897703306</v>
      </c>
    </row>
    <row r="1467" spans="1:7" x14ac:dyDescent="0.45">
      <c r="A1467" t="s">
        <v>9</v>
      </c>
      <c r="B1467" t="s">
        <v>160</v>
      </c>
      <c r="C1467" t="s">
        <v>986</v>
      </c>
      <c r="D1467">
        <f t="shared" si="91"/>
        <v>1359.1735342670188</v>
      </c>
      <c r="E1467">
        <f t="shared" si="92"/>
        <v>4667.3064630949075</v>
      </c>
      <c r="F1467">
        <f t="shared" si="93"/>
        <v>1555.7688210316358</v>
      </c>
      <c r="G1467">
        <f t="shared" si="90"/>
        <v>7.2146320986165149</v>
      </c>
    </row>
    <row r="1468" spans="1:7" x14ac:dyDescent="0.45">
      <c r="A1468" t="s">
        <v>9</v>
      </c>
      <c r="B1468" t="s">
        <v>161</v>
      </c>
      <c r="C1468" t="s">
        <v>986</v>
      </c>
      <c r="D1468">
        <f t="shared" si="91"/>
        <v>5443.9775957468737</v>
      </c>
      <c r="E1468">
        <f t="shared" si="92"/>
        <v>4667.3064630949075</v>
      </c>
      <c r="F1468" t="e">
        <f t="shared" si="93"/>
        <v>#DIV/0!</v>
      </c>
      <c r="G1468">
        <f t="shared" si="90"/>
        <v>8.6022652483600357</v>
      </c>
    </row>
    <row r="1469" spans="1:7" x14ac:dyDescent="0.45">
      <c r="A1469" t="s">
        <v>9</v>
      </c>
      <c r="B1469" t="s">
        <v>162</v>
      </c>
      <c r="C1469" t="s">
        <v>1424</v>
      </c>
      <c r="D1469">
        <f t="shared" si="91"/>
        <v>3630.1267686870387</v>
      </c>
      <c r="E1469">
        <f t="shared" si="92"/>
        <v>2334.1729761596403</v>
      </c>
      <c r="F1469">
        <f t="shared" si="93"/>
        <v>1556.4619682236644</v>
      </c>
      <c r="G1469">
        <f t="shared" si="90"/>
        <v>8.197022849152436</v>
      </c>
    </row>
    <row r="1470" spans="1:7" x14ac:dyDescent="0.45">
      <c r="A1470" t="s">
        <v>9</v>
      </c>
      <c r="B1470" t="s">
        <v>163</v>
      </c>
      <c r="C1470" t="s">
        <v>1424</v>
      </c>
      <c r="D1470">
        <f t="shared" si="91"/>
        <v>5446.4036110391608</v>
      </c>
      <c r="E1470">
        <f t="shared" si="92"/>
        <v>4669.3859046709931</v>
      </c>
      <c r="F1470" t="e">
        <f t="shared" si="93"/>
        <v>#DIV/0!</v>
      </c>
      <c r="G1470">
        <f t="shared" si="90"/>
        <v>8.6027107819527266</v>
      </c>
    </row>
    <row r="1471" spans="1:7" x14ac:dyDescent="0.45">
      <c r="A1471" t="s">
        <v>9</v>
      </c>
      <c r="B1471" t="s">
        <v>164</v>
      </c>
      <c r="C1471" t="s">
        <v>1424</v>
      </c>
      <c r="D1471">
        <f t="shared" si="91"/>
        <v>5446.4036110391608</v>
      </c>
      <c r="E1471">
        <f t="shared" si="92"/>
        <v>4669.3859046709931</v>
      </c>
      <c r="F1471" t="e">
        <f t="shared" si="93"/>
        <v>#DIV/0!</v>
      </c>
      <c r="G1471">
        <f t="shared" si="90"/>
        <v>8.6027107819527266</v>
      </c>
    </row>
    <row r="1472" spans="1:7" x14ac:dyDescent="0.45">
      <c r="A1472" t="s">
        <v>9</v>
      </c>
      <c r="B1472" t="s">
        <v>165</v>
      </c>
      <c r="C1472" t="s">
        <v>1424</v>
      </c>
      <c r="D1472">
        <f t="shared" si="91"/>
        <v>5446.4036110391608</v>
      </c>
      <c r="E1472" t="e">
        <f t="shared" si="92"/>
        <v>#DIV/0!</v>
      </c>
      <c r="F1472" t="e">
        <f t="shared" si="93"/>
        <v>#DIV/0!</v>
      </c>
      <c r="G1472">
        <f t="shared" si="90"/>
        <v>8.6027107819527266</v>
      </c>
    </row>
    <row r="1473" spans="1:7" x14ac:dyDescent="0.45">
      <c r="A1473" t="s">
        <v>9</v>
      </c>
      <c r="B1473" t="s">
        <v>166</v>
      </c>
      <c r="C1473" t="s">
        <v>1424</v>
      </c>
      <c r="D1473">
        <f t="shared" si="91"/>
        <v>5446.4036110391608</v>
      </c>
      <c r="E1473" t="e">
        <f t="shared" si="92"/>
        <v>#DIV/0!</v>
      </c>
      <c r="F1473" t="e">
        <f t="shared" si="93"/>
        <v>#DIV/0!</v>
      </c>
      <c r="G1473">
        <f t="shared" si="90"/>
        <v>8.6027107819527266</v>
      </c>
    </row>
    <row r="1474" spans="1:7" x14ac:dyDescent="0.45">
      <c r="A1474" t="s">
        <v>9</v>
      </c>
      <c r="B1474" t="s">
        <v>167</v>
      </c>
      <c r="C1474" t="s">
        <v>620</v>
      </c>
      <c r="D1474">
        <f t="shared" si="91"/>
        <v>5448.8296263315269</v>
      </c>
      <c r="E1474">
        <f t="shared" si="92"/>
        <v>4671.4653462467413</v>
      </c>
      <c r="F1474">
        <f t="shared" si="93"/>
        <v>1557.1551154155804</v>
      </c>
      <c r="G1474">
        <f t="shared" si="90"/>
        <v>8.603156117133647</v>
      </c>
    </row>
    <row r="1475" spans="1:7" x14ac:dyDescent="0.45">
      <c r="A1475" t="s">
        <v>9</v>
      </c>
      <c r="B1475" t="s">
        <v>168</v>
      </c>
      <c r="C1475" t="s">
        <v>620</v>
      </c>
      <c r="D1475">
        <f t="shared" si="91"/>
        <v>5448.8296263315269</v>
      </c>
      <c r="E1475">
        <f t="shared" si="92"/>
        <v>4671.4653462467413</v>
      </c>
      <c r="F1475" t="e">
        <f t="shared" si="93"/>
        <v>#DIV/0!</v>
      </c>
      <c r="G1475">
        <f t="shared" ref="G1475:G1538" si="94">LN(D1475)</f>
        <v>8.603156117133647</v>
      </c>
    </row>
    <row r="1476" spans="1:7" x14ac:dyDescent="0.45">
      <c r="A1476" t="s">
        <v>9</v>
      </c>
      <c r="B1476" t="s">
        <v>169</v>
      </c>
      <c r="C1476" t="s">
        <v>620</v>
      </c>
      <c r="D1476">
        <f>$D$1475+0.2*($D$1480-$D$1475)</f>
        <v>5086.0594609996842</v>
      </c>
      <c r="E1476">
        <f t="shared" si="92"/>
        <v>4671.4653462467413</v>
      </c>
      <c r="F1476" t="e">
        <f t="shared" si="93"/>
        <v>#DIV/0!</v>
      </c>
      <c r="G1476">
        <f t="shared" si="94"/>
        <v>8.5342586370265217</v>
      </c>
    </row>
    <row r="1477" spans="1:7" x14ac:dyDescent="0.45">
      <c r="A1477" t="s">
        <v>9</v>
      </c>
      <c r="B1477" t="s">
        <v>170</v>
      </c>
      <c r="C1477" t="s">
        <v>620</v>
      </c>
      <c r="D1477">
        <f>$D$1475+0.4*($D$1480-$D$1475)</f>
        <v>4723.2892956678406</v>
      </c>
      <c r="E1477" t="e">
        <f t="shared" si="92"/>
        <v>#DIV/0!</v>
      </c>
      <c r="F1477" t="e">
        <f t="shared" si="93"/>
        <v>#DIV/0!</v>
      </c>
      <c r="G1477">
        <f t="shared" si="94"/>
        <v>8.4602607205436211</v>
      </c>
    </row>
    <row r="1478" spans="1:7" x14ac:dyDescent="0.45">
      <c r="A1478" t="s">
        <v>9</v>
      </c>
      <c r="B1478" t="s">
        <v>171</v>
      </c>
      <c r="C1478" t="s">
        <v>620</v>
      </c>
      <c r="D1478">
        <f>$D$1475+0.6*($D$1480-$D$1475)</f>
        <v>4360.5191303359979</v>
      </c>
      <c r="E1478" t="e">
        <f t="shared" si="92"/>
        <v>#DIV/0!</v>
      </c>
      <c r="F1478" t="e">
        <f t="shared" si="93"/>
        <v>#DIV/0!</v>
      </c>
      <c r="G1478">
        <f t="shared" si="94"/>
        <v>8.3803463958460416</v>
      </c>
    </row>
    <row r="1479" spans="1:7" x14ac:dyDescent="0.45">
      <c r="A1479" t="s">
        <v>9</v>
      </c>
      <c r="B1479" t="s">
        <v>172</v>
      </c>
      <c r="C1479" t="s">
        <v>620</v>
      </c>
      <c r="D1479">
        <f>$D$1475+0.8*($D$1480-$D$1475)</f>
        <v>3997.7489650041553</v>
      </c>
      <c r="E1479" t="e">
        <f t="shared" si="92"/>
        <v>#DIV/0!</v>
      </c>
      <c r="F1479" t="e">
        <f t="shared" si="93"/>
        <v>#DIV/0!</v>
      </c>
      <c r="G1479">
        <f t="shared" si="94"/>
        <v>8.2934867229449285</v>
      </c>
    </row>
    <row r="1480" spans="1:7" x14ac:dyDescent="0.45">
      <c r="A1480" t="s">
        <v>9</v>
      </c>
      <c r="B1480" t="s">
        <v>173</v>
      </c>
      <c r="C1480" t="s">
        <v>1425</v>
      </c>
      <c r="D1480">
        <f t="shared" si="91"/>
        <v>3634.9787996723121</v>
      </c>
      <c r="E1480">
        <f t="shared" si="92"/>
        <v>2337.292138678547</v>
      </c>
      <c r="F1480">
        <f t="shared" si="93"/>
        <v>779.09737955951573</v>
      </c>
      <c r="G1480">
        <f t="shared" si="94"/>
        <v>8.1983585576733944</v>
      </c>
    </row>
    <row r="1481" spans="1:7" x14ac:dyDescent="0.45">
      <c r="A1481" t="s">
        <v>9</v>
      </c>
      <c r="B1481" t="s">
        <v>174</v>
      </c>
      <c r="C1481" t="s">
        <v>1425</v>
      </c>
      <c r="D1481">
        <f t="shared" si="91"/>
        <v>5453.6816569166094</v>
      </c>
      <c r="E1481">
        <f t="shared" si="92"/>
        <v>2337.292138678547</v>
      </c>
      <c r="F1481" t="e">
        <f t="shared" si="93"/>
        <v>#DIV/0!</v>
      </c>
      <c r="G1481">
        <f t="shared" si="94"/>
        <v>8.6040461929665177</v>
      </c>
    </row>
    <row r="1482" spans="1:7" x14ac:dyDescent="0.45">
      <c r="A1482" t="s">
        <v>9</v>
      </c>
      <c r="B1482" t="s">
        <v>175</v>
      </c>
      <c r="C1482" t="s">
        <v>1425</v>
      </c>
      <c r="D1482">
        <f t="shared" si="91"/>
        <v>5453.6816569166094</v>
      </c>
      <c r="E1482">
        <f t="shared" si="92"/>
        <v>2337.292138678547</v>
      </c>
      <c r="F1482" t="e">
        <f t="shared" si="93"/>
        <v>#DIV/0!</v>
      </c>
      <c r="G1482">
        <f t="shared" si="94"/>
        <v>8.6040461929665177</v>
      </c>
    </row>
    <row r="1483" spans="1:7" x14ac:dyDescent="0.45">
      <c r="A1483" t="s">
        <v>9</v>
      </c>
      <c r="B1483" t="s">
        <v>176</v>
      </c>
      <c r="C1483" t="s">
        <v>1426</v>
      </c>
      <c r="D1483">
        <f t="shared" si="91"/>
        <v>2728.0532967495915</v>
      </c>
      <c r="E1483">
        <f t="shared" si="92"/>
        <v>2339.3715803568994</v>
      </c>
      <c r="F1483">
        <f t="shared" si="93"/>
        <v>779.79052678563323</v>
      </c>
      <c r="G1483">
        <f t="shared" si="94"/>
        <v>7.9113435557041774</v>
      </c>
    </row>
    <row r="1484" spans="1:7" x14ac:dyDescent="0.45">
      <c r="A1484" t="s">
        <v>9</v>
      </c>
      <c r="B1484" t="s">
        <v>177</v>
      </c>
      <c r="C1484" t="s">
        <v>1427</v>
      </c>
      <c r="D1484">
        <f t="shared" si="91"/>
        <v>2182.9275170133465</v>
      </c>
      <c r="E1484">
        <f t="shared" si="92"/>
        <v>1559.9274988525276</v>
      </c>
      <c r="F1484">
        <f t="shared" si="93"/>
        <v>1560.6208513753843</v>
      </c>
      <c r="G1484">
        <f t="shared" si="94"/>
        <v>7.688422152614983</v>
      </c>
    </row>
    <row r="1485" spans="1:7" x14ac:dyDescent="0.45">
      <c r="A1485" t="s">
        <v>9</v>
      </c>
      <c r="B1485" t="s">
        <v>178</v>
      </c>
      <c r="C1485" t="s">
        <v>1428</v>
      </c>
      <c r="D1485">
        <f t="shared" si="91"/>
        <v>1559.9264721951076</v>
      </c>
      <c r="E1485">
        <f t="shared" si="92"/>
        <v>936.3721413930997</v>
      </c>
      <c r="F1485">
        <f t="shared" si="93"/>
        <v>780.83024762492357</v>
      </c>
      <c r="G1485">
        <f t="shared" si="94"/>
        <v>7.3523939659245139</v>
      </c>
    </row>
    <row r="1486" spans="1:7" x14ac:dyDescent="0.45">
      <c r="A1486" t="s">
        <v>9</v>
      </c>
      <c r="B1486" t="s">
        <v>179</v>
      </c>
      <c r="C1486" t="s">
        <v>1429</v>
      </c>
      <c r="D1486">
        <f t="shared" si="91"/>
        <v>1365.238578509254</v>
      </c>
      <c r="E1486">
        <f t="shared" si="92"/>
        <v>1171.2451406959503</v>
      </c>
      <c r="F1486">
        <f t="shared" si="93"/>
        <v>1562.7002929514335</v>
      </c>
      <c r="G1486">
        <f t="shared" si="94"/>
        <v>7.2190844751369898</v>
      </c>
    </row>
    <row r="1487" spans="1:7" x14ac:dyDescent="0.45">
      <c r="A1487" t="s">
        <v>9</v>
      </c>
      <c r="B1487" t="s">
        <v>180</v>
      </c>
      <c r="C1487" t="s">
        <v>1430</v>
      </c>
      <c r="D1487">
        <f t="shared" si="91"/>
        <v>1214.8928518049472</v>
      </c>
      <c r="E1487">
        <f t="shared" si="92"/>
        <v>781.52298500762367</v>
      </c>
      <c r="F1487">
        <f t="shared" si="93"/>
        <v>521.36212751669962</v>
      </c>
      <c r="G1487">
        <f t="shared" si="94"/>
        <v>7.1024111640710164</v>
      </c>
    </row>
    <row r="1488" spans="1:7" x14ac:dyDescent="0.45">
      <c r="A1488" t="s">
        <v>9</v>
      </c>
      <c r="B1488" t="s">
        <v>181</v>
      </c>
      <c r="C1488" t="s">
        <v>1431</v>
      </c>
      <c r="D1488">
        <f t="shared" si="91"/>
        <v>548.03323851362586</v>
      </c>
      <c r="E1488">
        <f t="shared" si="92"/>
        <v>313.50932039315637</v>
      </c>
      <c r="F1488">
        <f t="shared" si="93"/>
        <v>142.63050503573501</v>
      </c>
      <c r="G1488">
        <f t="shared" si="94"/>
        <v>6.3063359393305678</v>
      </c>
    </row>
    <row r="1489" spans="1:7" x14ac:dyDescent="0.45">
      <c r="A1489" t="s">
        <v>9</v>
      </c>
      <c r="B1489" t="s">
        <v>182</v>
      </c>
      <c r="C1489" t="s">
        <v>1432</v>
      </c>
      <c r="D1489">
        <f t="shared" si="91"/>
        <v>354.42744967649321</v>
      </c>
      <c r="E1489">
        <f t="shared" si="92"/>
        <v>188.60343726587024</v>
      </c>
      <c r="F1489">
        <f t="shared" si="93"/>
        <v>143.32365357387914</v>
      </c>
      <c r="G1489">
        <f t="shared" si="94"/>
        <v>5.8705036696719679</v>
      </c>
    </row>
    <row r="1490" spans="1:7" x14ac:dyDescent="0.45">
      <c r="A1490" t="s">
        <v>9</v>
      </c>
      <c r="B1490" t="s">
        <v>183</v>
      </c>
      <c r="C1490" t="s">
        <v>1433</v>
      </c>
      <c r="D1490">
        <f t="shared" si="91"/>
        <v>229.95748642160689</v>
      </c>
      <c r="E1490">
        <f t="shared" si="92"/>
        <v>115.55804158144194</v>
      </c>
      <c r="F1490">
        <f t="shared" si="93"/>
        <v>83.523755900376173</v>
      </c>
      <c r="G1490">
        <f t="shared" si="94"/>
        <v>5.4378944501926858</v>
      </c>
    </row>
    <row r="1491" spans="1:7" x14ac:dyDescent="0.45">
      <c r="A1491" t="s">
        <v>9</v>
      </c>
      <c r="B1491" t="s">
        <v>184</v>
      </c>
      <c r="C1491" t="s">
        <v>1434</v>
      </c>
      <c r="D1491">
        <f t="shared" si="91"/>
        <v>170.51869708834838</v>
      </c>
      <c r="E1491">
        <f t="shared" si="92"/>
        <v>99.333027747852071</v>
      </c>
      <c r="F1491">
        <f t="shared" si="93"/>
        <v>88.87642133103455</v>
      </c>
      <c r="G1491">
        <f t="shared" si="94"/>
        <v>5.1388449510535352</v>
      </c>
    </row>
    <row r="1492" spans="1:7" x14ac:dyDescent="0.45">
      <c r="A1492" t="s">
        <v>9</v>
      </c>
      <c r="B1492" t="s">
        <v>185</v>
      </c>
      <c r="C1492" t="s">
        <v>1435</v>
      </c>
      <c r="D1492">
        <f t="shared" si="91"/>
        <v>135.78322820077153</v>
      </c>
      <c r="E1492">
        <f t="shared" si="92"/>
        <v>85.698493127625596</v>
      </c>
      <c r="F1492">
        <f t="shared" si="93"/>
        <v>84.873576454569303</v>
      </c>
      <c r="G1492">
        <f t="shared" si="94"/>
        <v>4.9110597038211852</v>
      </c>
    </row>
    <row r="1493" spans="1:7" x14ac:dyDescent="0.45">
      <c r="A1493" t="s">
        <v>9</v>
      </c>
      <c r="B1493" t="s">
        <v>186</v>
      </c>
      <c r="C1493" t="s">
        <v>1436</v>
      </c>
      <c r="D1493">
        <f t="shared" si="91"/>
        <v>100.97711195221272</v>
      </c>
      <c r="E1493">
        <f t="shared" si="92"/>
        <v>72.387520589202026</v>
      </c>
      <c r="F1493">
        <f t="shared" si="93"/>
        <v>54.318896964911431</v>
      </c>
      <c r="G1493">
        <f t="shared" si="94"/>
        <v>4.6148938768258239</v>
      </c>
    </row>
    <row r="1494" spans="1:7" x14ac:dyDescent="0.45">
      <c r="A1494" t="s">
        <v>9</v>
      </c>
      <c r="B1494" t="s">
        <v>187</v>
      </c>
      <c r="C1494" t="s">
        <v>1437</v>
      </c>
      <c r="D1494">
        <f t="shared" si="91"/>
        <v>86.67941626824927</v>
      </c>
      <c r="E1494">
        <f t="shared" si="92"/>
        <v>68.894575784018755</v>
      </c>
      <c r="F1494">
        <f t="shared" si="93"/>
        <v>74.890867576663652</v>
      </c>
      <c r="G1494">
        <f t="shared" si="94"/>
        <v>4.4622164423151789</v>
      </c>
    </row>
    <row r="1495" spans="1:7" x14ac:dyDescent="0.45">
      <c r="A1495" t="s">
        <v>9</v>
      </c>
      <c r="B1495" t="s">
        <v>188</v>
      </c>
      <c r="C1495" t="s">
        <v>1438</v>
      </c>
      <c r="D1495">
        <f t="shared" si="91"/>
        <v>53.834702581880087</v>
      </c>
      <c r="E1495">
        <f t="shared" si="92"/>
        <v>34.073877071083444</v>
      </c>
      <c r="F1495">
        <f t="shared" si="93"/>
        <v>17.767851499192346</v>
      </c>
      <c r="G1495">
        <f t="shared" si="94"/>
        <v>3.9859182886286635</v>
      </c>
    </row>
    <row r="1496" spans="1:7" x14ac:dyDescent="0.45">
      <c r="A1496" t="s">
        <v>9</v>
      </c>
      <c r="B1496" t="s">
        <v>189</v>
      </c>
      <c r="C1496" t="s">
        <v>1439</v>
      </c>
      <c r="D1496">
        <f t="shared" si="91"/>
        <v>45.095372352491808</v>
      </c>
      <c r="E1496">
        <f t="shared" si="92"/>
        <v>29.466560575254764</v>
      </c>
      <c r="F1496">
        <f t="shared" si="93"/>
        <v>31.078936221833668</v>
      </c>
      <c r="G1496">
        <f t="shared" si="94"/>
        <v>3.8087796326518117</v>
      </c>
    </row>
    <row r="1497" spans="1:7" x14ac:dyDescent="0.45">
      <c r="A1497" t="s">
        <v>9</v>
      </c>
      <c r="B1497" t="s">
        <v>190</v>
      </c>
      <c r="C1497" t="s">
        <v>1440</v>
      </c>
      <c r="D1497">
        <f t="shared" si="91"/>
        <v>36.695082763887875</v>
      </c>
      <c r="E1497">
        <f t="shared" si="92"/>
        <v>22.064520823403175</v>
      </c>
      <c r="F1497">
        <f t="shared" si="93"/>
        <v>21.049385555160494</v>
      </c>
      <c r="G1497">
        <f t="shared" si="94"/>
        <v>3.6026427614485739</v>
      </c>
    </row>
    <row r="1498" spans="1:7" x14ac:dyDescent="0.45">
      <c r="A1498" t="s">
        <v>9</v>
      </c>
      <c r="B1498" t="s">
        <v>191</v>
      </c>
      <c r="C1498" t="s">
        <v>1441</v>
      </c>
      <c r="D1498">
        <f t="shared" si="91"/>
        <v>32.424768652987439</v>
      </c>
      <c r="E1498">
        <f t="shared" si="92"/>
        <v>25.849115558436694</v>
      </c>
      <c r="F1498">
        <f t="shared" si="93"/>
        <v>27.49165757089613</v>
      </c>
      <c r="G1498">
        <f t="shared" si="94"/>
        <v>3.4789225953424343</v>
      </c>
    </row>
    <row r="1499" spans="1:7" x14ac:dyDescent="0.45">
      <c r="A1499" t="s">
        <v>9</v>
      </c>
      <c r="B1499" t="s">
        <v>192</v>
      </c>
      <c r="C1499" t="s">
        <v>1442</v>
      </c>
      <c r="D1499">
        <f t="shared" si="91"/>
        <v>31.500888308595755</v>
      </c>
      <c r="E1499">
        <f t="shared" si="92"/>
        <v>29.412965762958549</v>
      </c>
      <c r="F1499">
        <f t="shared" si="93"/>
        <v>55.206409027951715</v>
      </c>
      <c r="G1499">
        <f t="shared" si="94"/>
        <v>3.4500157457068483</v>
      </c>
    </row>
    <row r="1500" spans="1:7" x14ac:dyDescent="0.45">
      <c r="A1500" t="s">
        <v>9</v>
      </c>
      <c r="B1500" t="s">
        <v>193</v>
      </c>
      <c r="C1500" t="s">
        <v>1443</v>
      </c>
      <c r="D1500">
        <f t="shared" si="91"/>
        <v>30.292919093277483</v>
      </c>
      <c r="E1500">
        <f t="shared" si="92"/>
        <v>36.693002897920749</v>
      </c>
      <c r="F1500">
        <f t="shared" si="93"/>
        <v>36.669059941417196</v>
      </c>
      <c r="G1500">
        <f t="shared" si="94"/>
        <v>3.4109139919136191</v>
      </c>
    </row>
    <row r="1501" spans="1:7" x14ac:dyDescent="0.45">
      <c r="A1501" t="s">
        <v>9</v>
      </c>
      <c r="B1501" t="s">
        <v>194</v>
      </c>
      <c r="C1501" t="s">
        <v>1444</v>
      </c>
      <c r="D1501">
        <f t="shared" si="91"/>
        <v>28.512203181142894</v>
      </c>
      <c r="E1501">
        <f t="shared" si="92"/>
        <v>41.00076959977266</v>
      </c>
      <c r="F1501">
        <f t="shared" si="93"/>
        <v>35.991196728613367</v>
      </c>
      <c r="G1501">
        <f t="shared" si="94"/>
        <v>3.3503321774254271</v>
      </c>
    </row>
    <row r="1502" spans="1:7" x14ac:dyDescent="0.45">
      <c r="A1502" t="s">
        <v>9</v>
      </c>
      <c r="B1502" t="s">
        <v>195</v>
      </c>
      <c r="C1502" t="s">
        <v>1445</v>
      </c>
      <c r="D1502">
        <f t="shared" si="91"/>
        <v>30.444565371230222</v>
      </c>
      <c r="E1502">
        <f t="shared" si="92"/>
        <v>31.330242741270016</v>
      </c>
      <c r="F1502">
        <f t="shared" si="93"/>
        <v>24.570865960421024</v>
      </c>
      <c r="G1502">
        <f t="shared" si="94"/>
        <v>3.4159075010916702</v>
      </c>
    </row>
    <row r="1503" spans="1:7" x14ac:dyDescent="0.45">
      <c r="A1503" t="s">
        <v>9</v>
      </c>
      <c r="B1503" t="s">
        <v>196</v>
      </c>
      <c r="C1503" t="s">
        <v>1446</v>
      </c>
      <c r="D1503">
        <f t="shared" si="91"/>
        <v>28.62468543776005</v>
      </c>
      <c r="E1503">
        <f t="shared" si="92"/>
        <v>26.024183959012607</v>
      </c>
      <c r="F1503">
        <f t="shared" si="93"/>
        <v>21.370164565119961</v>
      </c>
      <c r="G1503">
        <f t="shared" si="94"/>
        <v>3.3542694727401385</v>
      </c>
    </row>
    <row r="1504" spans="1:7" x14ac:dyDescent="0.45">
      <c r="A1504" t="s">
        <v>9</v>
      </c>
      <c r="B1504" t="s">
        <v>197</v>
      </c>
      <c r="C1504" t="s">
        <v>1447</v>
      </c>
      <c r="D1504">
        <f t="shared" si="91"/>
        <v>29.448206635045931</v>
      </c>
      <c r="E1504">
        <f t="shared" si="92"/>
        <v>23.407975311660692</v>
      </c>
      <c r="F1504">
        <f t="shared" si="93"/>
        <v>24.588976949090259</v>
      </c>
      <c r="G1504">
        <f t="shared" si="94"/>
        <v>3.3826330129987845</v>
      </c>
    </row>
    <row r="1505" spans="1:7" x14ac:dyDescent="0.45">
      <c r="A1505" t="s">
        <v>9</v>
      </c>
      <c r="B1505" t="s">
        <v>198</v>
      </c>
      <c r="C1505" t="s">
        <v>1448</v>
      </c>
      <c r="D1505">
        <f t="shared" si="91"/>
        <v>30.746611618656853</v>
      </c>
      <c r="E1505">
        <f t="shared" si="92"/>
        <v>26.362177930093313</v>
      </c>
      <c r="F1505">
        <f t="shared" si="93"/>
        <v>37.970034519466239</v>
      </c>
      <c r="G1505">
        <f t="shared" si="94"/>
        <v>3.4257797969178321</v>
      </c>
    </row>
    <row r="1506" spans="1:7" x14ac:dyDescent="0.45">
      <c r="A1506" t="s">
        <v>9</v>
      </c>
      <c r="B1506" t="s">
        <v>199</v>
      </c>
      <c r="C1506" t="s">
        <v>1449</v>
      </c>
      <c r="D1506">
        <f t="shared" si="91"/>
        <v>29.069229220454471</v>
      </c>
      <c r="E1506">
        <f t="shared" si="92"/>
        <v>30.532448864911334</v>
      </c>
      <c r="F1506">
        <f t="shared" si="93"/>
        <v>31.999043628517136</v>
      </c>
      <c r="G1506">
        <f t="shared" si="94"/>
        <v>3.3696801996150167</v>
      </c>
    </row>
    <row r="1507" spans="1:7" x14ac:dyDescent="0.45">
      <c r="A1507" t="s">
        <v>9</v>
      </c>
      <c r="B1507" t="s">
        <v>200</v>
      </c>
      <c r="C1507" t="s">
        <v>1450</v>
      </c>
      <c r="D1507">
        <f t="shared" si="91"/>
        <v>29.580101443624823</v>
      </c>
      <c r="E1507">
        <f t="shared" si="92"/>
        <v>37.174927797100423</v>
      </c>
      <c r="F1507">
        <f t="shared" si="93"/>
        <v>43.267454420160504</v>
      </c>
      <c r="G1507">
        <f t="shared" si="94"/>
        <v>3.3871018867434675</v>
      </c>
    </row>
    <row r="1508" spans="1:7" x14ac:dyDescent="0.45">
      <c r="A1508" t="s">
        <v>9</v>
      </c>
      <c r="B1508" t="s">
        <v>201</v>
      </c>
      <c r="C1508" t="s">
        <v>1451</v>
      </c>
      <c r="D1508">
        <f t="shared" si="91"/>
        <v>30.166875652725373</v>
      </c>
      <c r="E1508">
        <f t="shared" si="92"/>
        <v>38.687420292683633</v>
      </c>
      <c r="F1508">
        <f t="shared" si="93"/>
        <v>43.137675168507698</v>
      </c>
      <c r="G1508">
        <f t="shared" si="94"/>
        <v>3.4067444897284274</v>
      </c>
    </row>
    <row r="1509" spans="1:7" x14ac:dyDescent="0.45">
      <c r="A1509" t="s">
        <v>9</v>
      </c>
      <c r="B1509" t="s">
        <v>202</v>
      </c>
      <c r="C1509" t="s">
        <v>1452</v>
      </c>
      <c r="D1509">
        <f t="shared" si="91"/>
        <v>30.395450971550755</v>
      </c>
      <c r="E1509">
        <f t="shared" si="92"/>
        <v>35.191735936713783</v>
      </c>
      <c r="F1509">
        <f t="shared" si="93"/>
        <v>25.671545590693864</v>
      </c>
      <c r="G1509">
        <f t="shared" si="94"/>
        <v>3.4142929581214045</v>
      </c>
    </row>
    <row r="1510" spans="1:7" x14ac:dyDescent="0.45">
      <c r="A1510" t="s">
        <v>9</v>
      </c>
      <c r="B1510" t="s">
        <v>203</v>
      </c>
      <c r="C1510" t="s">
        <v>1453</v>
      </c>
      <c r="D1510">
        <f t="shared" si="91"/>
        <v>30.213987201430058</v>
      </c>
      <c r="E1510">
        <f t="shared" si="92"/>
        <v>27.195444073960491</v>
      </c>
      <c r="F1510">
        <f t="shared" si="93"/>
        <v>20.756634098801797</v>
      </c>
      <c r="G1510">
        <f t="shared" si="94"/>
        <v>3.4083049695241066</v>
      </c>
    </row>
    <row r="1511" spans="1:7" x14ac:dyDescent="0.45">
      <c r="A1511" t="s">
        <v>9</v>
      </c>
      <c r="B1511" t="s">
        <v>204</v>
      </c>
      <c r="C1511" t="s">
        <v>1454</v>
      </c>
      <c r="D1511">
        <f t="shared" si="91"/>
        <v>28.329430256864246</v>
      </c>
      <c r="E1511">
        <f t="shared" si="92"/>
        <v>20.948006483040743</v>
      </c>
      <c r="F1511">
        <f t="shared" si="93"/>
        <v>17.831441456351822</v>
      </c>
      <c r="G1511">
        <f t="shared" si="94"/>
        <v>3.3439012026929418</v>
      </c>
    </row>
    <row r="1512" spans="1:7" x14ac:dyDescent="0.45">
      <c r="A1512" t="s">
        <v>9</v>
      </c>
      <c r="B1512" t="s">
        <v>205</v>
      </c>
      <c r="C1512" t="s">
        <v>1455</v>
      </c>
      <c r="D1512">
        <f t="shared" si="91"/>
        <v>29.134097047565486</v>
      </c>
      <c r="E1512">
        <f t="shared" si="92"/>
        <v>24.238491155273703</v>
      </c>
      <c r="F1512">
        <f t="shared" si="93"/>
        <v>51.250521316517286</v>
      </c>
      <c r="G1512">
        <f t="shared" si="94"/>
        <v>3.3719092080971156</v>
      </c>
    </row>
    <row r="1513" spans="1:7" x14ac:dyDescent="0.45">
      <c r="A1513" t="s">
        <v>9</v>
      </c>
      <c r="B1513" t="s">
        <v>206</v>
      </c>
      <c r="C1513" t="s">
        <v>1456</v>
      </c>
      <c r="D1513">
        <f t="shared" si="91"/>
        <v>30.512263048587446</v>
      </c>
      <c r="E1513">
        <f t="shared" si="92"/>
        <v>31.252831815399787</v>
      </c>
      <c r="F1513">
        <f t="shared" si="93"/>
        <v>49.022998502843116</v>
      </c>
      <c r="G1513">
        <f t="shared" si="94"/>
        <v>3.4181286699728233</v>
      </c>
    </row>
    <row r="1514" spans="1:7" x14ac:dyDescent="0.45">
      <c r="A1514" t="s">
        <v>9</v>
      </c>
      <c r="B1514" t="s">
        <v>207</v>
      </c>
      <c r="C1514" t="s">
        <v>1457</v>
      </c>
      <c r="D1514">
        <f t="shared" si="91"/>
        <v>30.967812345489378</v>
      </c>
      <c r="E1514">
        <f t="shared" si="92"/>
        <v>50.295197388539719</v>
      </c>
      <c r="F1514">
        <f t="shared" si="93"/>
        <v>50.665602715335694</v>
      </c>
      <c r="G1514">
        <f t="shared" si="94"/>
        <v>3.4329483536305787</v>
      </c>
    </row>
    <row r="1515" spans="1:7" x14ac:dyDescent="0.45">
      <c r="A1515" t="s">
        <v>9</v>
      </c>
      <c r="B1515" t="s">
        <v>208</v>
      </c>
      <c r="C1515" t="s">
        <v>1458</v>
      </c>
      <c r="D1515">
        <f t="shared" si="91"/>
        <v>28.045589278384472</v>
      </c>
      <c r="E1515">
        <f t="shared" si="92"/>
        <v>34.534401539224696</v>
      </c>
      <c r="F1515">
        <f t="shared" si="93"/>
        <v>21.397672814055969</v>
      </c>
      <c r="G1515">
        <f t="shared" si="94"/>
        <v>3.3338313746270369</v>
      </c>
    </row>
    <row r="1516" spans="1:7" x14ac:dyDescent="0.45">
      <c r="A1516" t="s">
        <v>9</v>
      </c>
      <c r="B1516" t="s">
        <v>209</v>
      </c>
      <c r="C1516" t="s">
        <v>1459</v>
      </c>
      <c r="D1516">
        <f t="shared" si="91"/>
        <v>28.962700339219804</v>
      </c>
      <c r="E1516">
        <f t="shared" si="92"/>
        <v>30.762446749476705</v>
      </c>
      <c r="F1516">
        <f t="shared" si="93"/>
        <v>32.205921173008662</v>
      </c>
      <c r="G1516">
        <f t="shared" si="94"/>
        <v>3.3660088069281766</v>
      </c>
    </row>
    <row r="1517" spans="1:7" x14ac:dyDescent="0.45">
      <c r="A1517" t="s">
        <v>9</v>
      </c>
      <c r="B1517" t="s">
        <v>210</v>
      </c>
      <c r="C1517" t="s">
        <v>1460</v>
      </c>
      <c r="D1517">
        <f t="shared" si="91"/>
        <v>30.688346460753113</v>
      </c>
      <c r="E1517">
        <f t="shared" si="92"/>
        <v>26.697266108029105</v>
      </c>
      <c r="F1517">
        <f t="shared" si="93"/>
        <v>28.912754767040219</v>
      </c>
      <c r="G1517">
        <f t="shared" si="94"/>
        <v>3.4238829884167927</v>
      </c>
    </row>
    <row r="1518" spans="1:7" x14ac:dyDescent="0.45">
      <c r="A1518" t="s">
        <v>9</v>
      </c>
      <c r="B1518" t="s">
        <v>211</v>
      </c>
      <c r="C1518" t="s">
        <v>1461</v>
      </c>
      <c r="D1518">
        <f t="shared" si="91"/>
        <v>33.032143697029291</v>
      </c>
      <c r="E1518">
        <f t="shared" si="92"/>
        <v>28.42715404874318</v>
      </c>
      <c r="F1518">
        <f t="shared" si="93"/>
        <v>25.065233906354905</v>
      </c>
      <c r="G1518">
        <f t="shared" si="94"/>
        <v>3.4974811388113483</v>
      </c>
    </row>
    <row r="1519" spans="1:7" x14ac:dyDescent="0.45">
      <c r="A1519" t="s">
        <v>9</v>
      </c>
      <c r="B1519" t="s">
        <v>212</v>
      </c>
      <c r="C1519" t="s">
        <v>1462</v>
      </c>
      <c r="D1519">
        <f t="shared" si="91"/>
        <v>31.351034075808446</v>
      </c>
      <c r="E1519">
        <f t="shared" si="92"/>
        <v>28.474336237715985</v>
      </c>
      <c r="F1519">
        <f t="shared" si="93"/>
        <v>32.388326105182642</v>
      </c>
      <c r="G1519">
        <f t="shared" si="94"/>
        <v>3.4452472514092132</v>
      </c>
    </row>
    <row r="1520" spans="1:7" x14ac:dyDescent="0.45">
      <c r="A1520" t="s">
        <v>9</v>
      </c>
      <c r="B1520" t="s">
        <v>213</v>
      </c>
      <c r="C1520" t="s">
        <v>1463</v>
      </c>
      <c r="D1520">
        <f t="shared" si="91"/>
        <v>33.150746082155422</v>
      </c>
      <c r="E1520">
        <f t="shared" si="92"/>
        <v>37.95146966181143</v>
      </c>
      <c r="F1520">
        <f t="shared" si="93"/>
        <v>120.81522217520363</v>
      </c>
      <c r="G1520">
        <f t="shared" si="94"/>
        <v>3.5010652226276422</v>
      </c>
    </row>
    <row r="1521" spans="1:7" x14ac:dyDescent="0.45">
      <c r="A1521" t="s">
        <v>9</v>
      </c>
      <c r="B1521" t="s">
        <v>214</v>
      </c>
      <c r="C1521" t="s">
        <v>1464</v>
      </c>
      <c r="D1521">
        <f t="shared" si="91"/>
        <v>33.575537001095007</v>
      </c>
      <c r="E1521">
        <f t="shared" si="92"/>
        <v>53.363529795371583</v>
      </c>
      <c r="F1521">
        <f t="shared" si="93"/>
        <v>58.59691299178418</v>
      </c>
      <c r="G1521">
        <f t="shared" si="94"/>
        <v>3.5137977363571982</v>
      </c>
    </row>
    <row r="1522" spans="1:7" x14ac:dyDescent="0.45">
      <c r="A1522" t="s">
        <v>9</v>
      </c>
      <c r="B1522" t="s">
        <v>215</v>
      </c>
      <c r="C1522" t="s">
        <v>1465</v>
      </c>
      <c r="D1522">
        <f t="shared" si="91"/>
        <v>35.611974851844984</v>
      </c>
      <c r="E1522">
        <f t="shared" si="92"/>
        <v>49.871271250761332</v>
      </c>
      <c r="F1522">
        <f t="shared" si="93"/>
        <v>28.725706034866242</v>
      </c>
      <c r="G1522">
        <f t="shared" si="94"/>
        <v>3.5726819535403616</v>
      </c>
    </row>
    <row r="1523" spans="1:7" x14ac:dyDescent="0.45">
      <c r="A1523" t="s">
        <v>9</v>
      </c>
      <c r="B1523" t="s">
        <v>216</v>
      </c>
      <c r="C1523" t="s">
        <v>1466</v>
      </c>
      <c r="D1523">
        <f t="shared" ref="D1523:D1586" si="95">7*LN(2)/LN(C1523/C1516)</f>
        <v>35.307190535776328</v>
      </c>
      <c r="E1523">
        <f t="shared" ref="E1523:E1586" si="96">3*LN(2)/LN(C1523/C1520)</f>
        <v>35.450615650697436</v>
      </c>
      <c r="F1523">
        <f t="shared" ref="F1523:F1586" si="97">LN(2)/LN(C1523/C1522)</f>
        <v>30.53715410031861</v>
      </c>
      <c r="G1523">
        <f t="shared" si="94"/>
        <v>3.5640866410929979</v>
      </c>
    </row>
    <row r="1524" spans="1:7" x14ac:dyDescent="0.45">
      <c r="A1524" t="s">
        <v>9</v>
      </c>
      <c r="B1524" t="s">
        <v>217</v>
      </c>
      <c r="C1524" t="s">
        <v>1467</v>
      </c>
      <c r="D1524">
        <f t="shared" si="95"/>
        <v>37.101264758563403</v>
      </c>
      <c r="E1524">
        <f t="shared" si="96"/>
        <v>32.41184801947351</v>
      </c>
      <c r="F1524">
        <f t="shared" si="97"/>
        <v>40.000437288561272</v>
      </c>
      <c r="G1524">
        <f t="shared" si="94"/>
        <v>3.6136510595596363</v>
      </c>
    </row>
    <row r="1525" spans="1:7" x14ac:dyDescent="0.45">
      <c r="A1525" t="s">
        <v>9</v>
      </c>
      <c r="B1525" t="s">
        <v>218</v>
      </c>
      <c r="C1525" t="s">
        <v>1468</v>
      </c>
      <c r="D1525">
        <f t="shared" si="95"/>
        <v>40.662909247543432</v>
      </c>
      <c r="E1525">
        <f t="shared" si="96"/>
        <v>36.983681066094491</v>
      </c>
      <c r="F1525">
        <f t="shared" si="97"/>
        <v>42.789650326634955</v>
      </c>
      <c r="G1525">
        <f t="shared" si="94"/>
        <v>3.7053163562442042</v>
      </c>
    </row>
    <row r="1526" spans="1:7" x14ac:dyDescent="0.45">
      <c r="A1526" t="s">
        <v>9</v>
      </c>
      <c r="B1526" t="s">
        <v>219</v>
      </c>
      <c r="C1526" t="s">
        <v>1469</v>
      </c>
      <c r="D1526">
        <f t="shared" si="95"/>
        <v>43.556904261074486</v>
      </c>
      <c r="E1526">
        <f t="shared" si="96"/>
        <v>44.24293122530387</v>
      </c>
      <c r="F1526">
        <f t="shared" si="97"/>
        <v>51.44673826714908</v>
      </c>
      <c r="G1526">
        <f t="shared" si="94"/>
        <v>3.7740682271525623</v>
      </c>
    </row>
    <row r="1527" spans="1:7" x14ac:dyDescent="0.45">
      <c r="A1527" t="s">
        <v>9</v>
      </c>
      <c r="B1527" t="s">
        <v>220</v>
      </c>
      <c r="C1527" t="s">
        <v>1470</v>
      </c>
      <c r="D1527">
        <f t="shared" si="95"/>
        <v>43.875189075419463</v>
      </c>
      <c r="E1527">
        <f t="shared" si="96"/>
        <v>60.097380796753896</v>
      </c>
      <c r="F1527">
        <f t="shared" si="97"/>
        <v>140.62194953713876</v>
      </c>
      <c r="G1527">
        <f t="shared" si="94"/>
        <v>3.7813489911880143</v>
      </c>
    </row>
    <row r="1528" spans="1:7" x14ac:dyDescent="0.45">
      <c r="A1528" t="s">
        <v>9</v>
      </c>
      <c r="B1528" t="s">
        <v>221</v>
      </c>
      <c r="C1528" t="s">
        <v>1471</v>
      </c>
      <c r="D1528">
        <f t="shared" si="95"/>
        <v>45.208331949035951</v>
      </c>
      <c r="E1528">
        <f t="shared" si="96"/>
        <v>77.101336307690218</v>
      </c>
      <c r="F1528">
        <f t="shared" si="97"/>
        <v>80.899683168375745</v>
      </c>
      <c r="G1528">
        <f t="shared" si="94"/>
        <v>3.8112814050062109</v>
      </c>
    </row>
    <row r="1529" spans="1:7" x14ac:dyDescent="0.45">
      <c r="A1529" t="s">
        <v>9</v>
      </c>
      <c r="B1529" t="s">
        <v>222</v>
      </c>
      <c r="C1529" t="s">
        <v>1472</v>
      </c>
      <c r="D1529">
        <f t="shared" si="95"/>
        <v>49.859021339142181</v>
      </c>
      <c r="E1529">
        <f t="shared" si="96"/>
        <v>75.298520407423965</v>
      </c>
      <c r="F1529">
        <f t="shared" si="97"/>
        <v>49.093809055869308</v>
      </c>
      <c r="G1529">
        <f t="shared" si="94"/>
        <v>3.9091994497267275</v>
      </c>
    </row>
    <row r="1530" spans="1:7" x14ac:dyDescent="0.45">
      <c r="A1530" t="s">
        <v>9</v>
      </c>
      <c r="B1530" t="s">
        <v>223</v>
      </c>
      <c r="C1530" t="s">
        <v>1473</v>
      </c>
      <c r="D1530">
        <f t="shared" si="95"/>
        <v>53.841088558623682</v>
      </c>
      <c r="E1530">
        <f t="shared" si="96"/>
        <v>54.452862232258056</v>
      </c>
      <c r="F1530">
        <f t="shared" si="97"/>
        <v>44.715984273064471</v>
      </c>
      <c r="G1530">
        <f t="shared" si="94"/>
        <v>3.9860369035314829</v>
      </c>
    </row>
    <row r="1531" spans="1:7" x14ac:dyDescent="0.45">
      <c r="A1531" t="s">
        <v>9</v>
      </c>
      <c r="B1531" t="s">
        <v>224</v>
      </c>
      <c r="C1531" t="s">
        <v>1474</v>
      </c>
      <c r="D1531">
        <f t="shared" si="95"/>
        <v>56.347151989341121</v>
      </c>
      <c r="E1531">
        <f t="shared" si="96"/>
        <v>48.426218464736422</v>
      </c>
      <c r="F1531">
        <f t="shared" si="97"/>
        <v>52.036235828136263</v>
      </c>
      <c r="G1531">
        <f t="shared" si="94"/>
        <v>4.0315316977593865</v>
      </c>
    </row>
    <row r="1532" spans="1:7" x14ac:dyDescent="0.45">
      <c r="A1532" t="s">
        <v>9</v>
      </c>
      <c r="B1532" t="s">
        <v>225</v>
      </c>
      <c r="C1532" t="s">
        <v>1475</v>
      </c>
      <c r="D1532">
        <f t="shared" si="95"/>
        <v>56.212713965351078</v>
      </c>
      <c r="E1532">
        <f t="shared" si="96"/>
        <v>45.978427688778012</v>
      </c>
      <c r="F1532">
        <f t="shared" si="97"/>
        <v>42.252489080657469</v>
      </c>
      <c r="G1532">
        <f t="shared" si="94"/>
        <v>4.0291429584556226</v>
      </c>
    </row>
    <row r="1533" spans="1:7" x14ac:dyDescent="0.45">
      <c r="A1533" t="s">
        <v>9</v>
      </c>
      <c r="B1533" t="s">
        <v>226</v>
      </c>
      <c r="C1533" t="s">
        <v>1476</v>
      </c>
      <c r="D1533">
        <f t="shared" si="95"/>
        <v>60.870987398702184</v>
      </c>
      <c r="E1533">
        <f t="shared" si="96"/>
        <v>56.826226697377287</v>
      </c>
      <c r="F1533">
        <f t="shared" si="97"/>
        <v>100.92953443503959</v>
      </c>
      <c r="G1533">
        <f t="shared" si="94"/>
        <v>4.1087566638085073</v>
      </c>
    </row>
    <row r="1534" spans="1:7" x14ac:dyDescent="0.45">
      <c r="A1534" t="s">
        <v>9</v>
      </c>
      <c r="B1534" t="s">
        <v>227</v>
      </c>
      <c r="C1534" t="s">
        <v>1477</v>
      </c>
      <c r="D1534">
        <f t="shared" si="95"/>
        <v>59.736420842026483</v>
      </c>
      <c r="E1534">
        <f t="shared" si="96"/>
        <v>69.978120446857417</v>
      </c>
      <c r="F1534">
        <f t="shared" si="97"/>
        <v>107.58014759279376</v>
      </c>
      <c r="G1534">
        <f t="shared" si="94"/>
        <v>4.0899418987404994</v>
      </c>
    </row>
    <row r="1535" spans="1:7" x14ac:dyDescent="0.45">
      <c r="A1535" t="s">
        <v>9</v>
      </c>
      <c r="B1535" t="s">
        <v>228</v>
      </c>
      <c r="C1535" t="s">
        <v>1478</v>
      </c>
      <c r="D1535">
        <f t="shared" si="95"/>
        <v>62.86707771060113</v>
      </c>
      <c r="E1535">
        <f t="shared" si="96"/>
        <v>116.60048800062982</v>
      </c>
      <c r="F1535">
        <f t="shared" si="97"/>
        <v>153.24302789924138</v>
      </c>
      <c r="G1535">
        <f t="shared" si="94"/>
        <v>4.1410226198545352</v>
      </c>
    </row>
    <row r="1536" spans="1:7" x14ac:dyDescent="0.45">
      <c r="A1536" t="s">
        <v>9</v>
      </c>
      <c r="B1536" t="s">
        <v>229</v>
      </c>
      <c r="C1536" t="s">
        <v>1479</v>
      </c>
      <c r="D1536">
        <f t="shared" si="95"/>
        <v>65.649886570078834</v>
      </c>
      <c r="E1536">
        <f t="shared" si="96"/>
        <v>95.327858979128081</v>
      </c>
      <c r="F1536">
        <f t="shared" si="97"/>
        <v>63.900372995561931</v>
      </c>
      <c r="G1536">
        <f t="shared" si="94"/>
        <v>4.1843358729495792</v>
      </c>
    </row>
    <row r="1537" spans="1:7" x14ac:dyDescent="0.45">
      <c r="A1537" t="s">
        <v>9</v>
      </c>
      <c r="B1537" t="s">
        <v>230</v>
      </c>
      <c r="C1537" t="s">
        <v>1480</v>
      </c>
      <c r="D1537">
        <f t="shared" si="95"/>
        <v>76.288124775087496</v>
      </c>
      <c r="E1537">
        <f t="shared" si="96"/>
        <v>101.11400729505387</v>
      </c>
      <c r="F1537">
        <f t="shared" si="97"/>
        <v>133.430532193537</v>
      </c>
      <c r="G1537">
        <f t="shared" si="94"/>
        <v>4.3345172875809741</v>
      </c>
    </row>
    <row r="1538" spans="1:7" x14ac:dyDescent="0.45">
      <c r="A1538" t="s">
        <v>9</v>
      </c>
      <c r="B1538" t="s">
        <v>231</v>
      </c>
      <c r="C1538" t="s">
        <v>1481</v>
      </c>
      <c r="D1538">
        <f t="shared" si="95"/>
        <v>78.653622819297382</v>
      </c>
      <c r="E1538">
        <f t="shared" si="96"/>
        <v>75.754356837229821</v>
      </c>
      <c r="F1538">
        <f t="shared" si="97"/>
        <v>60.761517300063822</v>
      </c>
      <c r="G1538">
        <f t="shared" si="94"/>
        <v>4.3650536909901332</v>
      </c>
    </row>
    <row r="1539" spans="1:7" x14ac:dyDescent="0.45">
      <c r="A1539" t="s">
        <v>9</v>
      </c>
      <c r="B1539" t="s">
        <v>232</v>
      </c>
      <c r="C1539" t="s">
        <v>1482</v>
      </c>
      <c r="D1539">
        <f t="shared" si="95"/>
        <v>81.859749915880514</v>
      </c>
      <c r="E1539">
        <f t="shared" si="96"/>
        <v>67.975004988892607</v>
      </c>
      <c r="F1539">
        <f t="shared" si="97"/>
        <v>49.550213477448416</v>
      </c>
      <c r="G1539">
        <f t="shared" ref="G1539:G1602" si="98">LN(D1539)</f>
        <v>4.4050074160373631</v>
      </c>
    </row>
    <row r="1540" spans="1:7" x14ac:dyDescent="0.45">
      <c r="A1540" t="s">
        <v>9</v>
      </c>
      <c r="B1540" t="s">
        <v>233</v>
      </c>
      <c r="C1540" t="s">
        <v>1483</v>
      </c>
      <c r="D1540">
        <f t="shared" si="95"/>
        <v>76.591330202380036</v>
      </c>
      <c r="E1540">
        <f t="shared" si="96"/>
        <v>57.219933914109099</v>
      </c>
      <c r="F1540">
        <f t="shared" si="97"/>
        <v>63.331430280212544</v>
      </c>
      <c r="G1540">
        <f t="shared" si="98"/>
        <v>4.338483887604343</v>
      </c>
    </row>
    <row r="1541" spans="1:7" x14ac:dyDescent="0.45">
      <c r="A1541" t="s">
        <v>9</v>
      </c>
      <c r="B1541" t="s">
        <v>234</v>
      </c>
      <c r="C1541" t="s">
        <v>1484</v>
      </c>
      <c r="D1541">
        <f t="shared" si="95"/>
        <v>74.756529325631206</v>
      </c>
      <c r="E1541">
        <f t="shared" si="96"/>
        <v>63.144546893991588</v>
      </c>
      <c r="F1541">
        <f t="shared" si="97"/>
        <v>86.66604049911524</v>
      </c>
      <c r="G1541">
        <f t="shared" si="98"/>
        <v>4.3142365572939836</v>
      </c>
    </row>
    <row r="1542" spans="1:7" x14ac:dyDescent="0.45">
      <c r="A1542" t="s">
        <v>9</v>
      </c>
      <c r="B1542" t="s">
        <v>235</v>
      </c>
      <c r="C1542" t="s">
        <v>996</v>
      </c>
      <c r="D1542">
        <f t="shared" si="95"/>
        <v>63.539921758029585</v>
      </c>
      <c r="E1542">
        <f t="shared" si="96"/>
        <v>59.543031909401208</v>
      </c>
      <c r="F1542">
        <f t="shared" si="97"/>
        <v>43.374094723003495</v>
      </c>
      <c r="G1542">
        <f t="shared" si="98"/>
        <v>4.1516683974592707</v>
      </c>
    </row>
    <row r="1543" spans="1:7" x14ac:dyDescent="0.45">
      <c r="A1543" t="s">
        <v>9</v>
      </c>
      <c r="B1543" t="s">
        <v>236</v>
      </c>
      <c r="C1543" t="s">
        <v>1485</v>
      </c>
      <c r="D1543">
        <f t="shared" si="95"/>
        <v>55.193135865684724</v>
      </c>
      <c r="E1543">
        <f t="shared" si="96"/>
        <v>44.840671520651</v>
      </c>
      <c r="F1543">
        <f t="shared" si="97"/>
        <v>30.950393963121073</v>
      </c>
      <c r="G1543">
        <f t="shared" si="98"/>
        <v>4.0108385952915802</v>
      </c>
    </row>
    <row r="1544" spans="1:7" x14ac:dyDescent="0.45">
      <c r="A1544" t="s">
        <v>9</v>
      </c>
      <c r="B1544" t="s">
        <v>237</v>
      </c>
      <c r="C1544" t="s">
        <v>1486</v>
      </c>
      <c r="D1544">
        <f t="shared" si="95"/>
        <v>42.969178134149047</v>
      </c>
      <c r="E1544">
        <f t="shared" si="96"/>
        <v>30.321516714947599</v>
      </c>
      <c r="F1544">
        <f t="shared" si="97"/>
        <v>22.949128707843848</v>
      </c>
      <c r="G1544">
        <f t="shared" si="98"/>
        <v>3.7604830711005932</v>
      </c>
    </row>
    <row r="1545" spans="1:7" x14ac:dyDescent="0.45">
      <c r="A1545" t="s">
        <v>9</v>
      </c>
      <c r="B1545" t="s">
        <v>238</v>
      </c>
      <c r="C1545" t="s">
        <v>1487</v>
      </c>
      <c r="D1545">
        <f t="shared" si="95"/>
        <v>35.857680079725796</v>
      </c>
      <c r="E1545">
        <f t="shared" si="96"/>
        <v>24.067210732325965</v>
      </c>
      <c r="F1545">
        <f t="shared" si="97"/>
        <v>20.505873252684729</v>
      </c>
      <c r="G1545">
        <f t="shared" si="98"/>
        <v>3.5795577722673468</v>
      </c>
    </row>
    <row r="1546" spans="1:7" x14ac:dyDescent="0.45">
      <c r="A1546" t="s">
        <v>9</v>
      </c>
      <c r="B1546" t="s">
        <v>239</v>
      </c>
      <c r="C1546" t="s">
        <v>1488</v>
      </c>
      <c r="D1546">
        <f t="shared" si="95"/>
        <v>33.03346969625337</v>
      </c>
      <c r="E1546">
        <f t="shared" si="96"/>
        <v>23.217515130239846</v>
      </c>
      <c r="F1546">
        <f t="shared" si="97"/>
        <v>27.12111621270574</v>
      </c>
      <c r="G1546">
        <f t="shared" si="98"/>
        <v>3.497521280699273</v>
      </c>
    </row>
    <row r="1547" spans="1:7" x14ac:dyDescent="0.45">
      <c r="A1547" t="s">
        <v>9</v>
      </c>
      <c r="B1547" t="s">
        <v>240</v>
      </c>
      <c r="C1547" t="s">
        <v>1489</v>
      </c>
      <c r="D1547">
        <f t="shared" si="95"/>
        <v>30.480372452241546</v>
      </c>
      <c r="E1547">
        <f t="shared" si="96"/>
        <v>25.172473452459172</v>
      </c>
      <c r="F1547">
        <f t="shared" si="97"/>
        <v>29.815461870919911</v>
      </c>
      <c r="G1547">
        <f t="shared" si="98"/>
        <v>3.417082950305518</v>
      </c>
    </row>
    <row r="1548" spans="1:7" x14ac:dyDescent="0.45">
      <c r="A1548" t="s">
        <v>9</v>
      </c>
      <c r="B1548" t="s">
        <v>241</v>
      </c>
      <c r="C1548" t="s">
        <v>1490</v>
      </c>
      <c r="D1548">
        <f t="shared" si="95"/>
        <v>29.578306378320651</v>
      </c>
      <c r="E1548">
        <f t="shared" si="96"/>
        <v>33.7253815632534</v>
      </c>
      <c r="F1548">
        <f t="shared" si="97"/>
        <v>53.930185586309157</v>
      </c>
      <c r="G1548">
        <f t="shared" si="98"/>
        <v>3.3870412000086207</v>
      </c>
    </row>
    <row r="1549" spans="1:7" x14ac:dyDescent="0.45">
      <c r="A1549" t="s">
        <v>9</v>
      </c>
      <c r="B1549" t="s">
        <v>242</v>
      </c>
      <c r="C1549" t="s">
        <v>1491</v>
      </c>
      <c r="D1549">
        <f t="shared" si="95"/>
        <v>27.332440230893873</v>
      </c>
      <c r="E1549">
        <f t="shared" si="96"/>
        <v>31.718049828418987</v>
      </c>
      <c r="F1549">
        <f t="shared" si="97"/>
        <v>23.528729417437781</v>
      </c>
      <c r="G1549">
        <f t="shared" si="98"/>
        <v>3.3080742835828287</v>
      </c>
    </row>
    <row r="1550" spans="1:7" x14ac:dyDescent="0.45">
      <c r="A1550" t="s">
        <v>9</v>
      </c>
      <c r="B1550" t="s">
        <v>243</v>
      </c>
      <c r="C1550" t="s">
        <v>1492</v>
      </c>
      <c r="D1550">
        <f t="shared" si="95"/>
        <v>26.006283830407096</v>
      </c>
      <c r="E1550">
        <f t="shared" si="96"/>
        <v>28.191970842183739</v>
      </c>
      <c r="F1550">
        <f t="shared" si="97"/>
        <v>22.041213393557328</v>
      </c>
      <c r="G1550">
        <f t="shared" si="98"/>
        <v>3.258338194605066</v>
      </c>
    </row>
    <row r="1551" spans="1:7" x14ac:dyDescent="0.45">
      <c r="A1551" t="s">
        <v>9</v>
      </c>
      <c r="B1551" t="s">
        <v>244</v>
      </c>
      <c r="C1551" t="s">
        <v>1493</v>
      </c>
      <c r="D1551">
        <f t="shared" si="95"/>
        <v>25.299873807630242</v>
      </c>
      <c r="E1551">
        <f t="shared" si="96"/>
        <v>21.588801843132249</v>
      </c>
      <c r="F1551">
        <f t="shared" si="97"/>
        <v>19.573246354513532</v>
      </c>
      <c r="G1551">
        <f t="shared" si="98"/>
        <v>3.2307994078803333</v>
      </c>
    </row>
    <row r="1552" spans="1:7" x14ac:dyDescent="0.45">
      <c r="A1552" t="s">
        <v>9</v>
      </c>
      <c r="B1552" t="s">
        <v>245</v>
      </c>
      <c r="C1552" t="s">
        <v>1494</v>
      </c>
      <c r="D1552">
        <f t="shared" si="95"/>
        <v>25.075374751538202</v>
      </c>
      <c r="E1552">
        <f t="shared" si="96"/>
        <v>20.310983781014293</v>
      </c>
      <c r="F1552">
        <f t="shared" si="97"/>
        <v>19.514618883051583</v>
      </c>
      <c r="G1552">
        <f t="shared" si="98"/>
        <v>3.2218862789621712</v>
      </c>
    </row>
    <row r="1553" spans="1:7" x14ac:dyDescent="0.45">
      <c r="A1553" t="s">
        <v>9</v>
      </c>
      <c r="B1553" t="s">
        <v>246</v>
      </c>
      <c r="C1553" t="s">
        <v>1495</v>
      </c>
      <c r="D1553">
        <f t="shared" si="95"/>
        <v>23.389518391481698</v>
      </c>
      <c r="E1553">
        <f t="shared" si="96"/>
        <v>18.829267184098082</v>
      </c>
      <c r="F1553">
        <f t="shared" si="97"/>
        <v>17.546120841498777</v>
      </c>
      <c r="G1553">
        <f t="shared" si="98"/>
        <v>3.1522879900241931</v>
      </c>
    </row>
    <row r="1554" spans="1:7" x14ac:dyDescent="0.45">
      <c r="A1554" t="s">
        <v>9</v>
      </c>
      <c r="B1554" t="s">
        <v>247</v>
      </c>
      <c r="C1554" t="s">
        <v>1496</v>
      </c>
      <c r="D1554">
        <f t="shared" si="95"/>
        <v>22.214761695176811</v>
      </c>
      <c r="E1554">
        <f t="shared" si="96"/>
        <v>19.035247190302183</v>
      </c>
      <c r="F1554">
        <f t="shared" si="97"/>
        <v>20.256825218215596</v>
      </c>
      <c r="G1554">
        <f t="shared" si="98"/>
        <v>3.1007570091269505</v>
      </c>
    </row>
    <row r="1555" spans="1:7" x14ac:dyDescent="0.45">
      <c r="A1555" t="s">
        <v>9</v>
      </c>
      <c r="B1555" t="s">
        <v>248</v>
      </c>
      <c r="C1555" t="s">
        <v>1497</v>
      </c>
      <c r="D1555">
        <f t="shared" si="95"/>
        <v>21.849965225960386</v>
      </c>
      <c r="E1555">
        <f t="shared" si="96"/>
        <v>23.048187818759931</v>
      </c>
      <c r="F1555">
        <f t="shared" si="97"/>
        <v>42.010901452458342</v>
      </c>
      <c r="G1555">
        <f t="shared" si="98"/>
        <v>3.0841993300511055</v>
      </c>
    </row>
    <row r="1556" spans="1:7" x14ac:dyDescent="0.45">
      <c r="A1556" t="s">
        <v>9</v>
      </c>
      <c r="B1556" t="s">
        <v>249</v>
      </c>
      <c r="C1556" t="s">
        <v>1498</v>
      </c>
      <c r="D1556">
        <f t="shared" si="95"/>
        <v>22.194808073283994</v>
      </c>
      <c r="E1556">
        <f t="shared" si="96"/>
        <v>27.101963160706539</v>
      </c>
      <c r="F1556">
        <f t="shared" si="97"/>
        <v>26.64984849350644</v>
      </c>
      <c r="G1556">
        <f t="shared" si="98"/>
        <v>3.0998583909534538</v>
      </c>
    </row>
    <row r="1557" spans="1:7" x14ac:dyDescent="0.45">
      <c r="A1557" t="s">
        <v>9</v>
      </c>
      <c r="B1557" t="s">
        <v>250</v>
      </c>
      <c r="C1557" t="s">
        <v>1499</v>
      </c>
      <c r="D1557">
        <f t="shared" si="95"/>
        <v>21.255108207138107</v>
      </c>
      <c r="E1557">
        <f t="shared" si="96"/>
        <v>24.867356254274458</v>
      </c>
      <c r="F1557">
        <f t="shared" si="97"/>
        <v>16.859688979323188</v>
      </c>
      <c r="G1557">
        <f t="shared" si="98"/>
        <v>3.056597252700552</v>
      </c>
    </row>
    <row r="1558" spans="1:7" x14ac:dyDescent="0.45">
      <c r="A1558" t="s">
        <v>9</v>
      </c>
      <c r="B1558" t="s">
        <v>251</v>
      </c>
      <c r="C1558" t="s">
        <v>1500</v>
      </c>
      <c r="D1558">
        <f t="shared" si="95"/>
        <v>21.422291178467706</v>
      </c>
      <c r="E1558">
        <f t="shared" si="96"/>
        <v>20.638880406321764</v>
      </c>
      <c r="F1558">
        <f t="shared" si="97"/>
        <v>20.610065669703637</v>
      </c>
      <c r="G1558">
        <f t="shared" si="98"/>
        <v>3.0644320237469196</v>
      </c>
    </row>
    <row r="1559" spans="1:7" x14ac:dyDescent="0.45">
      <c r="A1559" t="s">
        <v>9</v>
      </c>
      <c r="B1559" t="s">
        <v>252</v>
      </c>
      <c r="C1559" t="s">
        <v>1501</v>
      </c>
      <c r="D1559">
        <f t="shared" si="95"/>
        <v>21.180692995751485</v>
      </c>
      <c r="E1559">
        <f t="shared" si="96"/>
        <v>18.427075164516861</v>
      </c>
      <c r="F1559">
        <f t="shared" si="97"/>
        <v>18.191456441794621</v>
      </c>
      <c r="G1559">
        <f t="shared" si="98"/>
        <v>3.0530900589841456</v>
      </c>
    </row>
    <row r="1560" spans="1:7" x14ac:dyDescent="0.45">
      <c r="A1560" t="s">
        <v>9</v>
      </c>
      <c r="B1560" t="s">
        <v>253</v>
      </c>
      <c r="C1560" t="s">
        <v>1502</v>
      </c>
      <c r="D1560">
        <f t="shared" si="95"/>
        <v>21.883117005457667</v>
      </c>
      <c r="E1560">
        <f t="shared" si="96"/>
        <v>20.016661814265138</v>
      </c>
      <c r="F1560">
        <f t="shared" si="97"/>
        <v>21.559019150411316</v>
      </c>
      <c r="G1560">
        <f t="shared" si="98"/>
        <v>3.0857154265234255</v>
      </c>
    </row>
    <row r="1561" spans="1:7" x14ac:dyDescent="0.45">
      <c r="A1561" t="s">
        <v>9</v>
      </c>
      <c r="B1561" t="s">
        <v>254</v>
      </c>
      <c r="C1561" t="s">
        <v>1503</v>
      </c>
      <c r="D1561">
        <f t="shared" si="95"/>
        <v>22.701750407751934</v>
      </c>
      <c r="E1561">
        <f t="shared" si="96"/>
        <v>21.553860950414606</v>
      </c>
      <c r="F1561">
        <f t="shared" si="97"/>
        <v>26.433319806167489</v>
      </c>
      <c r="G1561">
        <f t="shared" si="98"/>
        <v>3.1224420319881507</v>
      </c>
    </row>
    <row r="1562" spans="1:7" x14ac:dyDescent="0.45">
      <c r="A1562" t="s">
        <v>9</v>
      </c>
      <c r="B1562" t="s">
        <v>255</v>
      </c>
      <c r="C1562" t="s">
        <v>1504</v>
      </c>
      <c r="D1562">
        <f t="shared" si="95"/>
        <v>22.935650784185011</v>
      </c>
      <c r="E1562">
        <f t="shared" si="96"/>
        <v>28.605718553043001</v>
      </c>
      <c r="F1562">
        <f t="shared" si="97"/>
        <v>48.405533508040399</v>
      </c>
      <c r="G1562">
        <f t="shared" si="98"/>
        <v>3.13269250280179</v>
      </c>
    </row>
    <row r="1563" spans="1:7" x14ac:dyDescent="0.45">
      <c r="A1563" t="s">
        <v>10</v>
      </c>
      <c r="B1563" t="s">
        <v>33</v>
      </c>
      <c r="C1563" t="s">
        <v>256</v>
      </c>
      <c r="G1563" t="e">
        <f t="shared" si="98"/>
        <v>#NUM!</v>
      </c>
    </row>
    <row r="1564" spans="1:7" x14ac:dyDescent="0.45">
      <c r="A1564" t="s">
        <v>10</v>
      </c>
      <c r="B1564" t="s">
        <v>34</v>
      </c>
      <c r="C1564" t="s">
        <v>256</v>
      </c>
      <c r="G1564" t="e">
        <f t="shared" si="98"/>
        <v>#NUM!</v>
      </c>
    </row>
    <row r="1565" spans="1:7" x14ac:dyDescent="0.45">
      <c r="A1565" t="s">
        <v>10</v>
      </c>
      <c r="B1565" t="s">
        <v>35</v>
      </c>
      <c r="C1565" t="s">
        <v>258</v>
      </c>
      <c r="G1565" t="e">
        <f t="shared" si="98"/>
        <v>#NUM!</v>
      </c>
    </row>
    <row r="1566" spans="1:7" x14ac:dyDescent="0.45">
      <c r="A1566" t="s">
        <v>10</v>
      </c>
      <c r="B1566" t="s">
        <v>36</v>
      </c>
      <c r="C1566" t="s">
        <v>1355</v>
      </c>
      <c r="D1566">
        <f>1*LN(2)/LN(C1566/$C$1565)</f>
        <v>1.7095112913514547</v>
      </c>
      <c r="E1566">
        <f>1*LN(2)/LN(C1566/C1565)</f>
        <v>1.7095112913514547</v>
      </c>
      <c r="F1566">
        <f t="shared" si="97"/>
        <v>1.7095112913514547</v>
      </c>
      <c r="G1566">
        <f t="shared" si="98"/>
        <v>0.53620753513621566</v>
      </c>
    </row>
    <row r="1567" spans="1:7" x14ac:dyDescent="0.45">
      <c r="A1567" t="s">
        <v>10</v>
      </c>
      <c r="B1567" t="s">
        <v>37</v>
      </c>
      <c r="C1567" t="s">
        <v>1355</v>
      </c>
      <c r="D1567">
        <f>2*LN(2)/LN(C1567/$C$1565)</f>
        <v>3.4190225827029095</v>
      </c>
      <c r="E1567">
        <f>2*LN(2)/LN(C1567/C1565)</f>
        <v>3.4190225827029095</v>
      </c>
      <c r="F1567" t="e">
        <f t="shared" si="97"/>
        <v>#DIV/0!</v>
      </c>
      <c r="G1567">
        <f t="shared" si="98"/>
        <v>1.2293547156961608</v>
      </c>
    </row>
    <row r="1568" spans="1:7" x14ac:dyDescent="0.45">
      <c r="A1568" t="s">
        <v>10</v>
      </c>
      <c r="B1568" t="s">
        <v>38</v>
      </c>
      <c r="C1568" t="s">
        <v>1355</v>
      </c>
      <c r="D1568">
        <f>3*LN(2)/LN(C1568/$C$1565)</f>
        <v>5.128533874054364</v>
      </c>
      <c r="E1568">
        <f t="shared" si="96"/>
        <v>5.128533874054364</v>
      </c>
      <c r="F1568" t="e">
        <f t="shared" si="97"/>
        <v>#DIV/0!</v>
      </c>
      <c r="G1568">
        <f t="shared" si="98"/>
        <v>1.6348198238043252</v>
      </c>
    </row>
    <row r="1569" spans="1:7" x14ac:dyDescent="0.45">
      <c r="A1569" t="s">
        <v>10</v>
      </c>
      <c r="B1569" t="s">
        <v>39</v>
      </c>
      <c r="C1569" t="s">
        <v>606</v>
      </c>
      <c r="D1569">
        <f>4*LN(2)/LN(C1569/$C$1565)</f>
        <v>4</v>
      </c>
      <c r="E1569">
        <f t="shared" si="96"/>
        <v>7.2282625189596281</v>
      </c>
      <c r="F1569">
        <f t="shared" si="97"/>
        <v>2.4094208396532095</v>
      </c>
      <c r="G1569">
        <f t="shared" si="98"/>
        <v>1.3862943611198906</v>
      </c>
    </row>
    <row r="1570" spans="1:7" x14ac:dyDescent="0.45">
      <c r="A1570" t="s">
        <v>10</v>
      </c>
      <c r="B1570" t="s">
        <v>40</v>
      </c>
      <c r="C1570" t="s">
        <v>781</v>
      </c>
      <c r="D1570">
        <f>5*LN(2)/LN(C1570/$C$1565)</f>
        <v>3.7823539868301501</v>
      </c>
      <c r="E1570">
        <f t="shared" si="96"/>
        <v>4.0707463465701714</v>
      </c>
      <c r="F1570">
        <f t="shared" si="97"/>
        <v>3.1062837195053898</v>
      </c>
      <c r="G1570">
        <f t="shared" si="98"/>
        <v>1.330346563643191</v>
      </c>
    </row>
    <row r="1571" spans="1:7" x14ac:dyDescent="0.45">
      <c r="A1571" t="s">
        <v>10</v>
      </c>
      <c r="B1571" t="s">
        <v>41</v>
      </c>
      <c r="C1571" t="s">
        <v>781</v>
      </c>
      <c r="D1571">
        <f>6*LN(2)/LN(C1571/$C$1565)</f>
        <v>4.53882478419618</v>
      </c>
      <c r="E1571">
        <f t="shared" si="96"/>
        <v>4.0707463465701714</v>
      </c>
      <c r="F1571" t="e">
        <f t="shared" si="97"/>
        <v>#DIV/0!</v>
      </c>
      <c r="G1571">
        <f t="shared" si="98"/>
        <v>1.5126681204371457</v>
      </c>
    </row>
    <row r="1572" spans="1:7" x14ac:dyDescent="0.45">
      <c r="A1572" t="s">
        <v>10</v>
      </c>
      <c r="B1572" t="s">
        <v>42</v>
      </c>
      <c r="C1572" t="s">
        <v>781</v>
      </c>
      <c r="D1572">
        <f t="shared" si="95"/>
        <v>5.2952955815622094</v>
      </c>
      <c r="E1572">
        <f t="shared" si="96"/>
        <v>9.3188511585161677</v>
      </c>
      <c r="F1572" t="e">
        <f t="shared" si="97"/>
        <v>#DIV/0!</v>
      </c>
      <c r="G1572">
        <f t="shared" si="98"/>
        <v>1.666818800264404</v>
      </c>
    </row>
    <row r="1573" spans="1:7" x14ac:dyDescent="0.45">
      <c r="A1573" t="s">
        <v>10</v>
      </c>
      <c r="B1573" t="s">
        <v>43</v>
      </c>
      <c r="C1573" t="s">
        <v>1356</v>
      </c>
      <c r="D1573">
        <f t="shared" si="95"/>
        <v>7</v>
      </c>
      <c r="E1573">
        <f t="shared" si="96"/>
        <v>11.405352050771793</v>
      </c>
      <c r="F1573">
        <f t="shared" si="97"/>
        <v>3.8017840169239308</v>
      </c>
      <c r="G1573">
        <f t="shared" si="98"/>
        <v>1.9459101490553132</v>
      </c>
    </row>
    <row r="1574" spans="1:7" x14ac:dyDescent="0.45">
      <c r="A1574" t="s">
        <v>10</v>
      </c>
      <c r="B1574" t="s">
        <v>44</v>
      </c>
      <c r="C1574" t="s">
        <v>1356</v>
      </c>
      <c r="D1574">
        <f t="shared" si="95"/>
        <v>7</v>
      </c>
      <c r="E1574">
        <f t="shared" si="96"/>
        <v>11.405352050771793</v>
      </c>
      <c r="F1574" t="e">
        <f t="shared" si="97"/>
        <v>#DIV/0!</v>
      </c>
      <c r="G1574">
        <f t="shared" si="98"/>
        <v>1.9459101490553132</v>
      </c>
    </row>
    <row r="1575" spans="1:7" x14ac:dyDescent="0.45">
      <c r="A1575" t="s">
        <v>10</v>
      </c>
      <c r="B1575" t="s">
        <v>45</v>
      </c>
      <c r="C1575" t="s">
        <v>1356</v>
      </c>
      <c r="D1575">
        <f t="shared" si="95"/>
        <v>7</v>
      </c>
      <c r="E1575">
        <f t="shared" si="96"/>
        <v>11.405352050771793</v>
      </c>
      <c r="F1575" t="e">
        <f t="shared" si="97"/>
        <v>#DIV/0!</v>
      </c>
      <c r="G1575">
        <f t="shared" si="98"/>
        <v>1.9459101490553132</v>
      </c>
    </row>
    <row r="1576" spans="1:7" x14ac:dyDescent="0.45">
      <c r="A1576" t="s">
        <v>10</v>
      </c>
      <c r="B1576" t="s">
        <v>46</v>
      </c>
      <c r="C1576" t="s">
        <v>1356</v>
      </c>
      <c r="D1576">
        <f t="shared" si="95"/>
        <v>11.966579039460182</v>
      </c>
      <c r="E1576" t="e">
        <f t="shared" si="96"/>
        <v>#DIV/0!</v>
      </c>
      <c r="F1576" t="e">
        <f t="shared" si="97"/>
        <v>#DIV/0!</v>
      </c>
      <c r="G1576">
        <f t="shared" si="98"/>
        <v>2.4821176841915289</v>
      </c>
    </row>
    <row r="1577" spans="1:7" x14ac:dyDescent="0.45">
      <c r="A1577" t="s">
        <v>10</v>
      </c>
      <c r="B1577" t="s">
        <v>47</v>
      </c>
      <c r="C1577" t="s">
        <v>1356</v>
      </c>
      <c r="D1577">
        <f t="shared" si="95"/>
        <v>26.612488118467514</v>
      </c>
      <c r="E1577" t="e">
        <f t="shared" si="96"/>
        <v>#DIV/0!</v>
      </c>
      <c r="F1577" t="e">
        <f t="shared" si="97"/>
        <v>#DIV/0!</v>
      </c>
      <c r="G1577">
        <f t="shared" si="98"/>
        <v>3.2813805837551491</v>
      </c>
    </row>
    <row r="1578" spans="1:7" x14ac:dyDescent="0.45">
      <c r="A1578" t="s">
        <v>10</v>
      </c>
      <c r="B1578" t="s">
        <v>48</v>
      </c>
      <c r="C1578" t="s">
        <v>1356</v>
      </c>
      <c r="D1578">
        <f t="shared" si="95"/>
        <v>26.612488118467514</v>
      </c>
      <c r="E1578" t="e">
        <f t="shared" si="96"/>
        <v>#DIV/0!</v>
      </c>
      <c r="F1578" t="e">
        <f t="shared" si="97"/>
        <v>#DIV/0!</v>
      </c>
      <c r="G1578">
        <f t="shared" si="98"/>
        <v>3.2813805837551491</v>
      </c>
    </row>
    <row r="1579" spans="1:7" x14ac:dyDescent="0.45">
      <c r="A1579" t="s">
        <v>10</v>
      </c>
      <c r="B1579" t="s">
        <v>49</v>
      </c>
      <c r="C1579" t="s">
        <v>1356</v>
      </c>
      <c r="D1579">
        <f t="shared" si="95"/>
        <v>26.612488118467514</v>
      </c>
      <c r="E1579" t="e">
        <f t="shared" si="96"/>
        <v>#DIV/0!</v>
      </c>
      <c r="F1579" t="e">
        <f t="shared" si="97"/>
        <v>#DIV/0!</v>
      </c>
      <c r="G1579">
        <f t="shared" si="98"/>
        <v>3.2813805837551491</v>
      </c>
    </row>
    <row r="1580" spans="1:7" x14ac:dyDescent="0.45">
      <c r="A1580" t="s">
        <v>10</v>
      </c>
      <c r="B1580" t="s">
        <v>50</v>
      </c>
      <c r="C1580" t="s">
        <v>785</v>
      </c>
      <c r="D1580">
        <f t="shared" si="95"/>
        <v>8.0048567257366301</v>
      </c>
      <c r="E1580">
        <f t="shared" si="96"/>
        <v>3.4306528824585558</v>
      </c>
      <c r="F1580">
        <f t="shared" si="97"/>
        <v>1.1435509608195187</v>
      </c>
      <c r="G1580">
        <f t="shared" si="98"/>
        <v>2.0800484481918944</v>
      </c>
    </row>
    <row r="1581" spans="1:7" x14ac:dyDescent="0.45">
      <c r="A1581" t="s">
        <v>10</v>
      </c>
      <c r="B1581" t="s">
        <v>51</v>
      </c>
      <c r="C1581" t="s">
        <v>785</v>
      </c>
      <c r="D1581">
        <f t="shared" si="95"/>
        <v>8.0048567257366301</v>
      </c>
      <c r="E1581">
        <f t="shared" si="96"/>
        <v>3.4306528824585558</v>
      </c>
      <c r="F1581" t="e">
        <f t="shared" si="97"/>
        <v>#DIV/0!</v>
      </c>
      <c r="G1581">
        <f t="shared" si="98"/>
        <v>2.0800484481918944</v>
      </c>
    </row>
    <row r="1582" spans="1:7" x14ac:dyDescent="0.45">
      <c r="A1582" t="s">
        <v>10</v>
      </c>
      <c r="B1582" t="s">
        <v>52</v>
      </c>
      <c r="C1582" t="s">
        <v>785</v>
      </c>
      <c r="D1582">
        <f t="shared" si="95"/>
        <v>8.0048567257366301</v>
      </c>
      <c r="E1582">
        <f t="shared" si="96"/>
        <v>3.4306528824585558</v>
      </c>
      <c r="F1582" t="e">
        <f t="shared" si="97"/>
        <v>#DIV/0!</v>
      </c>
      <c r="G1582">
        <f t="shared" si="98"/>
        <v>2.0800484481918944</v>
      </c>
    </row>
    <row r="1583" spans="1:7" x14ac:dyDescent="0.45">
      <c r="A1583" t="s">
        <v>10</v>
      </c>
      <c r="B1583" t="s">
        <v>53</v>
      </c>
      <c r="C1583" t="s">
        <v>785</v>
      </c>
      <c r="D1583">
        <f t="shared" si="95"/>
        <v>8.0048567257366301</v>
      </c>
      <c r="E1583" t="e">
        <f t="shared" si="96"/>
        <v>#DIV/0!</v>
      </c>
      <c r="F1583" t="e">
        <f t="shared" si="97"/>
        <v>#DIV/0!</v>
      </c>
      <c r="G1583">
        <f t="shared" si="98"/>
        <v>2.0800484481918944</v>
      </c>
    </row>
    <row r="1584" spans="1:7" x14ac:dyDescent="0.45">
      <c r="A1584" t="s">
        <v>10</v>
      </c>
      <c r="B1584" t="s">
        <v>54</v>
      </c>
      <c r="C1584" t="s">
        <v>785</v>
      </c>
      <c r="D1584">
        <f t="shared" si="95"/>
        <v>8.0048567257366301</v>
      </c>
      <c r="E1584" t="e">
        <f t="shared" si="96"/>
        <v>#DIV/0!</v>
      </c>
      <c r="F1584" t="e">
        <f t="shared" si="97"/>
        <v>#DIV/0!</v>
      </c>
      <c r="G1584">
        <f t="shared" si="98"/>
        <v>2.0800484481918944</v>
      </c>
    </row>
    <row r="1585" spans="1:7" x14ac:dyDescent="0.45">
      <c r="A1585" t="s">
        <v>10</v>
      </c>
      <c r="B1585" t="s">
        <v>55</v>
      </c>
      <c r="C1585" t="s">
        <v>785</v>
      </c>
      <c r="D1585">
        <f t="shared" si="95"/>
        <v>8.0048567257366301</v>
      </c>
      <c r="E1585" t="e">
        <f t="shared" si="96"/>
        <v>#DIV/0!</v>
      </c>
      <c r="F1585" t="e">
        <f t="shared" si="97"/>
        <v>#DIV/0!</v>
      </c>
      <c r="G1585">
        <f t="shared" si="98"/>
        <v>2.0800484481918944</v>
      </c>
    </row>
    <row r="1586" spans="1:7" x14ac:dyDescent="0.45">
      <c r="A1586" t="s">
        <v>10</v>
      </c>
      <c r="B1586" t="s">
        <v>56</v>
      </c>
      <c r="C1586" t="s">
        <v>785</v>
      </c>
      <c r="D1586">
        <f t="shared" si="95"/>
        <v>8.0048567257366301</v>
      </c>
      <c r="E1586" t="e">
        <f t="shared" si="96"/>
        <v>#DIV/0!</v>
      </c>
      <c r="F1586" t="e">
        <f t="shared" si="97"/>
        <v>#DIV/0!</v>
      </c>
      <c r="G1586">
        <f t="shared" si="98"/>
        <v>2.0800484481918944</v>
      </c>
    </row>
    <row r="1587" spans="1:7" x14ac:dyDescent="0.45">
      <c r="A1587" t="s">
        <v>10</v>
      </c>
      <c r="B1587" t="s">
        <v>57</v>
      </c>
      <c r="C1587" t="s">
        <v>260</v>
      </c>
      <c r="D1587">
        <f t="shared" ref="D1587:D1650" si="99">7*LN(2)/LN(C1587/C1580)</f>
        <v>55.763170654084668</v>
      </c>
      <c r="E1587">
        <f t="shared" ref="E1587:E1650" si="100">3*LN(2)/LN(C1587/C1584)</f>
        <v>23.898501708893431</v>
      </c>
      <c r="F1587">
        <f t="shared" ref="F1587:F1650" si="101">LN(2)/LN(C1587/C1586)</f>
        <v>7.9661672362978102</v>
      </c>
      <c r="G1587">
        <f t="shared" si="98"/>
        <v>4.0211136273551089</v>
      </c>
    </row>
    <row r="1588" spans="1:7" x14ac:dyDescent="0.45">
      <c r="A1588" t="s">
        <v>10</v>
      </c>
      <c r="B1588" t="s">
        <v>58</v>
      </c>
      <c r="C1588" t="s">
        <v>260</v>
      </c>
      <c r="D1588">
        <f t="shared" si="99"/>
        <v>55.763170654084668</v>
      </c>
      <c r="E1588">
        <f t="shared" si="100"/>
        <v>23.898501708893431</v>
      </c>
      <c r="F1588" t="e">
        <f t="shared" si="101"/>
        <v>#DIV/0!</v>
      </c>
      <c r="G1588">
        <f t="shared" si="98"/>
        <v>4.0211136273551089</v>
      </c>
    </row>
    <row r="1589" spans="1:7" x14ac:dyDescent="0.45">
      <c r="A1589" t="s">
        <v>10</v>
      </c>
      <c r="B1589" t="s">
        <v>59</v>
      </c>
      <c r="C1589" t="s">
        <v>260</v>
      </c>
      <c r="D1589">
        <f t="shared" si="99"/>
        <v>55.763170654084668</v>
      </c>
      <c r="E1589">
        <f t="shared" si="100"/>
        <v>23.898501708893431</v>
      </c>
      <c r="F1589" t="e">
        <f t="shared" si="101"/>
        <v>#DIV/0!</v>
      </c>
      <c r="G1589">
        <f t="shared" si="98"/>
        <v>4.0211136273551089</v>
      </c>
    </row>
    <row r="1590" spans="1:7" x14ac:dyDescent="0.45">
      <c r="A1590" t="s">
        <v>10</v>
      </c>
      <c r="B1590" t="s">
        <v>60</v>
      </c>
      <c r="C1590" t="s">
        <v>260</v>
      </c>
      <c r="D1590">
        <f t="shared" si="99"/>
        <v>55.763170654084668</v>
      </c>
      <c r="E1590" t="e">
        <f t="shared" si="100"/>
        <v>#DIV/0!</v>
      </c>
      <c r="F1590" t="e">
        <f t="shared" si="101"/>
        <v>#DIV/0!</v>
      </c>
      <c r="G1590">
        <f t="shared" si="98"/>
        <v>4.0211136273551089</v>
      </c>
    </row>
    <row r="1591" spans="1:7" x14ac:dyDescent="0.45">
      <c r="A1591" t="s">
        <v>10</v>
      </c>
      <c r="B1591" t="s">
        <v>61</v>
      </c>
      <c r="C1591" t="s">
        <v>260</v>
      </c>
      <c r="D1591">
        <f t="shared" si="99"/>
        <v>55.763170654084668</v>
      </c>
      <c r="E1591" t="e">
        <f t="shared" si="100"/>
        <v>#DIV/0!</v>
      </c>
      <c r="F1591" t="e">
        <f t="shared" si="101"/>
        <v>#DIV/0!</v>
      </c>
      <c r="G1591">
        <f t="shared" si="98"/>
        <v>4.0211136273551089</v>
      </c>
    </row>
    <row r="1592" spans="1:7" x14ac:dyDescent="0.45">
      <c r="A1592" t="s">
        <v>10</v>
      </c>
      <c r="B1592" t="s">
        <v>62</v>
      </c>
      <c r="C1592" t="s">
        <v>260</v>
      </c>
      <c r="D1592">
        <f t="shared" si="99"/>
        <v>55.763170654084668</v>
      </c>
      <c r="E1592" t="e">
        <f t="shared" si="100"/>
        <v>#DIV/0!</v>
      </c>
      <c r="F1592" t="e">
        <f t="shared" si="101"/>
        <v>#DIV/0!</v>
      </c>
      <c r="G1592">
        <f t="shared" si="98"/>
        <v>4.0211136273551089</v>
      </c>
    </row>
    <row r="1593" spans="1:7" x14ac:dyDescent="0.45">
      <c r="A1593" t="s">
        <v>10</v>
      </c>
      <c r="B1593" t="s">
        <v>63</v>
      </c>
      <c r="C1593" t="s">
        <v>260</v>
      </c>
      <c r="D1593">
        <f t="shared" si="99"/>
        <v>55.763170654084668</v>
      </c>
      <c r="E1593" t="e">
        <f t="shared" si="100"/>
        <v>#DIV/0!</v>
      </c>
      <c r="F1593" t="e">
        <f t="shared" si="101"/>
        <v>#DIV/0!</v>
      </c>
      <c r="G1593">
        <f t="shared" si="98"/>
        <v>4.0211136273551089</v>
      </c>
    </row>
    <row r="1594" spans="1:7" x14ac:dyDescent="0.45">
      <c r="A1594" t="s">
        <v>10</v>
      </c>
      <c r="B1594" t="s">
        <v>64</v>
      </c>
      <c r="C1594" t="s">
        <v>260</v>
      </c>
      <c r="D1594" t="e">
        <f t="shared" si="99"/>
        <v>#DIV/0!</v>
      </c>
      <c r="E1594" t="e">
        <f t="shared" si="100"/>
        <v>#DIV/0!</v>
      </c>
      <c r="F1594" t="e">
        <f t="shared" si="101"/>
        <v>#DIV/0!</v>
      </c>
      <c r="G1594" t="e">
        <f t="shared" si="98"/>
        <v>#DIV/0!</v>
      </c>
    </row>
    <row r="1595" spans="1:7" x14ac:dyDescent="0.45">
      <c r="A1595" t="s">
        <v>10</v>
      </c>
      <c r="B1595" t="s">
        <v>65</v>
      </c>
      <c r="C1595" t="s">
        <v>260</v>
      </c>
      <c r="D1595" t="e">
        <f t="shared" si="99"/>
        <v>#DIV/0!</v>
      </c>
      <c r="E1595" t="e">
        <f t="shared" si="100"/>
        <v>#DIV/0!</v>
      </c>
      <c r="F1595" t="e">
        <f t="shared" si="101"/>
        <v>#DIV/0!</v>
      </c>
      <c r="G1595" t="e">
        <f t="shared" si="98"/>
        <v>#DIV/0!</v>
      </c>
    </row>
    <row r="1596" spans="1:7" x14ac:dyDescent="0.45">
      <c r="A1596" t="s">
        <v>10</v>
      </c>
      <c r="B1596" t="s">
        <v>66</v>
      </c>
      <c r="C1596" t="s">
        <v>260</v>
      </c>
      <c r="D1596" t="e">
        <f t="shared" si="99"/>
        <v>#DIV/0!</v>
      </c>
      <c r="E1596" t="e">
        <f t="shared" si="100"/>
        <v>#DIV/0!</v>
      </c>
      <c r="F1596" t="e">
        <f t="shared" si="101"/>
        <v>#DIV/0!</v>
      </c>
      <c r="G1596" t="e">
        <f t="shared" si="98"/>
        <v>#DIV/0!</v>
      </c>
    </row>
    <row r="1597" spans="1:7" x14ac:dyDescent="0.45">
      <c r="A1597" t="s">
        <v>10</v>
      </c>
      <c r="B1597" t="s">
        <v>67</v>
      </c>
      <c r="C1597" t="s">
        <v>786</v>
      </c>
      <c r="D1597">
        <f t="shared" si="99"/>
        <v>31.475892739213439</v>
      </c>
      <c r="E1597">
        <f t="shared" si="100"/>
        <v>13.489668316805759</v>
      </c>
      <c r="F1597">
        <f t="shared" si="101"/>
        <v>4.4965561056019201</v>
      </c>
      <c r="G1597">
        <f t="shared" si="98"/>
        <v>3.4492219429662518</v>
      </c>
    </row>
    <row r="1598" spans="1:7" x14ac:dyDescent="0.45">
      <c r="A1598" t="s">
        <v>10</v>
      </c>
      <c r="B1598" t="s">
        <v>68</v>
      </c>
      <c r="C1598" t="s">
        <v>1505</v>
      </c>
      <c r="D1598">
        <f t="shared" si="99"/>
        <v>11.966579039460182</v>
      </c>
      <c r="E1598">
        <f t="shared" si="100"/>
        <v>5.128533874054364</v>
      </c>
      <c r="F1598">
        <f t="shared" si="101"/>
        <v>2.7580874894503928</v>
      </c>
      <c r="G1598">
        <f t="shared" si="98"/>
        <v>2.4821176841915289</v>
      </c>
    </row>
    <row r="1599" spans="1:7" x14ac:dyDescent="0.45">
      <c r="A1599" t="s">
        <v>10</v>
      </c>
      <c r="B1599" t="s">
        <v>69</v>
      </c>
      <c r="C1599" t="s">
        <v>609</v>
      </c>
      <c r="D1599">
        <f t="shared" si="99"/>
        <v>4.2093489318457431</v>
      </c>
      <c r="E1599">
        <f t="shared" si="100"/>
        <v>1.8040066850767471</v>
      </c>
      <c r="F1599">
        <f t="shared" si="101"/>
        <v>0.92764162315682885</v>
      </c>
      <c r="G1599">
        <f t="shared" si="98"/>
        <v>1.4373079877174142</v>
      </c>
    </row>
    <row r="1600" spans="1:7" x14ac:dyDescent="0.45">
      <c r="A1600" t="s">
        <v>10</v>
      </c>
      <c r="B1600" t="s">
        <v>70</v>
      </c>
      <c r="C1600" t="s">
        <v>1358</v>
      </c>
      <c r="D1600">
        <f t="shared" si="99"/>
        <v>3.1139794135428973</v>
      </c>
      <c r="E1600">
        <f t="shared" si="100"/>
        <v>1.481090113763045</v>
      </c>
      <c r="F1600">
        <f t="shared" si="101"/>
        <v>1.7095112913514547</v>
      </c>
      <c r="G1600">
        <f t="shared" si="98"/>
        <v>1.135901462453184</v>
      </c>
    </row>
    <row r="1601" spans="1:7" x14ac:dyDescent="0.45">
      <c r="A1601" t="s">
        <v>10</v>
      </c>
      <c r="B1601" t="s">
        <v>71</v>
      </c>
      <c r="C1601" t="s">
        <v>1506</v>
      </c>
      <c r="D1601">
        <f t="shared" si="99"/>
        <v>2.2884090496671763</v>
      </c>
      <c r="E1601">
        <f t="shared" si="100"/>
        <v>1.2126448844449031</v>
      </c>
      <c r="F1601">
        <f t="shared" si="101"/>
        <v>1.2330970514865576</v>
      </c>
      <c r="G1601">
        <f t="shared" si="98"/>
        <v>0.82785683798717213</v>
      </c>
    </row>
    <row r="1602" spans="1:7" x14ac:dyDescent="0.45">
      <c r="A1602" t="s">
        <v>10</v>
      </c>
      <c r="B1602" t="s">
        <v>72</v>
      </c>
      <c r="C1602" t="s">
        <v>1507</v>
      </c>
      <c r="D1602">
        <f t="shared" si="99"/>
        <v>2.0364197305849192</v>
      </c>
      <c r="E1602">
        <f t="shared" si="100"/>
        <v>1.6906739554449091</v>
      </c>
      <c r="F1602">
        <f t="shared" si="101"/>
        <v>2.6419267958111403</v>
      </c>
      <c r="G1602">
        <f t="shared" si="98"/>
        <v>0.71119323195261208</v>
      </c>
    </row>
    <row r="1603" spans="1:7" x14ac:dyDescent="0.45">
      <c r="A1603" t="s">
        <v>10</v>
      </c>
      <c r="B1603" t="s">
        <v>73</v>
      </c>
      <c r="C1603" t="s">
        <v>1508</v>
      </c>
      <c r="D1603">
        <f t="shared" si="99"/>
        <v>1.7533022012256596</v>
      </c>
      <c r="E1603">
        <f t="shared" si="100"/>
        <v>1.7196521946927703</v>
      </c>
      <c r="F1603">
        <f t="shared" si="101"/>
        <v>1.8016037389814858</v>
      </c>
      <c r="G1603">
        <f t="shared" ref="G1603:G1666" si="102">LN(D1603)</f>
        <v>0.56150098196892295</v>
      </c>
    </row>
    <row r="1604" spans="1:7" x14ac:dyDescent="0.45">
      <c r="A1604" t="s">
        <v>10</v>
      </c>
      <c r="B1604" t="s">
        <v>74</v>
      </c>
      <c r="C1604" t="s">
        <v>1509</v>
      </c>
      <c r="D1604">
        <f t="shared" si="99"/>
        <v>1.8110924871987069</v>
      </c>
      <c r="E1604">
        <f t="shared" si="100"/>
        <v>2.9166731216785347</v>
      </c>
      <c r="F1604">
        <f t="shared" si="101"/>
        <v>10.526702071155716</v>
      </c>
      <c r="G1604">
        <f t="shared" si="102"/>
        <v>0.5939302472818071</v>
      </c>
    </row>
    <row r="1605" spans="1:7" x14ac:dyDescent="0.45">
      <c r="A1605" t="s">
        <v>10</v>
      </c>
      <c r="B1605" t="s">
        <v>75</v>
      </c>
      <c r="C1605" t="s">
        <v>1510</v>
      </c>
      <c r="D1605">
        <f t="shared" si="99"/>
        <v>1.75</v>
      </c>
      <c r="E1605">
        <f t="shared" si="100"/>
        <v>2.6142487976103133</v>
      </c>
      <c r="F1605">
        <f t="shared" si="101"/>
        <v>2.0100516270979671</v>
      </c>
      <c r="G1605">
        <f t="shared" si="102"/>
        <v>0.55961578793542266</v>
      </c>
    </row>
    <row r="1606" spans="1:7" x14ac:dyDescent="0.45">
      <c r="A1606" t="s">
        <v>10</v>
      </c>
      <c r="B1606" t="s">
        <v>76</v>
      </c>
      <c r="C1606" t="s">
        <v>1511</v>
      </c>
      <c r="D1606">
        <f t="shared" si="99"/>
        <v>2.1072099696478679</v>
      </c>
      <c r="E1606">
        <f t="shared" si="100"/>
        <v>3.0228930330836539</v>
      </c>
      <c r="F1606">
        <f t="shared" si="101"/>
        <v>2.5004337821997695</v>
      </c>
      <c r="G1606">
        <f t="shared" si="102"/>
        <v>0.745364783225693</v>
      </c>
    </row>
    <row r="1607" spans="1:7" x14ac:dyDescent="0.45">
      <c r="A1607" t="s">
        <v>10</v>
      </c>
      <c r="B1607" t="s">
        <v>77</v>
      </c>
      <c r="C1607" t="s">
        <v>1512</v>
      </c>
      <c r="D1607">
        <f t="shared" si="99"/>
        <v>1.9860060394329215</v>
      </c>
      <c r="E1607">
        <f t="shared" si="100"/>
        <v>1.7802816052345449</v>
      </c>
      <c r="F1607">
        <f t="shared" si="101"/>
        <v>1.2695246604066903</v>
      </c>
      <c r="G1607">
        <f t="shared" si="102"/>
        <v>0.68612560662184219</v>
      </c>
    </row>
    <row r="1608" spans="1:7" x14ac:dyDescent="0.45">
      <c r="A1608" t="s">
        <v>10</v>
      </c>
      <c r="B1608" t="s">
        <v>78</v>
      </c>
      <c r="C1608" t="s">
        <v>1513</v>
      </c>
      <c r="D1608">
        <f t="shared" si="99"/>
        <v>2.1462314466826813</v>
      </c>
      <c r="E1608">
        <f t="shared" si="100"/>
        <v>1.7286463165535602</v>
      </c>
      <c r="F1608">
        <f t="shared" si="101"/>
        <v>1.8253671256304671</v>
      </c>
      <c r="G1608">
        <f t="shared" si="102"/>
        <v>0.76371348866460398</v>
      </c>
    </row>
    <row r="1609" spans="1:7" x14ac:dyDescent="0.45">
      <c r="A1609" t="s">
        <v>10</v>
      </c>
      <c r="B1609" t="s">
        <v>79</v>
      </c>
      <c r="C1609" t="s">
        <v>1514</v>
      </c>
      <c r="D1609">
        <f t="shared" si="99"/>
        <v>2.2382958106502424</v>
      </c>
      <c r="E1609">
        <f t="shared" si="100"/>
        <v>1.8988645604983581</v>
      </c>
      <c r="F1609">
        <f t="shared" si="101"/>
        <v>4.0923208851051518</v>
      </c>
      <c r="G1609">
        <f t="shared" si="102"/>
        <v>0.80571477749580156</v>
      </c>
    </row>
    <row r="1610" spans="1:7" x14ac:dyDescent="0.45">
      <c r="A1610" t="s">
        <v>10</v>
      </c>
      <c r="B1610" t="s">
        <v>80</v>
      </c>
      <c r="C1610" t="s">
        <v>1515</v>
      </c>
      <c r="D1610">
        <f t="shared" si="99"/>
        <v>2.6177485917221315</v>
      </c>
      <c r="E1610">
        <f t="shared" si="100"/>
        <v>3.3559659452873083</v>
      </c>
      <c r="F1610">
        <f t="shared" si="101"/>
        <v>9.8294307612921124</v>
      </c>
      <c r="G1610">
        <f t="shared" si="102"/>
        <v>0.96231463221265345</v>
      </c>
    </row>
    <row r="1611" spans="1:7" x14ac:dyDescent="0.45">
      <c r="A1611" t="s">
        <v>10</v>
      </c>
      <c r="B1611" t="s">
        <v>81</v>
      </c>
      <c r="C1611" t="s">
        <v>1516</v>
      </c>
      <c r="D1611">
        <f t="shared" si="99"/>
        <v>2.231759392381345</v>
      </c>
      <c r="E1611">
        <f t="shared" si="100"/>
        <v>3.3201370064808748</v>
      </c>
      <c r="F1611">
        <f t="shared" si="101"/>
        <v>1.7937806472600089</v>
      </c>
      <c r="G1611">
        <f t="shared" si="102"/>
        <v>0.80279023959602203</v>
      </c>
    </row>
    <row r="1612" spans="1:7" x14ac:dyDescent="0.45">
      <c r="A1612" t="s">
        <v>10</v>
      </c>
      <c r="B1612" t="s">
        <v>82</v>
      </c>
      <c r="C1612" t="s">
        <v>1517</v>
      </c>
      <c r="D1612">
        <f t="shared" si="99"/>
        <v>2.3387157800121492</v>
      </c>
      <c r="E1612">
        <f t="shared" si="100"/>
        <v>2.9607010748436977</v>
      </c>
      <c r="F1612">
        <f t="shared" si="101"/>
        <v>2.8244082506895354</v>
      </c>
      <c r="G1612">
        <f t="shared" si="102"/>
        <v>0.84960196675658362</v>
      </c>
    </row>
    <row r="1613" spans="1:7" x14ac:dyDescent="0.45">
      <c r="A1613" t="s">
        <v>10</v>
      </c>
      <c r="B1613" t="s">
        <v>83</v>
      </c>
      <c r="C1613" t="s">
        <v>1517</v>
      </c>
      <c r="D1613">
        <f t="shared" si="99"/>
        <v>2.6994039776273553</v>
      </c>
      <c r="E1613">
        <f t="shared" si="100"/>
        <v>3.2911400802365378</v>
      </c>
      <c r="F1613" t="e">
        <f t="shared" si="101"/>
        <v>#DIV/0!</v>
      </c>
      <c r="G1613">
        <f t="shared" si="102"/>
        <v>0.99303099961472518</v>
      </c>
    </row>
    <row r="1614" spans="1:7" x14ac:dyDescent="0.45">
      <c r="A1614" t="s">
        <v>10</v>
      </c>
      <c r="B1614" t="s">
        <v>84</v>
      </c>
      <c r="C1614" t="s">
        <v>1518</v>
      </c>
      <c r="D1614">
        <f t="shared" si="99"/>
        <v>2.8131316651185276</v>
      </c>
      <c r="E1614">
        <f t="shared" si="100"/>
        <v>2.8931896317693235</v>
      </c>
      <c r="F1614">
        <f t="shared" si="101"/>
        <v>1.4644260279029244</v>
      </c>
      <c r="G1614">
        <f t="shared" si="102"/>
        <v>1.0342983343556647</v>
      </c>
    </row>
    <row r="1615" spans="1:7" x14ac:dyDescent="0.45">
      <c r="A1615" t="s">
        <v>10</v>
      </c>
      <c r="B1615" t="s">
        <v>85</v>
      </c>
      <c r="C1615" t="s">
        <v>1519</v>
      </c>
      <c r="D1615">
        <f t="shared" si="99"/>
        <v>3.140366323849765</v>
      </c>
      <c r="E1615">
        <f t="shared" si="100"/>
        <v>3.0883080671538519</v>
      </c>
      <c r="F1615">
        <f t="shared" si="101"/>
        <v>3.4656725122790095</v>
      </c>
      <c r="G1615">
        <f t="shared" si="102"/>
        <v>1.1443394567619101</v>
      </c>
    </row>
    <row r="1616" spans="1:7" x14ac:dyDescent="0.45">
      <c r="A1616" t="s">
        <v>10</v>
      </c>
      <c r="B1616" t="s">
        <v>86</v>
      </c>
      <c r="C1616" t="s">
        <v>308</v>
      </c>
      <c r="D1616">
        <f t="shared" si="99"/>
        <v>3.5066889630563081</v>
      </c>
      <c r="E1616">
        <f t="shared" si="100"/>
        <v>3.052156761779051</v>
      </c>
      <c r="F1616">
        <f t="shared" si="101"/>
        <v>86.912494139984858</v>
      </c>
      <c r="G1616">
        <f t="shared" si="102"/>
        <v>1.2546722769072598</v>
      </c>
    </row>
    <row r="1617" spans="1:7" x14ac:dyDescent="0.45">
      <c r="A1617" t="s">
        <v>10</v>
      </c>
      <c r="B1617" t="s">
        <v>87</v>
      </c>
      <c r="C1617" t="s">
        <v>1520</v>
      </c>
      <c r="D1617">
        <f t="shared" si="99"/>
        <v>2.8515587506344482</v>
      </c>
      <c r="E1617">
        <f t="shared" si="100"/>
        <v>3.4867579492517682</v>
      </c>
      <c r="F1617">
        <f t="shared" si="101"/>
        <v>1.7846052395101095</v>
      </c>
      <c r="G1617">
        <f t="shared" si="102"/>
        <v>1.0478657748160083</v>
      </c>
    </row>
    <row r="1618" spans="1:7" x14ac:dyDescent="0.45">
      <c r="A1618" t="s">
        <v>10</v>
      </c>
      <c r="B1618" t="s">
        <v>88</v>
      </c>
      <c r="C1618" t="s">
        <v>1521</v>
      </c>
      <c r="D1618">
        <f t="shared" si="99"/>
        <v>3.3262274557451108</v>
      </c>
      <c r="E1618">
        <f t="shared" si="100"/>
        <v>3.8509718996065083</v>
      </c>
      <c r="F1618">
        <f t="shared" si="101"/>
        <v>4.826947124881058</v>
      </c>
      <c r="G1618">
        <f t="shared" si="102"/>
        <v>1.2018387656077587</v>
      </c>
    </row>
    <row r="1619" spans="1:7" x14ac:dyDescent="0.45">
      <c r="A1619" t="s">
        <v>10</v>
      </c>
      <c r="B1619" t="s">
        <v>89</v>
      </c>
      <c r="C1619" t="s">
        <v>1522</v>
      </c>
      <c r="D1619">
        <f t="shared" si="99"/>
        <v>3.5132976705432477</v>
      </c>
      <c r="E1619">
        <f t="shared" si="100"/>
        <v>2.9717134910785625</v>
      </c>
      <c r="F1619">
        <f t="shared" si="101"/>
        <v>4.1322264556093664</v>
      </c>
      <c r="G1619">
        <f t="shared" si="102"/>
        <v>1.2565551036943226</v>
      </c>
    </row>
    <row r="1620" spans="1:7" x14ac:dyDescent="0.45">
      <c r="A1620" t="s">
        <v>10</v>
      </c>
      <c r="B1620" t="s">
        <v>90</v>
      </c>
      <c r="C1620" t="s">
        <v>1523</v>
      </c>
      <c r="D1620">
        <f t="shared" si="99"/>
        <v>3.0997381501953116</v>
      </c>
      <c r="E1620">
        <f t="shared" si="100"/>
        <v>4.1958291569303761</v>
      </c>
      <c r="F1620">
        <f t="shared" si="101"/>
        <v>3.7618709508723547</v>
      </c>
      <c r="G1620">
        <f t="shared" si="102"/>
        <v>1.1313176402445735</v>
      </c>
    </row>
    <row r="1621" spans="1:7" x14ac:dyDescent="0.45">
      <c r="A1621" t="s">
        <v>10</v>
      </c>
      <c r="B1621" t="s">
        <v>91</v>
      </c>
      <c r="C1621" t="s">
        <v>1524</v>
      </c>
      <c r="D1621">
        <f t="shared" si="99"/>
        <v>3.9035651470712609</v>
      </c>
      <c r="E1621">
        <f t="shared" si="100"/>
        <v>4.1341440346862264</v>
      </c>
      <c r="F1621">
        <f t="shared" si="101"/>
        <v>4.5905534384544433</v>
      </c>
      <c r="G1621">
        <f t="shared" si="102"/>
        <v>1.3618902758385223</v>
      </c>
    </row>
    <row r="1622" spans="1:7" x14ac:dyDescent="0.45">
      <c r="A1622" t="s">
        <v>10</v>
      </c>
      <c r="B1622" t="s">
        <v>92</v>
      </c>
      <c r="C1622" t="s">
        <v>1525</v>
      </c>
      <c r="D1622">
        <f t="shared" si="99"/>
        <v>4.1526936068471478</v>
      </c>
      <c r="E1622">
        <f t="shared" si="100"/>
        <v>4.5137999244687466</v>
      </c>
      <c r="F1622">
        <f t="shared" si="101"/>
        <v>5.5259410569454763</v>
      </c>
      <c r="G1622">
        <f t="shared" si="102"/>
        <v>1.4237571855839184</v>
      </c>
    </row>
    <row r="1623" spans="1:7" x14ac:dyDescent="0.45">
      <c r="A1623" t="s">
        <v>10</v>
      </c>
      <c r="B1623" t="s">
        <v>93</v>
      </c>
      <c r="C1623" t="s">
        <v>1526</v>
      </c>
      <c r="D1623">
        <f t="shared" si="99"/>
        <v>3.8010459786164961</v>
      </c>
      <c r="E1623">
        <f t="shared" si="100"/>
        <v>5.2979703010775658</v>
      </c>
      <c r="F1623">
        <f t="shared" si="101"/>
        <v>5.9718862687696808</v>
      </c>
      <c r="G1623">
        <f t="shared" si="102"/>
        <v>1.3352762863865932</v>
      </c>
    </row>
    <row r="1624" spans="1:7" x14ac:dyDescent="0.45">
      <c r="A1624" t="s">
        <v>10</v>
      </c>
      <c r="B1624" t="s">
        <v>94</v>
      </c>
      <c r="C1624" t="s">
        <v>1527</v>
      </c>
      <c r="D1624">
        <f t="shared" si="99"/>
        <v>4.4017471522426073</v>
      </c>
      <c r="E1624">
        <f t="shared" si="100"/>
        <v>4.5631317094178057</v>
      </c>
      <c r="F1624">
        <f t="shared" si="101"/>
        <v>3.2359601946133569</v>
      </c>
      <c r="G1624">
        <f t="shared" si="102"/>
        <v>1.4820015421639317</v>
      </c>
    </row>
    <row r="1625" spans="1:7" x14ac:dyDescent="0.45">
      <c r="A1625" t="s">
        <v>10</v>
      </c>
      <c r="B1625" t="s">
        <v>95</v>
      </c>
      <c r="C1625" t="s">
        <v>1528</v>
      </c>
      <c r="D1625">
        <f t="shared" si="99"/>
        <v>4.510342928579341</v>
      </c>
      <c r="E1625">
        <f t="shared" si="100"/>
        <v>4.648570781041415</v>
      </c>
      <c r="F1625">
        <f t="shared" si="101"/>
        <v>5.9213264062604303</v>
      </c>
      <c r="G1625">
        <f t="shared" si="102"/>
        <v>1.5063731880029034</v>
      </c>
    </row>
    <row r="1626" spans="1:7" x14ac:dyDescent="0.45">
      <c r="A1626" t="s">
        <v>10</v>
      </c>
      <c r="B1626" t="s">
        <v>96</v>
      </c>
      <c r="C1626" t="s">
        <v>1529</v>
      </c>
      <c r="D1626">
        <f t="shared" si="99"/>
        <v>4.7030195705076769</v>
      </c>
      <c r="E1626">
        <f t="shared" si="100"/>
        <v>4.5709013446148052</v>
      </c>
      <c r="F1626">
        <f t="shared" si="101"/>
        <v>5.6048367900760105</v>
      </c>
      <c r="G1626">
        <f t="shared" si="102"/>
        <v>1.5482047642359191</v>
      </c>
    </row>
    <row r="1627" spans="1:7" x14ac:dyDescent="0.45">
      <c r="A1627" t="s">
        <v>10</v>
      </c>
      <c r="B1627" t="s">
        <v>97</v>
      </c>
      <c r="C1627" t="s">
        <v>1530</v>
      </c>
      <c r="D1627">
        <f t="shared" si="99"/>
        <v>4.8963258059189227</v>
      </c>
      <c r="E1627">
        <f t="shared" si="100"/>
        <v>5.4116307400445658</v>
      </c>
      <c r="F1627">
        <f t="shared" si="101"/>
        <v>4.8294447416653181</v>
      </c>
      <c r="G1627">
        <f t="shared" si="102"/>
        <v>1.5884850883225603</v>
      </c>
    </row>
    <row r="1628" spans="1:7" x14ac:dyDescent="0.45">
      <c r="A1628" t="s">
        <v>10</v>
      </c>
      <c r="B1628" t="s">
        <v>98</v>
      </c>
      <c r="C1628" t="s">
        <v>1531</v>
      </c>
      <c r="D1628">
        <f t="shared" si="99"/>
        <v>5.0412943024363335</v>
      </c>
      <c r="E1628">
        <f t="shared" si="100"/>
        <v>5.336103305930493</v>
      </c>
      <c r="F1628">
        <f t="shared" si="101"/>
        <v>5.658427743146027</v>
      </c>
      <c r="G1628">
        <f t="shared" si="102"/>
        <v>1.6176628551532057</v>
      </c>
    </row>
    <row r="1629" spans="1:7" x14ac:dyDescent="0.45">
      <c r="A1629" t="s">
        <v>10</v>
      </c>
      <c r="B1629" t="s">
        <v>99</v>
      </c>
      <c r="C1629" t="s">
        <v>1532</v>
      </c>
      <c r="D1629">
        <f t="shared" si="99"/>
        <v>5.0085378405695193</v>
      </c>
      <c r="E1629">
        <f t="shared" si="100"/>
        <v>5.2279699412385803</v>
      </c>
      <c r="F1629">
        <f t="shared" si="101"/>
        <v>5.2618887737801998</v>
      </c>
      <c r="G1629">
        <f t="shared" si="102"/>
        <v>1.6111440243110859</v>
      </c>
    </row>
    <row r="1630" spans="1:7" x14ac:dyDescent="0.45">
      <c r="A1630" t="s">
        <v>10</v>
      </c>
      <c r="B1630" t="s">
        <v>100</v>
      </c>
      <c r="C1630" t="s">
        <v>1533</v>
      </c>
      <c r="D1630">
        <f t="shared" si="99"/>
        <v>5.2810490269474082</v>
      </c>
      <c r="E1630">
        <f t="shared" si="100"/>
        <v>6.492025534578862</v>
      </c>
      <c r="F1630">
        <f t="shared" si="101"/>
        <v>10.489654150999028</v>
      </c>
      <c r="G1630">
        <f t="shared" si="102"/>
        <v>1.6641247573301428</v>
      </c>
    </row>
    <row r="1631" spans="1:7" x14ac:dyDescent="0.45">
      <c r="A1631" t="s">
        <v>10</v>
      </c>
      <c r="B1631" t="s">
        <v>101</v>
      </c>
      <c r="C1631" t="s">
        <v>1534</v>
      </c>
      <c r="D1631">
        <f t="shared" si="99"/>
        <v>6.000756895562894</v>
      </c>
      <c r="E1631">
        <f t="shared" si="100"/>
        <v>6.8897344548348363</v>
      </c>
      <c r="F1631">
        <f t="shared" si="101"/>
        <v>6.6643310083879523</v>
      </c>
      <c r="G1631">
        <f t="shared" si="102"/>
        <v>1.7918856105323884</v>
      </c>
    </row>
    <row r="1632" spans="1:7" x14ac:dyDescent="0.45">
      <c r="A1632" t="s">
        <v>10</v>
      </c>
      <c r="B1632" t="s">
        <v>102</v>
      </c>
      <c r="C1632" t="s">
        <v>1535</v>
      </c>
      <c r="D1632">
        <f t="shared" si="99"/>
        <v>5.7210622547504935</v>
      </c>
      <c r="E1632">
        <f t="shared" si="100"/>
        <v>6.3654376433338831</v>
      </c>
      <c r="F1632">
        <f t="shared" si="101"/>
        <v>4.4265303934382052</v>
      </c>
      <c r="G1632">
        <f t="shared" si="102"/>
        <v>1.7441544970224123</v>
      </c>
    </row>
    <row r="1633" spans="1:7" x14ac:dyDescent="0.45">
      <c r="A1633" t="s">
        <v>10</v>
      </c>
      <c r="B1633" t="s">
        <v>103</v>
      </c>
      <c r="C1633" t="s">
        <v>1536</v>
      </c>
      <c r="D1633">
        <f t="shared" si="99"/>
        <v>5.9642884597677623</v>
      </c>
      <c r="E1633">
        <f t="shared" si="100"/>
        <v>5.9466747223183791</v>
      </c>
      <c r="F1633">
        <f t="shared" si="101"/>
        <v>7.7808609660783041</v>
      </c>
      <c r="G1633">
        <f t="shared" si="102"/>
        <v>1.7857897625617887</v>
      </c>
    </row>
    <row r="1634" spans="1:7" x14ac:dyDescent="0.45">
      <c r="A1634" t="s">
        <v>10</v>
      </c>
      <c r="B1634" t="s">
        <v>104</v>
      </c>
      <c r="C1634" t="s">
        <v>1537</v>
      </c>
      <c r="D1634">
        <f t="shared" si="99"/>
        <v>6.862426540424579</v>
      </c>
      <c r="E1634">
        <f t="shared" si="100"/>
        <v>7.3549351763794339</v>
      </c>
      <c r="F1634">
        <f t="shared" si="101"/>
        <v>18.706156466669572</v>
      </c>
      <c r="G1634">
        <f t="shared" si="102"/>
        <v>1.9260611022864909</v>
      </c>
    </row>
    <row r="1635" spans="1:7" x14ac:dyDescent="0.45">
      <c r="A1635" t="s">
        <v>10</v>
      </c>
      <c r="B1635" t="s">
        <v>105</v>
      </c>
      <c r="C1635" t="s">
        <v>1538</v>
      </c>
      <c r="D1635">
        <f t="shared" si="99"/>
        <v>7.2540233542884538</v>
      </c>
      <c r="E1635">
        <f t="shared" si="100"/>
        <v>9.8800972663129656</v>
      </c>
      <c r="F1635">
        <f t="shared" si="101"/>
        <v>8.2194989226704749</v>
      </c>
      <c r="G1635">
        <f t="shared" si="102"/>
        <v>1.9815562603604155</v>
      </c>
    </row>
    <row r="1636" spans="1:7" x14ac:dyDescent="0.45">
      <c r="A1636" t="s">
        <v>10</v>
      </c>
      <c r="B1636" t="s">
        <v>106</v>
      </c>
      <c r="C1636" t="s">
        <v>1539</v>
      </c>
      <c r="D1636">
        <f t="shared" si="99"/>
        <v>8.0735136090062412</v>
      </c>
      <c r="E1636">
        <f t="shared" si="100"/>
        <v>11.226830071352238</v>
      </c>
      <c r="F1636">
        <f t="shared" si="101"/>
        <v>10.858145327164257</v>
      </c>
      <c r="G1636">
        <f t="shared" si="102"/>
        <v>2.0885887789770901</v>
      </c>
    </row>
    <row r="1637" spans="1:7" x14ac:dyDescent="0.45">
      <c r="A1637" t="s">
        <v>10</v>
      </c>
      <c r="B1637" t="s">
        <v>107</v>
      </c>
      <c r="C1637" t="s">
        <v>1540</v>
      </c>
      <c r="D1637">
        <f t="shared" si="99"/>
        <v>8.632871566264555</v>
      </c>
      <c r="E1637">
        <f t="shared" si="100"/>
        <v>11.861822909288083</v>
      </c>
      <c r="F1637">
        <f t="shared" si="101"/>
        <v>25.540470973342195</v>
      </c>
      <c r="G1637">
        <f t="shared" si="102"/>
        <v>2.1555771920738636</v>
      </c>
    </row>
    <row r="1638" spans="1:7" x14ac:dyDescent="0.45">
      <c r="A1638" t="s">
        <v>10</v>
      </c>
      <c r="B1638" t="s">
        <v>108</v>
      </c>
      <c r="C1638" t="s">
        <v>1541</v>
      </c>
      <c r="D1638">
        <f t="shared" si="99"/>
        <v>9.4836997223911546</v>
      </c>
      <c r="E1638">
        <f t="shared" si="100"/>
        <v>14.384538718369653</v>
      </c>
      <c r="F1638">
        <f t="shared" si="101"/>
        <v>12.935446605365716</v>
      </c>
      <c r="G1638">
        <f t="shared" si="102"/>
        <v>2.2495745062079497</v>
      </c>
    </row>
    <row r="1639" spans="1:7" x14ac:dyDescent="0.45">
      <c r="A1639" t="s">
        <v>10</v>
      </c>
      <c r="B1639" t="s">
        <v>109</v>
      </c>
      <c r="C1639" t="s">
        <v>1542</v>
      </c>
      <c r="D1639">
        <f t="shared" si="99"/>
        <v>11.995527991090647</v>
      </c>
      <c r="E1639">
        <f t="shared" si="100"/>
        <v>15.973308927369665</v>
      </c>
      <c r="F1639">
        <f t="shared" si="101"/>
        <v>14.014865598434515</v>
      </c>
      <c r="G1639">
        <f t="shared" si="102"/>
        <v>2.4845339129211319</v>
      </c>
    </row>
    <row r="1640" spans="1:7" x14ac:dyDescent="0.45">
      <c r="A1640" t="s">
        <v>10</v>
      </c>
      <c r="B1640" t="s">
        <v>110</v>
      </c>
      <c r="C1640" t="s">
        <v>1543</v>
      </c>
      <c r="D1640">
        <f t="shared" si="99"/>
        <v>13.350987196051827</v>
      </c>
      <c r="E1640">
        <f t="shared" si="100"/>
        <v>13.765557191758161</v>
      </c>
      <c r="F1640">
        <f t="shared" si="101"/>
        <v>14.435122675485893</v>
      </c>
      <c r="G1640">
        <f t="shared" si="102"/>
        <v>2.5915903293820937</v>
      </c>
    </row>
    <row r="1641" spans="1:7" x14ac:dyDescent="0.45">
      <c r="A1641" t="s">
        <v>10</v>
      </c>
      <c r="B1641" t="s">
        <v>111</v>
      </c>
      <c r="C1641" t="s">
        <v>1544</v>
      </c>
      <c r="D1641">
        <f t="shared" si="99"/>
        <v>12.871962044598176</v>
      </c>
      <c r="E1641">
        <f t="shared" si="100"/>
        <v>14.045045111697167</v>
      </c>
      <c r="F1641">
        <f t="shared" si="101"/>
        <v>13.704228940220293</v>
      </c>
      <c r="G1641">
        <f t="shared" si="102"/>
        <v>2.5550514610062889</v>
      </c>
    </row>
    <row r="1642" spans="1:7" x14ac:dyDescent="0.45">
      <c r="A1642" t="s">
        <v>10</v>
      </c>
      <c r="B1642" t="s">
        <v>112</v>
      </c>
      <c r="C1642" t="s">
        <v>1545</v>
      </c>
      <c r="D1642">
        <f t="shared" si="99"/>
        <v>14.210219247071507</v>
      </c>
      <c r="E1642">
        <f t="shared" si="100"/>
        <v>14.104825357511743</v>
      </c>
      <c r="F1642">
        <f t="shared" si="101"/>
        <v>14.194964619092662</v>
      </c>
      <c r="G1642">
        <f t="shared" si="102"/>
        <v>2.6539613710590539</v>
      </c>
    </row>
    <row r="1643" spans="1:7" x14ac:dyDescent="0.45">
      <c r="A1643" t="s">
        <v>10</v>
      </c>
      <c r="B1643" t="s">
        <v>113</v>
      </c>
      <c r="C1643" t="s">
        <v>1546</v>
      </c>
      <c r="D1643">
        <f t="shared" si="99"/>
        <v>15.596018007153008</v>
      </c>
      <c r="E1643">
        <f t="shared" si="100"/>
        <v>15.645883111139549</v>
      </c>
      <c r="F1643">
        <f t="shared" si="101"/>
        <v>20.692778296626614</v>
      </c>
      <c r="G1643">
        <f t="shared" si="102"/>
        <v>2.7470156257204157</v>
      </c>
    </row>
    <row r="1644" spans="1:7" x14ac:dyDescent="0.45">
      <c r="A1644" t="s">
        <v>10</v>
      </c>
      <c r="B1644" t="s">
        <v>114</v>
      </c>
      <c r="C1644" t="s">
        <v>1547</v>
      </c>
      <c r="D1644">
        <f t="shared" si="99"/>
        <v>9.0999737694725731</v>
      </c>
      <c r="E1644">
        <f t="shared" si="100"/>
        <v>6.2718525571211146</v>
      </c>
      <c r="F1644">
        <f t="shared" si="101"/>
        <v>2.7812232774095658</v>
      </c>
      <c r="G1644">
        <f t="shared" si="102"/>
        <v>2.2082715310431085</v>
      </c>
    </row>
    <row r="1645" spans="1:7" x14ac:dyDescent="0.45">
      <c r="A1645" t="s">
        <v>10</v>
      </c>
      <c r="B1645" t="s">
        <v>115</v>
      </c>
      <c r="C1645" t="s">
        <v>1548</v>
      </c>
      <c r="D1645">
        <f t="shared" si="99"/>
        <v>9.5248082240568248</v>
      </c>
      <c r="E1645">
        <f t="shared" si="100"/>
        <v>6.6536999709218518</v>
      </c>
      <c r="F1645">
        <f t="shared" si="101"/>
        <v>23.257489172504066</v>
      </c>
      <c r="G1645">
        <f t="shared" si="102"/>
        <v>2.2538997868527852</v>
      </c>
    </row>
    <row r="1646" spans="1:7" x14ac:dyDescent="0.45">
      <c r="A1646" t="s">
        <v>10</v>
      </c>
      <c r="B1646" t="s">
        <v>116</v>
      </c>
      <c r="C1646" t="s">
        <v>1549</v>
      </c>
      <c r="D1646">
        <f t="shared" si="99"/>
        <v>9.7268370721384105</v>
      </c>
      <c r="E1646">
        <f t="shared" si="100"/>
        <v>6.5410894886425623</v>
      </c>
      <c r="F1646">
        <f t="shared" si="101"/>
        <v>17.829038833192481</v>
      </c>
      <c r="G1646">
        <f t="shared" si="102"/>
        <v>2.2748887736841441</v>
      </c>
    </row>
    <row r="1647" spans="1:7" x14ac:dyDescent="0.45">
      <c r="A1647" t="s">
        <v>10</v>
      </c>
      <c r="B1647" t="s">
        <v>117</v>
      </c>
      <c r="C1647" t="s">
        <v>1550</v>
      </c>
      <c r="D1647">
        <f t="shared" si="99"/>
        <v>10.210268050649743</v>
      </c>
      <c r="E1647">
        <f t="shared" si="100"/>
        <v>22.340277480755315</v>
      </c>
      <c r="F1647">
        <f t="shared" si="101"/>
        <v>28.407938191434734</v>
      </c>
      <c r="G1647">
        <f t="shared" si="102"/>
        <v>2.3233938855684584</v>
      </c>
    </row>
    <row r="1648" spans="1:7" x14ac:dyDescent="0.45">
      <c r="A1648" t="s">
        <v>10</v>
      </c>
      <c r="B1648" t="s">
        <v>118</v>
      </c>
      <c r="C1648" t="s">
        <v>1551</v>
      </c>
      <c r="D1648">
        <f t="shared" si="99"/>
        <v>9.4394905346399369</v>
      </c>
      <c r="E1648">
        <f t="shared" si="100"/>
        <v>13.621443743026973</v>
      </c>
      <c r="F1648">
        <f t="shared" si="101"/>
        <v>7.7548674128066333</v>
      </c>
      <c r="G1648">
        <f t="shared" si="102"/>
        <v>2.2449020099128996</v>
      </c>
    </row>
    <row r="1649" spans="1:7" x14ac:dyDescent="0.45">
      <c r="A1649" t="s">
        <v>10</v>
      </c>
      <c r="B1649" t="s">
        <v>119</v>
      </c>
      <c r="C1649" t="s">
        <v>1552</v>
      </c>
      <c r="D1649">
        <f t="shared" si="99"/>
        <v>10.132820869480074</v>
      </c>
      <c r="E1649">
        <f t="shared" si="100"/>
        <v>16.316835585951338</v>
      </c>
      <c r="F1649">
        <f t="shared" si="101"/>
        <v>50.744726550863767</v>
      </c>
      <c r="G1649">
        <f t="shared" si="102"/>
        <v>2.3157797463744729</v>
      </c>
    </row>
    <row r="1650" spans="1:7" x14ac:dyDescent="0.45">
      <c r="A1650" t="s">
        <v>10</v>
      </c>
      <c r="B1650" t="s">
        <v>120</v>
      </c>
      <c r="C1650" t="s">
        <v>1553</v>
      </c>
      <c r="D1650">
        <f t="shared" si="99"/>
        <v>10.894638850810184</v>
      </c>
      <c r="E1650">
        <f t="shared" si="100"/>
        <v>20.177937705465755</v>
      </c>
      <c r="F1650">
        <f t="shared" si="101"/>
        <v>51322.350115938636</v>
      </c>
      <c r="G1650">
        <f t="shared" si="102"/>
        <v>2.3882708196883993</v>
      </c>
    </row>
    <row r="1651" spans="1:7" x14ac:dyDescent="0.45">
      <c r="A1651" t="s">
        <v>10</v>
      </c>
      <c r="B1651" t="s">
        <v>121</v>
      </c>
      <c r="C1651" t="s">
        <v>1554</v>
      </c>
      <c r="D1651">
        <f t="shared" ref="D1651:D1714" si="103">7*LN(2)/LN(C1651/C1644)</f>
        <v>21.201587422629945</v>
      </c>
      <c r="E1651">
        <f t="shared" ref="E1651:E1714" si="104">3*LN(2)/LN(C1651/C1648)</f>
        <v>44.825572661111096</v>
      </c>
      <c r="F1651">
        <f t="shared" ref="F1651:F1714" si="105">LN(2)/LN(C1651/C1650)</f>
        <v>21.186388077120643</v>
      </c>
      <c r="G1651">
        <f t="shared" si="102"/>
        <v>3.0540760573006582</v>
      </c>
    </row>
    <row r="1652" spans="1:7" x14ac:dyDescent="0.45">
      <c r="A1652" t="s">
        <v>10</v>
      </c>
      <c r="B1652" t="s">
        <v>122</v>
      </c>
      <c r="C1652" t="s">
        <v>1555</v>
      </c>
      <c r="D1652">
        <f t="shared" si="103"/>
        <v>22.620545029795991</v>
      </c>
      <c r="E1652">
        <f t="shared" si="104"/>
        <v>43.161899452531337</v>
      </c>
      <c r="F1652">
        <f t="shared" si="105"/>
        <v>44.87093035992784</v>
      </c>
      <c r="G1652">
        <f t="shared" si="102"/>
        <v>3.118858565437304</v>
      </c>
    </row>
    <row r="1653" spans="1:7" x14ac:dyDescent="0.45">
      <c r="A1653" t="s">
        <v>10</v>
      </c>
      <c r="B1653" t="s">
        <v>123</v>
      </c>
      <c r="C1653" t="s">
        <v>1556</v>
      </c>
      <c r="D1653">
        <f t="shared" si="103"/>
        <v>25.098497518606006</v>
      </c>
      <c r="E1653">
        <f t="shared" si="104"/>
        <v>31.571472203929872</v>
      </c>
      <c r="F1653">
        <f t="shared" si="105"/>
        <v>39.160044814288163</v>
      </c>
      <c r="G1653">
        <f t="shared" si="102"/>
        <v>3.2228079845295743</v>
      </c>
    </row>
    <row r="1654" spans="1:7" x14ac:dyDescent="0.45">
      <c r="A1654" t="s">
        <v>10</v>
      </c>
      <c r="B1654" t="s">
        <v>124</v>
      </c>
      <c r="C1654" t="s">
        <v>1557</v>
      </c>
      <c r="D1654">
        <f t="shared" si="103"/>
        <v>31.30547822084997</v>
      </c>
      <c r="E1654">
        <f t="shared" si="104"/>
        <v>108.20292129808878</v>
      </c>
      <c r="F1654">
        <f>AVERAGE(F1653,F1655)</f>
        <v>43.023888971035163</v>
      </c>
      <c r="G1654">
        <f t="shared" si="102"/>
        <v>3.4437931052617143</v>
      </c>
    </row>
    <row r="1655" spans="1:7" x14ac:dyDescent="0.45">
      <c r="A1655" t="s">
        <v>10</v>
      </c>
      <c r="B1655" t="s">
        <v>125</v>
      </c>
      <c r="C1655" t="s">
        <v>1558</v>
      </c>
      <c r="D1655">
        <f t="shared" si="103"/>
        <v>60.355594314775274</v>
      </c>
      <c r="E1655">
        <f t="shared" si="104"/>
        <v>112.07796944917436</v>
      </c>
      <c r="F1655">
        <f t="shared" si="105"/>
        <v>46.887733127782163</v>
      </c>
      <c r="G1655">
        <f t="shared" si="102"/>
        <v>4.1002536410895365</v>
      </c>
    </row>
    <row r="1656" spans="1:7" x14ac:dyDescent="0.45">
      <c r="A1656" t="s">
        <v>10</v>
      </c>
      <c r="B1656" t="s">
        <v>126</v>
      </c>
      <c r="C1656" t="s">
        <v>1559</v>
      </c>
      <c r="D1656">
        <f t="shared" si="103"/>
        <v>62.93647503064539</v>
      </c>
      <c r="E1656">
        <f t="shared" si="104"/>
        <v>185.39938580066408</v>
      </c>
      <c r="F1656">
        <f t="shared" si="105"/>
        <v>66.887683999338094</v>
      </c>
      <c r="G1656">
        <f t="shared" si="102"/>
        <v>4.1421258848350746</v>
      </c>
    </row>
    <row r="1657" spans="1:7" x14ac:dyDescent="0.45">
      <c r="A1657" t="s">
        <v>10</v>
      </c>
      <c r="B1657" t="s">
        <v>127</v>
      </c>
      <c r="C1657" t="s">
        <v>1560</v>
      </c>
      <c r="D1657">
        <f t="shared" si="103"/>
        <v>55.386449974957294</v>
      </c>
      <c r="E1657">
        <f t="shared" si="104"/>
        <v>58.298951670957337</v>
      </c>
      <c r="F1657">
        <f t="shared" si="105"/>
        <v>65.872134708525905</v>
      </c>
      <c r="G1657">
        <f t="shared" si="102"/>
        <v>4.0143349785477982</v>
      </c>
    </row>
    <row r="1658" spans="1:7" x14ac:dyDescent="0.45">
      <c r="A1658" t="s">
        <v>10</v>
      </c>
      <c r="B1658" t="s">
        <v>128</v>
      </c>
      <c r="C1658" t="s">
        <v>1561</v>
      </c>
      <c r="D1658">
        <f t="shared" si="103"/>
        <v>83.020694095578463</v>
      </c>
      <c r="E1658">
        <f t="shared" si="104"/>
        <v>85.074758765605594</v>
      </c>
      <c r="F1658">
        <f t="shared" si="105"/>
        <v>194.86560919364101</v>
      </c>
      <c r="G1658">
        <f t="shared" si="102"/>
        <v>4.4190899031726758</v>
      </c>
    </row>
    <row r="1659" spans="1:7" x14ac:dyDescent="0.45">
      <c r="A1659" t="s">
        <v>10</v>
      </c>
      <c r="B1659" t="s">
        <v>129</v>
      </c>
      <c r="C1659" t="s">
        <v>1562</v>
      </c>
      <c r="D1659">
        <f t="shared" si="103"/>
        <v>73.730680138300087</v>
      </c>
      <c r="E1659">
        <f t="shared" si="104"/>
        <v>56.367021982201486</v>
      </c>
      <c r="F1659">
        <f t="shared" si="105"/>
        <v>30.385954767537445</v>
      </c>
      <c r="G1659">
        <f t="shared" si="102"/>
        <v>4.3004189966748685</v>
      </c>
    </row>
    <row r="1660" spans="1:7" x14ac:dyDescent="0.45">
      <c r="A1660" t="s">
        <v>10</v>
      </c>
      <c r="B1660" t="s">
        <v>130</v>
      </c>
      <c r="C1660" t="s">
        <v>1563</v>
      </c>
      <c r="D1660">
        <f t="shared" si="103"/>
        <v>72.90309597266301</v>
      </c>
      <c r="E1660">
        <f t="shared" si="104"/>
        <v>46.399649530745521</v>
      </c>
      <c r="F1660">
        <f t="shared" si="105"/>
        <v>37.574241212872366</v>
      </c>
      <c r="G1660">
        <f t="shared" si="102"/>
        <v>4.2891311068736497</v>
      </c>
    </row>
    <row r="1661" spans="1:7" x14ac:dyDescent="0.45">
      <c r="A1661" t="s">
        <v>10</v>
      </c>
      <c r="B1661" t="s">
        <v>131</v>
      </c>
      <c r="C1661" t="s">
        <v>1564</v>
      </c>
      <c r="D1661">
        <f t="shared" si="103"/>
        <v>74.047698382671001</v>
      </c>
      <c r="E1661">
        <f t="shared" si="104"/>
        <v>79.065930630172758</v>
      </c>
      <c r="F1661">
        <f>AVERAGE(F1660,F1662)</f>
        <v>95.308696498302282</v>
      </c>
      <c r="G1661">
        <f t="shared" si="102"/>
        <v>4.3047094582951839</v>
      </c>
    </row>
    <row r="1662" spans="1:7" x14ac:dyDescent="0.45">
      <c r="A1662" t="s">
        <v>10</v>
      </c>
      <c r="B1662" t="s">
        <v>132</v>
      </c>
      <c r="C1662" t="s">
        <v>1565</v>
      </c>
      <c r="D1662">
        <f t="shared" si="103"/>
        <v>87.785053758184887</v>
      </c>
      <c r="E1662">
        <f t="shared" si="104"/>
        <v>259.35446656663896</v>
      </c>
      <c r="F1662">
        <f t="shared" si="105"/>
        <v>153.04315178373221</v>
      </c>
      <c r="G1662">
        <f t="shared" si="102"/>
        <v>4.4748912556056162</v>
      </c>
    </row>
    <row r="1663" spans="1:7" x14ac:dyDescent="0.45">
      <c r="A1663" t="s">
        <v>10</v>
      </c>
      <c r="B1663" t="s">
        <v>133</v>
      </c>
      <c r="C1663" t="s">
        <v>1566</v>
      </c>
      <c r="D1663">
        <f t="shared" si="103"/>
        <v>107.95550308848154</v>
      </c>
      <c r="E1663">
        <f>AVERAGE(E1662,E1664)</f>
        <v>217.87111847617132</v>
      </c>
      <c r="F1663">
        <f t="shared" si="105"/>
        <v>19327.484931596602</v>
      </c>
      <c r="G1663">
        <f t="shared" si="102"/>
        <v>4.6817191337854362</v>
      </c>
    </row>
    <row r="1664" spans="1:7" x14ac:dyDescent="0.45">
      <c r="A1664" t="s">
        <v>10</v>
      </c>
      <c r="B1664" t="s">
        <v>134</v>
      </c>
      <c r="C1664" t="s">
        <v>1567</v>
      </c>
      <c r="D1664">
        <f t="shared" si="103"/>
        <v>116.50600229111888</v>
      </c>
      <c r="E1664">
        <f t="shared" si="104"/>
        <v>176.3877703857037</v>
      </c>
      <c r="F1664">
        <f t="shared" si="105"/>
        <v>95.949609768903215</v>
      </c>
      <c r="G1664">
        <f t="shared" si="102"/>
        <v>4.7579427934907317</v>
      </c>
    </row>
    <row r="1665" spans="1:7" x14ac:dyDescent="0.45">
      <c r="A1665" t="s">
        <v>10</v>
      </c>
      <c r="B1665" t="s">
        <v>135</v>
      </c>
      <c r="C1665" t="s">
        <v>1568</v>
      </c>
      <c r="D1665">
        <f t="shared" si="103"/>
        <v>119.79910241487472</v>
      </c>
      <c r="E1665">
        <f t="shared" si="104"/>
        <v>214.99160589086233</v>
      </c>
      <c r="F1665">
        <f t="shared" si="105"/>
        <v>287.34342829100808</v>
      </c>
      <c r="G1665">
        <f t="shared" si="102"/>
        <v>4.785816193289965</v>
      </c>
    </row>
    <row r="1666" spans="1:7" x14ac:dyDescent="0.45">
      <c r="A1666" t="s">
        <v>10</v>
      </c>
      <c r="B1666" t="s">
        <v>136</v>
      </c>
      <c r="C1666" t="s">
        <v>1569</v>
      </c>
      <c r="D1666">
        <f t="shared" si="103"/>
        <v>224.86411344083677</v>
      </c>
      <c r="E1666">
        <f t="shared" si="104"/>
        <v>153.75948749112445</v>
      </c>
      <c r="F1666">
        <f t="shared" si="105"/>
        <v>178.29450628918062</v>
      </c>
      <c r="G1666">
        <f t="shared" si="102"/>
        <v>5.4154962794960904</v>
      </c>
    </row>
    <row r="1667" spans="1:7" x14ac:dyDescent="0.45">
      <c r="A1667" t="s">
        <v>10</v>
      </c>
      <c r="B1667" t="s">
        <v>137</v>
      </c>
      <c r="C1667" t="s">
        <v>1570</v>
      </c>
      <c r="D1667">
        <f t="shared" si="103"/>
        <v>504.41127642976636</v>
      </c>
      <c r="E1667">
        <f t="shared" si="104"/>
        <v>162.59736157750476</v>
      </c>
      <c r="F1667">
        <f t="shared" si="105"/>
        <v>106.81900522201963</v>
      </c>
      <c r="G1667">
        <f t="shared" ref="G1667:G1730" si="106">LN(D1667)</f>
        <v>6.2233919599664969</v>
      </c>
    </row>
    <row r="1668" spans="1:7" x14ac:dyDescent="0.45">
      <c r="A1668" t="s">
        <v>10</v>
      </c>
      <c r="B1668" t="s">
        <v>138</v>
      </c>
      <c r="C1668" t="s">
        <v>1571</v>
      </c>
      <c r="D1668">
        <f t="shared" si="103"/>
        <v>107.61175268031276</v>
      </c>
      <c r="E1668">
        <f t="shared" si="104"/>
        <v>67.324170854672232</v>
      </c>
      <c r="F1668">
        <f t="shared" si="105"/>
        <v>33.794982543146176</v>
      </c>
      <c r="G1668">
        <f t="shared" si="106"/>
        <v>4.6785298674164606</v>
      </c>
    </row>
    <row r="1669" spans="1:7" x14ac:dyDescent="0.45">
      <c r="A1669" t="s">
        <v>10</v>
      </c>
      <c r="B1669" t="s">
        <v>139</v>
      </c>
      <c r="C1669" t="s">
        <v>1572</v>
      </c>
      <c r="D1669">
        <f t="shared" si="103"/>
        <v>108.9495248609477</v>
      </c>
      <c r="E1669">
        <f t="shared" si="104"/>
        <v>67.133310212558257</v>
      </c>
      <c r="F1669">
        <f t="shared" si="105"/>
        <v>174.35624941362548</v>
      </c>
      <c r="G1669">
        <f t="shared" si="106"/>
        <v>4.6908847003067526</v>
      </c>
    </row>
    <row r="1670" spans="1:7" x14ac:dyDescent="0.45">
      <c r="A1670" t="s">
        <v>10</v>
      </c>
      <c r="B1670" t="s">
        <v>140</v>
      </c>
      <c r="C1670" t="s">
        <v>1573</v>
      </c>
      <c r="D1670">
        <f t="shared" si="103"/>
        <v>93.64581307981635</v>
      </c>
      <c r="E1670">
        <f t="shared" si="104"/>
        <v>65.392077762017735</v>
      </c>
      <c r="F1670">
        <f t="shared" si="105"/>
        <v>94.772878957117101</v>
      </c>
      <c r="G1670">
        <f t="shared" si="106"/>
        <v>4.5395197197199835</v>
      </c>
    </row>
    <row r="1671" spans="1:7" x14ac:dyDescent="0.45">
      <c r="A1671" t="s">
        <v>10</v>
      </c>
      <c r="B1671" t="s">
        <v>141</v>
      </c>
      <c r="C1671" t="s">
        <v>1574</v>
      </c>
      <c r="D1671">
        <f t="shared" si="103"/>
        <v>101.3483858814722</v>
      </c>
      <c r="E1671">
        <f t="shared" si="104"/>
        <v>142.66683661523933</v>
      </c>
      <c r="F1671">
        <f t="shared" si="105"/>
        <v>210.92210705928917</v>
      </c>
      <c r="G1671">
        <f t="shared" si="106"/>
        <v>4.6185639465893624</v>
      </c>
    </row>
    <row r="1672" spans="1:7" x14ac:dyDescent="0.45">
      <c r="A1672" t="s">
        <v>10</v>
      </c>
      <c r="B1672" t="s">
        <v>142</v>
      </c>
      <c r="C1672" t="s">
        <v>1575</v>
      </c>
      <c r="D1672">
        <f t="shared" si="103"/>
        <v>102.74101455292094</v>
      </c>
      <c r="E1672">
        <f t="shared" si="104"/>
        <v>168.19371604522698</v>
      </c>
      <c r="F1672">
        <f t="shared" si="105"/>
        <v>393.08988479322284</v>
      </c>
      <c r="G1672">
        <f t="shared" si="106"/>
        <v>4.6322113999457954</v>
      </c>
    </row>
    <row r="1673" spans="1:7" x14ac:dyDescent="0.45">
      <c r="A1673" t="s">
        <v>10</v>
      </c>
      <c r="B1673" t="s">
        <v>143</v>
      </c>
      <c r="C1673" t="s">
        <v>1576</v>
      </c>
      <c r="D1673">
        <f t="shared" si="103"/>
        <v>105.72512014941108</v>
      </c>
      <c r="E1673">
        <f t="shared" si="104"/>
        <v>273.45606738000271</v>
      </c>
      <c r="F1673">
        <f t="shared" si="105"/>
        <v>271.32259996356026</v>
      </c>
      <c r="G1673">
        <f t="shared" si="106"/>
        <v>4.6608425197912107</v>
      </c>
    </row>
    <row r="1674" spans="1:7" x14ac:dyDescent="0.45">
      <c r="A1674" t="s">
        <v>10</v>
      </c>
      <c r="B1674" t="s">
        <v>144</v>
      </c>
      <c r="C1674" t="s">
        <v>1577</v>
      </c>
      <c r="D1674">
        <f t="shared" si="103"/>
        <v>110.4973355869532</v>
      </c>
      <c r="E1674">
        <f t="shared" si="104"/>
        <v>235.63157673029102</v>
      </c>
      <c r="F1674">
        <f t="shared" si="105"/>
        <v>153.79544351712519</v>
      </c>
      <c r="G1674">
        <f t="shared" si="106"/>
        <v>4.7049914083318356</v>
      </c>
    </row>
    <row r="1675" spans="1:7" x14ac:dyDescent="0.45">
      <c r="A1675" t="s">
        <v>10</v>
      </c>
      <c r="B1675" t="s">
        <v>145</v>
      </c>
      <c r="C1675" t="s">
        <v>1578</v>
      </c>
      <c r="D1675">
        <f t="shared" si="103"/>
        <v>215.886655251684</v>
      </c>
      <c r="E1675">
        <f t="shared" si="104"/>
        <v>338.88876791589837</v>
      </c>
      <c r="F1675">
        <f>AVERAGE(F1674,F1676)</f>
        <v>153.31022152510911</v>
      </c>
      <c r="G1675">
        <f t="shared" si="106"/>
        <v>5.3747535257525749</v>
      </c>
    </row>
    <row r="1676" spans="1:7" x14ac:dyDescent="0.45">
      <c r="A1676" t="s">
        <v>10</v>
      </c>
      <c r="B1676" t="s">
        <v>146</v>
      </c>
      <c r="C1676" t="s">
        <v>1579</v>
      </c>
      <c r="D1676">
        <f t="shared" si="103"/>
        <v>210.63736613567877</v>
      </c>
      <c r="E1676">
        <f t="shared" si="104"/>
        <v>256.18593508799131</v>
      </c>
      <c r="F1676">
        <f t="shared" si="105"/>
        <v>152.82499953309301</v>
      </c>
      <c r="G1676">
        <f t="shared" si="106"/>
        <v>5.3501380110065666</v>
      </c>
    </row>
    <row r="1677" spans="1:7" x14ac:dyDescent="0.45">
      <c r="A1677" t="s">
        <v>10</v>
      </c>
      <c r="B1677" t="s">
        <v>147</v>
      </c>
      <c r="C1677" t="s">
        <v>1580</v>
      </c>
      <c r="D1677">
        <f t="shared" si="103"/>
        <v>251.81654310753686</v>
      </c>
      <c r="E1677">
        <f t="shared" si="104"/>
        <v>290.55161056986924</v>
      </c>
      <c r="F1677">
        <f t="shared" si="105"/>
        <v>195.42370587901328</v>
      </c>
      <c r="G1677">
        <f t="shared" si="106"/>
        <v>5.5287008188466427</v>
      </c>
    </row>
    <row r="1678" spans="1:7" x14ac:dyDescent="0.45">
      <c r="A1678" t="s">
        <v>10</v>
      </c>
      <c r="B1678" t="s">
        <v>148</v>
      </c>
      <c r="C1678" t="s">
        <v>1580</v>
      </c>
      <c r="D1678">
        <f t="shared" si="103"/>
        <v>303.59638392585794</v>
      </c>
      <c r="E1678">
        <f t="shared" si="104"/>
        <v>257.27843890509854</v>
      </c>
      <c r="F1678" t="e">
        <f t="shared" si="105"/>
        <v>#DIV/0!</v>
      </c>
      <c r="G1678">
        <f t="shared" si="106"/>
        <v>5.7156991347979007</v>
      </c>
    </row>
    <row r="1679" spans="1:7" x14ac:dyDescent="0.45">
      <c r="A1679" t="s">
        <v>10</v>
      </c>
      <c r="B1679" t="s">
        <v>149</v>
      </c>
      <c r="C1679" t="s">
        <v>1581</v>
      </c>
      <c r="D1679">
        <f t="shared" si="103"/>
        <v>333.03399409343751</v>
      </c>
      <c r="E1679">
        <f t="shared" si="104"/>
        <v>533.52482407664661</v>
      </c>
      <c r="F1679">
        <f t="shared" si="105"/>
        <v>1976.6962048267078</v>
      </c>
      <c r="G1679">
        <f t="shared" si="106"/>
        <v>5.8082445691348665</v>
      </c>
    </row>
    <row r="1680" spans="1:7" x14ac:dyDescent="0.45">
      <c r="A1680" t="s">
        <v>10</v>
      </c>
      <c r="B1680" t="s">
        <v>150</v>
      </c>
      <c r="C1680" t="s">
        <v>1582</v>
      </c>
      <c r="D1680">
        <f t="shared" si="103"/>
        <v>346.45526356474323</v>
      </c>
      <c r="E1680">
        <f t="shared" si="104"/>
        <v>888.28417053300643</v>
      </c>
      <c r="F1680">
        <f t="shared" si="105"/>
        <v>348.26181146476318</v>
      </c>
      <c r="G1680">
        <f t="shared" si="106"/>
        <v>5.8477537008133504</v>
      </c>
    </row>
    <row r="1681" spans="1:7" x14ac:dyDescent="0.45">
      <c r="A1681" t="s">
        <v>10</v>
      </c>
      <c r="B1681" t="s">
        <v>151</v>
      </c>
      <c r="C1681" t="s">
        <v>1583</v>
      </c>
      <c r="D1681">
        <f t="shared" si="103"/>
        <v>337.30980639311952</v>
      </c>
      <c r="E1681">
        <f t="shared" si="104"/>
        <v>287.70775775488221</v>
      </c>
      <c r="F1681">
        <f t="shared" si="105"/>
        <v>141.84497954280366</v>
      </c>
      <c r="G1681">
        <f t="shared" si="106"/>
        <v>5.8210018148531679</v>
      </c>
    </row>
    <row r="1682" spans="1:7" x14ac:dyDescent="0.45">
      <c r="A1682" t="s">
        <v>10</v>
      </c>
      <c r="B1682" t="s">
        <v>152</v>
      </c>
      <c r="C1682" t="s">
        <v>1584</v>
      </c>
      <c r="D1682">
        <f t="shared" si="103"/>
        <v>248.309513830844</v>
      </c>
      <c r="E1682">
        <f t="shared" si="104"/>
        <v>187.21671431538846</v>
      </c>
      <c r="F1682">
        <f t="shared" si="105"/>
        <v>163.8576706019312</v>
      </c>
      <c r="G1682">
        <f t="shared" si="106"/>
        <v>5.5146760076513877</v>
      </c>
    </row>
    <row r="1683" spans="1:7" x14ac:dyDescent="0.45">
      <c r="A1683" t="s">
        <v>10</v>
      </c>
      <c r="B1683" t="s">
        <v>153</v>
      </c>
      <c r="C1683" t="s">
        <v>1585</v>
      </c>
      <c r="D1683">
        <f t="shared" si="103"/>
        <v>296.12392339538889</v>
      </c>
      <c r="E1683">
        <f t="shared" si="104"/>
        <v>198.09344332486759</v>
      </c>
      <c r="F1683">
        <f t="shared" si="105"/>
        <v>502.11877555684515</v>
      </c>
      <c r="G1683">
        <f t="shared" si="106"/>
        <v>5.6907780268299222</v>
      </c>
    </row>
    <row r="1684" spans="1:7" x14ac:dyDescent="0.45">
      <c r="A1684" t="s">
        <v>10</v>
      </c>
      <c r="B1684" t="s">
        <v>154</v>
      </c>
      <c r="C1684" t="s">
        <v>1586</v>
      </c>
      <c r="D1684">
        <f t="shared" si="103"/>
        <v>322.37961990271634</v>
      </c>
      <c r="E1684">
        <f t="shared" si="104"/>
        <v>265.80936898283892</v>
      </c>
      <c r="F1684">
        <f t="shared" si="105"/>
        <v>313.29637792931379</v>
      </c>
      <c r="G1684">
        <f t="shared" si="106"/>
        <v>5.7757297949331505</v>
      </c>
    </row>
    <row r="1685" spans="1:7" x14ac:dyDescent="0.45">
      <c r="A1685" t="s">
        <v>10</v>
      </c>
      <c r="B1685" t="s">
        <v>155</v>
      </c>
      <c r="C1685" t="s">
        <v>1587</v>
      </c>
      <c r="D1685">
        <f t="shared" si="103"/>
        <v>286.87420135805178</v>
      </c>
      <c r="E1685">
        <f t="shared" si="104"/>
        <v>381.15399481963146</v>
      </c>
      <c r="F1685">
        <f t="shared" si="105"/>
        <v>372.10576294493274</v>
      </c>
      <c r="G1685">
        <f t="shared" si="106"/>
        <v>5.6590437968738598</v>
      </c>
    </row>
    <row r="1686" spans="1:7" x14ac:dyDescent="0.45">
      <c r="A1686" t="s">
        <v>10</v>
      </c>
      <c r="B1686" t="s">
        <v>156</v>
      </c>
      <c r="C1686" t="s">
        <v>1588</v>
      </c>
      <c r="D1686">
        <f t="shared" si="103"/>
        <v>291.50279771020479</v>
      </c>
      <c r="E1686">
        <f t="shared" si="104"/>
        <v>500.19001349219616</v>
      </c>
      <c r="F1686">
        <f t="shared" si="105"/>
        <v>8442.6019691956953</v>
      </c>
      <c r="G1686">
        <f t="shared" si="106"/>
        <v>5.6750496033781257</v>
      </c>
    </row>
    <row r="1687" spans="1:7" x14ac:dyDescent="0.45">
      <c r="A1687" t="s">
        <v>10</v>
      </c>
      <c r="B1687" t="s">
        <v>157</v>
      </c>
      <c r="C1687" t="s">
        <v>1589</v>
      </c>
      <c r="D1687">
        <f t="shared" si="103"/>
        <v>292.07874826050153</v>
      </c>
      <c r="E1687">
        <f t="shared" si="104"/>
        <v>532.86861381750248</v>
      </c>
      <c r="F1687">
        <f t="shared" si="105"/>
        <v>354.10128793205411</v>
      </c>
      <c r="G1687">
        <f t="shared" si="106"/>
        <v>5.6770234517332323</v>
      </c>
    </row>
    <row r="1688" spans="1:7" x14ac:dyDescent="0.45">
      <c r="A1688" t="s">
        <v>10</v>
      </c>
      <c r="B1688" t="s">
        <v>158</v>
      </c>
      <c r="C1688" t="s">
        <v>1590</v>
      </c>
      <c r="D1688">
        <f t="shared" si="103"/>
        <v>461.09072154022874</v>
      </c>
      <c r="E1688">
        <f t="shared" si="104"/>
        <v>2484.0558699295871</v>
      </c>
      <c r="F1688">
        <f>AVERAGE(F1687,F1689)</f>
        <v>509.00369779083422</v>
      </c>
      <c r="G1688">
        <f t="shared" si="106"/>
        <v>6.133594816564373</v>
      </c>
    </row>
    <row r="1689" spans="1:7" x14ac:dyDescent="0.45">
      <c r="A1689" t="s">
        <v>10</v>
      </c>
      <c r="B1689" t="s">
        <v>159</v>
      </c>
      <c r="C1689" t="s">
        <v>1591</v>
      </c>
      <c r="D1689">
        <f t="shared" si="103"/>
        <v>661.32730790890082</v>
      </c>
      <c r="E1689">
        <f t="shared" si="104"/>
        <v>1155.8500006250961</v>
      </c>
      <c r="F1689">
        <f t="shared" si="105"/>
        <v>663.90610764961434</v>
      </c>
      <c r="G1689">
        <f t="shared" si="106"/>
        <v>6.4942488881103548</v>
      </c>
    </row>
    <row r="1690" spans="1:7" x14ac:dyDescent="0.45">
      <c r="A1690" t="s">
        <v>10</v>
      </c>
      <c r="B1690" t="s">
        <v>160</v>
      </c>
      <c r="C1690" t="s">
        <v>1592</v>
      </c>
      <c r="D1690">
        <f t="shared" si="103"/>
        <v>202.46884281990921</v>
      </c>
      <c r="E1690">
        <f t="shared" si="104"/>
        <v>116.49829730888561</v>
      </c>
      <c r="F1690">
        <f t="shared" si="105"/>
        <v>38.491135830738223</v>
      </c>
      <c r="G1690">
        <f t="shared" si="106"/>
        <v>5.3105860120907948</v>
      </c>
    </row>
    <row r="1691" spans="1:7" x14ac:dyDescent="0.45">
      <c r="A1691" t="s">
        <v>10</v>
      </c>
      <c r="B1691" t="s">
        <v>161</v>
      </c>
      <c r="C1691" t="s">
        <v>1593</v>
      </c>
      <c r="D1691">
        <f t="shared" si="103"/>
        <v>196.06606973978739</v>
      </c>
      <c r="E1691">
        <f t="shared" si="104"/>
        <v>94.318443907802134</v>
      </c>
      <c r="F1691">
        <f t="shared" si="105"/>
        <v>231.43348674139563</v>
      </c>
      <c r="G1691">
        <f t="shared" si="106"/>
        <v>5.2784516929373959</v>
      </c>
    </row>
    <row r="1692" spans="1:7" x14ac:dyDescent="0.45">
      <c r="A1692" t="s">
        <v>10</v>
      </c>
      <c r="B1692" t="s">
        <v>162</v>
      </c>
      <c r="C1692" t="s">
        <v>1594</v>
      </c>
      <c r="D1692">
        <f t="shared" si="103"/>
        <v>148.73781993828064</v>
      </c>
      <c r="E1692">
        <f t="shared" si="104"/>
        <v>67.645668205812498</v>
      </c>
      <c r="F1692">
        <f t="shared" si="105"/>
        <v>71.185349819867739</v>
      </c>
      <c r="G1692">
        <f t="shared" si="106"/>
        <v>5.0021851583053012</v>
      </c>
    </row>
    <row r="1693" spans="1:7" x14ac:dyDescent="0.45">
      <c r="A1693" t="s">
        <v>10</v>
      </c>
      <c r="B1693" t="s">
        <v>163</v>
      </c>
      <c r="C1693" t="s">
        <v>1595</v>
      </c>
      <c r="D1693">
        <f t="shared" si="103"/>
        <v>143.12811757096955</v>
      </c>
      <c r="E1693">
        <f t="shared" si="104"/>
        <v>147.55260701390941</v>
      </c>
      <c r="F1693">
        <f t="shared" si="105"/>
        <v>509.42399159161016</v>
      </c>
      <c r="G1693">
        <f t="shared" si="106"/>
        <v>4.963740156226522</v>
      </c>
    </row>
    <row r="1694" spans="1:7" x14ac:dyDescent="0.45">
      <c r="A1694" t="s">
        <v>10</v>
      </c>
      <c r="B1694" t="s">
        <v>164</v>
      </c>
      <c r="C1694" t="s">
        <v>1596</v>
      </c>
      <c r="D1694">
        <f t="shared" si="103"/>
        <v>143.83040184958099</v>
      </c>
      <c r="E1694">
        <f t="shared" si="104"/>
        <v>161.32427117999677</v>
      </c>
      <c r="F1694">
        <f t="shared" si="105"/>
        <v>386.80976049701133</v>
      </c>
      <c r="G1694">
        <f t="shared" si="106"/>
        <v>4.9686348405323635</v>
      </c>
    </row>
    <row r="1695" spans="1:7" x14ac:dyDescent="0.45">
      <c r="A1695" t="s">
        <v>10</v>
      </c>
      <c r="B1695" t="s">
        <v>165</v>
      </c>
      <c r="C1695" t="s">
        <v>1597</v>
      </c>
      <c r="D1695">
        <f t="shared" si="103"/>
        <v>157.10911274776615</v>
      </c>
      <c r="E1695">
        <f>$E$1694+($E$1697-$E$1694)/3</f>
        <v>479.69777146943943</v>
      </c>
      <c r="F1695">
        <f>AVERAGE(F1694,F1696)</f>
        <v>379.25294500983762</v>
      </c>
      <c r="G1695">
        <f t="shared" si="106"/>
        <v>5.0569405496121753</v>
      </c>
    </row>
    <row r="1696" spans="1:7" x14ac:dyDescent="0.45">
      <c r="A1696" t="s">
        <v>10</v>
      </c>
      <c r="B1696" t="s">
        <v>166</v>
      </c>
      <c r="C1696" t="s">
        <v>1598</v>
      </c>
      <c r="D1696">
        <f t="shared" si="103"/>
        <v>153.04174369251234</v>
      </c>
      <c r="E1696">
        <f>$E$1694+($E$1697-$E$1694)/3*2</f>
        <v>798.07127175888206</v>
      </c>
      <c r="F1696">
        <f t="shared" si="105"/>
        <v>371.69612952266385</v>
      </c>
      <c r="G1696">
        <f t="shared" si="106"/>
        <v>5.0307107187714308</v>
      </c>
    </row>
    <row r="1697" spans="1:7" x14ac:dyDescent="0.45">
      <c r="A1697" t="s">
        <v>10</v>
      </c>
      <c r="B1697" t="s">
        <v>167</v>
      </c>
      <c r="C1697" t="s">
        <v>1599</v>
      </c>
      <c r="D1697">
        <f t="shared" si="103"/>
        <v>273.39389712821605</v>
      </c>
      <c r="E1697">
        <f t="shared" si="104"/>
        <v>1116.4447720483247</v>
      </c>
      <c r="F1697">
        <f t="shared" si="105"/>
        <v>171.08828143916404</v>
      </c>
      <c r="G1697">
        <f t="shared" si="106"/>
        <v>5.6109136019054322</v>
      </c>
    </row>
    <row r="1698" spans="1:7" x14ac:dyDescent="0.45">
      <c r="A1698" t="s">
        <v>10</v>
      </c>
      <c r="B1698" t="s">
        <v>168</v>
      </c>
      <c r="C1698" t="s">
        <v>1600</v>
      </c>
      <c r="D1698">
        <f t="shared" si="103"/>
        <v>270.03635199297298</v>
      </c>
      <c r="E1698">
        <f t="shared" si="104"/>
        <v>227.71169024954293</v>
      </c>
      <c r="F1698">
        <f t="shared" si="105"/>
        <v>215.55213792607555</v>
      </c>
      <c r="G1698">
        <f t="shared" si="106"/>
        <v>5.5985565869466365</v>
      </c>
    </row>
    <row r="1699" spans="1:7" x14ac:dyDescent="0.45">
      <c r="A1699" t="s">
        <v>10</v>
      </c>
      <c r="B1699" t="s">
        <v>169</v>
      </c>
      <c r="C1699" t="s">
        <v>1601</v>
      </c>
      <c r="D1699">
        <f t="shared" si="103"/>
        <v>430.57967126661038</v>
      </c>
      <c r="E1699">
        <f t="shared" si="104"/>
        <v>201.79276810982884</v>
      </c>
      <c r="F1699">
        <f t="shared" si="105"/>
        <v>228.17753150224482</v>
      </c>
      <c r="G1699">
        <f t="shared" si="106"/>
        <v>6.0651323735664286</v>
      </c>
    </row>
    <row r="1700" spans="1:7" x14ac:dyDescent="0.45">
      <c r="A1700" t="s">
        <v>10</v>
      </c>
      <c r="B1700" t="s">
        <v>170</v>
      </c>
      <c r="C1700" t="s">
        <v>1602</v>
      </c>
      <c r="D1700">
        <f t="shared" si="103"/>
        <v>414.59089578215537</v>
      </c>
      <c r="E1700">
        <f t="shared" si="104"/>
        <v>258.35870432245156</v>
      </c>
      <c r="F1700">
        <f t="shared" si="105"/>
        <v>386.10611550417747</v>
      </c>
      <c r="G1700">
        <f t="shared" si="106"/>
        <v>6.0272922407209117</v>
      </c>
    </row>
    <row r="1701" spans="1:7" x14ac:dyDescent="0.45">
      <c r="A1701" t="s">
        <v>10</v>
      </c>
      <c r="B1701" t="s">
        <v>171</v>
      </c>
      <c r="C1701" t="s">
        <v>1603</v>
      </c>
      <c r="D1701">
        <f t="shared" si="103"/>
        <v>440.53421149434791</v>
      </c>
      <c r="E1701">
        <f t="shared" si="104"/>
        <v>350.32614027261394</v>
      </c>
      <c r="F1701">
        <f t="shared" si="105"/>
        <v>628.56123940568273</v>
      </c>
      <c r="G1701">
        <f t="shared" si="106"/>
        <v>6.0879881075008573</v>
      </c>
    </row>
    <row r="1702" spans="1:7" x14ac:dyDescent="0.45">
      <c r="A1702" t="s">
        <v>10</v>
      </c>
      <c r="B1702" t="s">
        <v>172</v>
      </c>
      <c r="C1702" t="s">
        <v>1604</v>
      </c>
      <c r="D1702">
        <f t="shared" si="103"/>
        <v>282.49423761971519</v>
      </c>
      <c r="E1702">
        <f t="shared" si="104"/>
        <v>415.38820124063926</v>
      </c>
      <c r="F1702">
        <f t="shared" si="105"/>
        <v>328.81071415735914</v>
      </c>
      <c r="G1702">
        <f t="shared" si="106"/>
        <v>5.6436581525721401</v>
      </c>
    </row>
    <row r="1703" spans="1:7" x14ac:dyDescent="0.45">
      <c r="A1703" t="s">
        <v>10</v>
      </c>
      <c r="B1703" t="s">
        <v>173</v>
      </c>
      <c r="C1703" t="s">
        <v>1605</v>
      </c>
      <c r="D1703">
        <f t="shared" si="103"/>
        <v>267.36477163079974</v>
      </c>
      <c r="E1703">
        <f t="shared" si="104"/>
        <v>343.8489519340946</v>
      </c>
      <c r="F1703">
        <f t="shared" si="105"/>
        <v>244.34566375758453</v>
      </c>
      <c r="G1703">
        <f t="shared" si="106"/>
        <v>5.5886139119005698</v>
      </c>
    </row>
    <row r="1704" spans="1:7" x14ac:dyDescent="0.45">
      <c r="A1704" t="s">
        <v>10</v>
      </c>
      <c r="B1704" t="s">
        <v>174</v>
      </c>
      <c r="C1704" t="s">
        <v>1606</v>
      </c>
      <c r="D1704">
        <f t="shared" si="103"/>
        <v>297.61987015549965</v>
      </c>
      <c r="E1704">
        <f t="shared" si="104"/>
        <v>290.77551643081165</v>
      </c>
      <c r="F1704">
        <f t="shared" si="105"/>
        <v>314.12846650225799</v>
      </c>
      <c r="G1704">
        <f t="shared" si="106"/>
        <v>5.6958170687256837</v>
      </c>
    </row>
    <row r="1705" spans="1:7" x14ac:dyDescent="0.45">
      <c r="A1705" t="s">
        <v>10</v>
      </c>
      <c r="B1705" t="s">
        <v>175</v>
      </c>
      <c r="C1705" t="s">
        <v>1607</v>
      </c>
      <c r="D1705">
        <f t="shared" si="103"/>
        <v>287.94783014789732</v>
      </c>
      <c r="E1705">
        <f t="shared" si="104"/>
        <v>236.12292088561477</v>
      </c>
      <c r="F1705">
        <f t="shared" si="105"/>
        <v>184.18672238830237</v>
      </c>
      <c r="G1705">
        <f t="shared" si="106"/>
        <v>5.6627793184073498</v>
      </c>
    </row>
    <row r="1706" spans="1:7" x14ac:dyDescent="0.45">
      <c r="A1706" t="s">
        <v>10</v>
      </c>
      <c r="B1706" t="s">
        <v>176</v>
      </c>
      <c r="C1706" t="s">
        <v>1608</v>
      </c>
      <c r="D1706">
        <f t="shared" si="103"/>
        <v>293.58843348121275</v>
      </c>
      <c r="E1706">
        <f t="shared" si="104"/>
        <v>239.46019211665421</v>
      </c>
      <c r="F1706">
        <f t="shared" si="105"/>
        <v>255.39558832205009</v>
      </c>
      <c r="G1706">
        <f t="shared" si="106"/>
        <v>5.6821789004643808</v>
      </c>
    </row>
    <row r="1707" spans="1:7" x14ac:dyDescent="0.45">
      <c r="A1707" t="s">
        <v>10</v>
      </c>
      <c r="B1707" t="s">
        <v>177</v>
      </c>
      <c r="C1707" t="s">
        <v>1609</v>
      </c>
      <c r="D1707">
        <f t="shared" si="103"/>
        <v>288.35855078989403</v>
      </c>
      <c r="E1707">
        <f t="shared" si="104"/>
        <v>242.57789713505971</v>
      </c>
      <c r="F1707">
        <f t="shared" si="105"/>
        <v>330.86355239769102</v>
      </c>
      <c r="G1707">
        <f t="shared" si="106"/>
        <v>5.6642046738263359</v>
      </c>
    </row>
    <row r="1708" spans="1:7" x14ac:dyDescent="0.45">
      <c r="A1708" t="s">
        <v>10</v>
      </c>
      <c r="B1708" t="s">
        <v>178</v>
      </c>
      <c r="C1708" t="s">
        <v>1610</v>
      </c>
      <c r="D1708">
        <f t="shared" si="103"/>
        <v>293.97519031480448</v>
      </c>
      <c r="E1708">
        <f t="shared" si="104"/>
        <v>371.97662544318689</v>
      </c>
      <c r="F1708">
        <f t="shared" si="105"/>
        <v>887.20554509459487</v>
      </c>
      <c r="G1708">
        <f t="shared" si="106"/>
        <v>5.6834953770935863</v>
      </c>
    </row>
    <row r="1709" spans="1:7" x14ac:dyDescent="0.45">
      <c r="A1709" t="s">
        <v>10</v>
      </c>
      <c r="B1709" t="s">
        <v>179</v>
      </c>
      <c r="C1709" t="s">
        <v>1611</v>
      </c>
      <c r="D1709">
        <f t="shared" si="103"/>
        <v>300.19848001758726</v>
      </c>
      <c r="E1709">
        <f t="shared" si="104"/>
        <v>447.95074235162213</v>
      </c>
      <c r="F1709">
        <f t="shared" si="105"/>
        <v>392.52068350598745</v>
      </c>
      <c r="G1709">
        <f t="shared" si="106"/>
        <v>5.704443855953989</v>
      </c>
    </row>
    <row r="1710" spans="1:7" x14ac:dyDescent="0.45">
      <c r="A1710" t="s">
        <v>10</v>
      </c>
      <c r="B1710" t="s">
        <v>180</v>
      </c>
      <c r="C1710" t="s">
        <v>1612</v>
      </c>
      <c r="D1710">
        <f t="shared" si="103"/>
        <v>309.59358767942018</v>
      </c>
      <c r="E1710">
        <f t="shared" si="104"/>
        <v>424.94632729675828</v>
      </c>
      <c r="F1710">
        <f t="shared" si="105"/>
        <v>295.42585188498856</v>
      </c>
      <c r="G1710">
        <f t="shared" si="106"/>
        <v>5.7352604298713032</v>
      </c>
    </row>
    <row r="1711" spans="1:7" x14ac:dyDescent="0.45">
      <c r="A1711" t="s">
        <v>10</v>
      </c>
      <c r="B1711" t="s">
        <v>181</v>
      </c>
      <c r="C1711" t="s">
        <v>1613</v>
      </c>
      <c r="D1711">
        <f t="shared" si="103"/>
        <v>306.07543910963301</v>
      </c>
      <c r="E1711">
        <f t="shared" si="104"/>
        <v>319.9698685980801</v>
      </c>
      <c r="F1711">
        <f t="shared" si="105"/>
        <v>290.41888313371237</v>
      </c>
      <c r="G1711">
        <f t="shared" si="106"/>
        <v>5.7238316046061213</v>
      </c>
    </row>
    <row r="1712" spans="1:7" x14ac:dyDescent="0.45">
      <c r="A1712" t="s">
        <v>10</v>
      </c>
      <c r="B1712" t="s">
        <v>182</v>
      </c>
      <c r="C1712" t="s">
        <v>1614</v>
      </c>
      <c r="D1712">
        <f t="shared" si="103"/>
        <v>299.13068871381614</v>
      </c>
      <c r="E1712">
        <f t="shared" si="104"/>
        <v>234.58606177388984</v>
      </c>
      <c r="F1712">
        <f t="shared" si="105"/>
        <v>167.77855773229427</v>
      </c>
      <c r="G1712">
        <f t="shared" si="106"/>
        <v>5.7008805638958115</v>
      </c>
    </row>
    <row r="1713" spans="1:7" x14ac:dyDescent="0.45">
      <c r="A1713" t="s">
        <v>10</v>
      </c>
      <c r="B1713" t="s">
        <v>183</v>
      </c>
      <c r="C1713" t="s">
        <v>1615</v>
      </c>
      <c r="D1713">
        <f t="shared" si="103"/>
        <v>289.5055853731688</v>
      </c>
      <c r="E1713">
        <f t="shared" si="104"/>
        <v>212.81056469429939</v>
      </c>
      <c r="F1713">
        <f t="shared" si="105"/>
        <v>213.06038728779475</v>
      </c>
      <c r="G1713">
        <f t="shared" si="106"/>
        <v>5.6681745899985065</v>
      </c>
    </row>
    <row r="1714" spans="1:7" x14ac:dyDescent="0.45">
      <c r="A1714" t="s">
        <v>10</v>
      </c>
      <c r="B1714" t="s">
        <v>184</v>
      </c>
      <c r="C1714" t="s">
        <v>1616</v>
      </c>
      <c r="D1714">
        <f t="shared" si="103"/>
        <v>301.3165564028551</v>
      </c>
      <c r="E1714">
        <f t="shared" si="104"/>
        <v>235.69406636019701</v>
      </c>
      <c r="F1714">
        <f t="shared" si="105"/>
        <v>482.01544256182291</v>
      </c>
      <c r="G1714">
        <f t="shared" si="106"/>
        <v>5.7081613945198777</v>
      </c>
    </row>
    <row r="1715" spans="1:7" x14ac:dyDescent="0.45">
      <c r="A1715" t="s">
        <v>10</v>
      </c>
      <c r="B1715" t="s">
        <v>185</v>
      </c>
      <c r="C1715" t="s">
        <v>1617</v>
      </c>
      <c r="D1715">
        <f t="shared" ref="D1715:D1778" si="107">7*LN(2)/LN(C1715/C1708)</f>
        <v>281.97959720902497</v>
      </c>
      <c r="E1715">
        <f t="shared" ref="E1715:E1778" si="108">3*LN(2)/LN(C1715/C1712)</f>
        <v>316.1765049025438</v>
      </c>
      <c r="F1715">
        <f t="shared" ref="F1715:F1778" si="109">LN(2)/LN(C1715/C1714)</f>
        <v>367.61412198923455</v>
      </c>
      <c r="G1715">
        <f t="shared" si="106"/>
        <v>5.6418347179980959</v>
      </c>
    </row>
    <row r="1716" spans="1:7" x14ac:dyDescent="0.45">
      <c r="A1716" t="s">
        <v>10</v>
      </c>
      <c r="B1716" t="s">
        <v>186</v>
      </c>
      <c r="C1716" t="s">
        <v>1618</v>
      </c>
      <c r="D1716">
        <f t="shared" si="107"/>
        <v>268.8294751558177</v>
      </c>
      <c r="E1716">
        <f t="shared" si="108"/>
        <v>350.59742137680945</v>
      </c>
      <c r="F1716">
        <f t="shared" si="109"/>
        <v>265.81911170403009</v>
      </c>
      <c r="G1716">
        <f t="shared" si="106"/>
        <v>5.5940772572349049</v>
      </c>
    </row>
    <row r="1717" spans="1:7" x14ac:dyDescent="0.45">
      <c r="A1717" t="s">
        <v>10</v>
      </c>
      <c r="B1717" t="s">
        <v>187</v>
      </c>
      <c r="C1717" t="s">
        <v>1619</v>
      </c>
      <c r="D1717">
        <f t="shared" si="107"/>
        <v>301.17401613957315</v>
      </c>
      <c r="E1717">
        <f t="shared" si="108"/>
        <v>424.28553320654839</v>
      </c>
      <c r="F1717">
        <f t="shared" si="109"/>
        <v>1699.207502716939</v>
      </c>
      <c r="G1717">
        <f t="shared" si="106"/>
        <v>5.7076882244075566</v>
      </c>
    </row>
    <row r="1718" spans="1:7" x14ac:dyDescent="0.45">
      <c r="A1718" t="s">
        <v>10</v>
      </c>
      <c r="B1718" t="s">
        <v>188</v>
      </c>
      <c r="C1718" t="s">
        <v>1619</v>
      </c>
      <c r="D1718">
        <f t="shared" si="107"/>
        <v>353.55187685312325</v>
      </c>
      <c r="E1718">
        <f t="shared" si="108"/>
        <v>689.58123873477268</v>
      </c>
      <c r="F1718" t="e">
        <f t="shared" si="109"/>
        <v>#DIV/0!</v>
      </c>
      <c r="G1718">
        <f t="shared" si="106"/>
        <v>5.8680302266293518</v>
      </c>
    </row>
    <row r="1719" spans="1:7" x14ac:dyDescent="0.45">
      <c r="A1719" t="s">
        <v>10</v>
      </c>
      <c r="B1719" t="s">
        <v>189</v>
      </c>
      <c r="C1719" t="s">
        <v>1620</v>
      </c>
      <c r="D1719">
        <f t="shared" si="107"/>
        <v>276.37061725112596</v>
      </c>
      <c r="E1719">
        <f t="shared" si="108"/>
        <v>248.38591025291618</v>
      </c>
      <c r="F1719">
        <f t="shared" si="109"/>
        <v>87.036215649674645</v>
      </c>
      <c r="G1719">
        <f t="shared" si="106"/>
        <v>5.6217427810731317</v>
      </c>
    </row>
    <row r="1720" spans="1:7" x14ac:dyDescent="0.45">
      <c r="A1720" t="s">
        <v>10</v>
      </c>
      <c r="B1720" t="s">
        <v>190</v>
      </c>
      <c r="C1720" t="s">
        <v>1620</v>
      </c>
      <c r="D1720">
        <f t="shared" si="107"/>
        <v>339.23271054886612</v>
      </c>
      <c r="E1720">
        <f t="shared" si="108"/>
        <v>261.10864694902392</v>
      </c>
      <c r="F1720" t="e">
        <f t="shared" si="109"/>
        <v>#DIV/0!</v>
      </c>
      <c r="G1720">
        <f t="shared" si="106"/>
        <v>5.8266863336693886</v>
      </c>
    </row>
    <row r="1721" spans="1:7" x14ac:dyDescent="0.45">
      <c r="A1721" t="s">
        <v>10</v>
      </c>
      <c r="B1721" t="s">
        <v>191</v>
      </c>
      <c r="C1721" t="s">
        <v>1621</v>
      </c>
      <c r="D1721">
        <f t="shared" si="107"/>
        <v>523.58305797207117</v>
      </c>
      <c r="E1721">
        <f t="shared" si="108"/>
        <v>476.28826947003688</v>
      </c>
      <c r="G1721">
        <f t="shared" si="106"/>
        <v>6.2606956766980257</v>
      </c>
    </row>
    <row r="1722" spans="1:7" x14ac:dyDescent="0.45">
      <c r="A1722" t="s">
        <v>10</v>
      </c>
      <c r="B1722" t="s">
        <v>192</v>
      </c>
      <c r="C1722" t="s">
        <v>1622</v>
      </c>
      <c r="D1722">
        <f t="shared" si="107"/>
        <v>275.90187076525092</v>
      </c>
      <c r="E1722">
        <f t="shared" si="108"/>
        <v>314.7490502543821</v>
      </c>
      <c r="F1722">
        <f t="shared" si="109"/>
        <v>67.924785218938013</v>
      </c>
      <c r="G1722">
        <f t="shared" si="106"/>
        <v>5.6200452617919554</v>
      </c>
    </row>
    <row r="1723" spans="1:7" x14ac:dyDescent="0.45">
      <c r="A1723" t="s">
        <v>10</v>
      </c>
      <c r="B1723" t="s">
        <v>193</v>
      </c>
      <c r="C1723" t="s">
        <v>1623</v>
      </c>
      <c r="D1723">
        <f t="shared" si="107"/>
        <v>274.75536341687717</v>
      </c>
      <c r="E1723">
        <f t="shared" si="108"/>
        <v>223.89346436550622</v>
      </c>
      <c r="F1723">
        <f t="shared" si="109"/>
        <v>258.54310287316889</v>
      </c>
      <c r="G1723">
        <f t="shared" si="106"/>
        <v>5.6158811141737326</v>
      </c>
    </row>
    <row r="1724" spans="1:7" x14ac:dyDescent="0.45">
      <c r="A1724" t="s">
        <v>10</v>
      </c>
      <c r="B1724" t="s">
        <v>194</v>
      </c>
      <c r="C1724" t="s">
        <v>1624</v>
      </c>
      <c r="D1724">
        <f t="shared" si="107"/>
        <v>222.72977549701395</v>
      </c>
      <c r="E1724">
        <f t="shared" si="108"/>
        <v>119.38154718273923</v>
      </c>
      <c r="F1724">
        <f t="shared" si="109"/>
        <v>152.91646290163567</v>
      </c>
      <c r="G1724">
        <f t="shared" si="106"/>
        <v>5.4059592676026371</v>
      </c>
    </row>
    <row r="1725" spans="1:7" x14ac:dyDescent="0.45">
      <c r="A1725" t="s">
        <v>10</v>
      </c>
      <c r="B1725" t="s">
        <v>195</v>
      </c>
      <c r="C1725" t="s">
        <v>1625</v>
      </c>
      <c r="D1725">
        <f t="shared" si="107"/>
        <v>193.8816573403972</v>
      </c>
      <c r="E1725">
        <f t="shared" si="108"/>
        <v>198.8911754908689</v>
      </c>
      <c r="F1725">
        <f t="shared" si="109"/>
        <v>213.84518432499294</v>
      </c>
      <c r="G1725">
        <f t="shared" si="106"/>
        <v>5.2672479592199721</v>
      </c>
    </row>
    <row r="1726" spans="1:7" x14ac:dyDescent="0.45">
      <c r="A1726" t="s">
        <v>10</v>
      </c>
      <c r="B1726" t="s">
        <v>196</v>
      </c>
      <c r="C1726" t="s">
        <v>1626</v>
      </c>
      <c r="D1726">
        <f t="shared" si="107"/>
        <v>243.62784549639926</v>
      </c>
      <c r="E1726">
        <f t="shared" si="108"/>
        <v>195.65492224864042</v>
      </c>
      <c r="F1726">
        <f t="shared" si="109"/>
        <v>242.87646346584719</v>
      </c>
      <c r="G1726">
        <f t="shared" si="106"/>
        <v>5.4956418375805498</v>
      </c>
    </row>
    <row r="1727" spans="1:7" x14ac:dyDescent="0.45">
      <c r="A1727" t="s">
        <v>10</v>
      </c>
      <c r="B1727" t="s">
        <v>197</v>
      </c>
      <c r="C1727" t="s">
        <v>1626</v>
      </c>
      <c r="D1727">
        <f t="shared" si="107"/>
        <v>243.62784549639926</v>
      </c>
      <c r="E1727">
        <f t="shared" si="108"/>
        <v>341.15721697852609</v>
      </c>
      <c r="F1727" t="e">
        <f t="shared" si="109"/>
        <v>#DIV/0!</v>
      </c>
      <c r="G1727">
        <f t="shared" si="106"/>
        <v>5.4956418375805498</v>
      </c>
    </row>
    <row r="1728" spans="1:7" x14ac:dyDescent="0.45">
      <c r="A1728" t="s">
        <v>10</v>
      </c>
      <c r="B1728" t="s">
        <v>198</v>
      </c>
      <c r="C1728" t="s">
        <v>1626</v>
      </c>
      <c r="D1728">
        <f t="shared" si="107"/>
        <v>206.34899596880882</v>
      </c>
      <c r="E1728">
        <f t="shared" si="108"/>
        <v>728.62939039754156</v>
      </c>
      <c r="F1728" t="e">
        <f t="shared" si="109"/>
        <v>#DIV/0!</v>
      </c>
      <c r="G1728">
        <f t="shared" si="106"/>
        <v>5.3295688905158487</v>
      </c>
    </row>
    <row r="1729" spans="1:7" x14ac:dyDescent="0.45">
      <c r="A1729" t="s">
        <v>10</v>
      </c>
      <c r="B1729" t="s">
        <v>199</v>
      </c>
      <c r="C1729" t="s">
        <v>1627</v>
      </c>
      <c r="D1729">
        <f t="shared" si="107"/>
        <v>242.36659372162967</v>
      </c>
      <c r="E1729">
        <f t="shared" si="108"/>
        <v>309.88780198267636</v>
      </c>
      <c r="F1729">
        <f t="shared" si="109"/>
        <v>103.29593399422546</v>
      </c>
      <c r="G1729">
        <f t="shared" si="106"/>
        <v>5.4904514300180987</v>
      </c>
    </row>
    <row r="1730" spans="1:7" x14ac:dyDescent="0.45">
      <c r="A1730" t="s">
        <v>10</v>
      </c>
      <c r="B1730" t="s">
        <v>200</v>
      </c>
      <c r="C1730" t="s">
        <v>1628</v>
      </c>
      <c r="D1730">
        <f t="shared" si="107"/>
        <v>246.97177353866931</v>
      </c>
      <c r="E1730">
        <f t="shared" si="108"/>
        <v>230.58827187253215</v>
      </c>
      <c r="F1730">
        <f t="shared" si="109"/>
        <v>300.36534741257498</v>
      </c>
      <c r="G1730">
        <f t="shared" si="106"/>
        <v>5.5092740529264645</v>
      </c>
    </row>
    <row r="1731" spans="1:7" x14ac:dyDescent="0.45">
      <c r="A1731" t="s">
        <v>10</v>
      </c>
      <c r="B1731" t="s">
        <v>201</v>
      </c>
      <c r="C1731" t="s">
        <v>1628</v>
      </c>
      <c r="D1731">
        <f t="shared" si="107"/>
        <v>321.04493021071733</v>
      </c>
      <c r="E1731">
        <f t="shared" si="108"/>
        <v>230.58827187253215</v>
      </c>
      <c r="F1731" t="e">
        <f t="shared" si="109"/>
        <v>#DIV/0!</v>
      </c>
      <c r="G1731">
        <f t="shared" ref="G1731:G1794" si="110">LN(D1731)</f>
        <v>5.7715810828389911</v>
      </c>
    </row>
    <row r="1732" spans="1:7" x14ac:dyDescent="0.45">
      <c r="A1732" t="s">
        <v>10</v>
      </c>
      <c r="B1732" t="s">
        <v>202</v>
      </c>
      <c r="C1732" t="s">
        <v>1629</v>
      </c>
      <c r="D1732">
        <f t="shared" si="107"/>
        <v>268.31414015234895</v>
      </c>
      <c r="E1732">
        <f t="shared" si="108"/>
        <v>244.08937733925069</v>
      </c>
      <c r="F1732">
        <f t="shared" si="109"/>
        <v>111.59093893751303</v>
      </c>
      <c r="G1732">
        <f t="shared" si="110"/>
        <v>5.5921584588096982</v>
      </c>
    </row>
    <row r="1733" spans="1:7" x14ac:dyDescent="0.45">
      <c r="A1733" t="s">
        <v>10</v>
      </c>
      <c r="B1733" t="s">
        <v>203</v>
      </c>
      <c r="C1733" t="s">
        <v>1630</v>
      </c>
      <c r="D1733">
        <f t="shared" si="107"/>
        <v>263.66068471129171</v>
      </c>
      <c r="E1733">
        <f t="shared" si="108"/>
        <v>221.58090328867448</v>
      </c>
      <c r="F1733">
        <f t="shared" si="109"/>
        <v>218.44688616729832</v>
      </c>
      <c r="G1733">
        <f t="shared" si="110"/>
        <v>5.5746629912743835</v>
      </c>
    </row>
    <row r="1734" spans="1:7" x14ac:dyDescent="0.45">
      <c r="A1734" t="s">
        <v>10</v>
      </c>
      <c r="B1734" t="s">
        <v>204</v>
      </c>
      <c r="C1734" t="s">
        <v>1630</v>
      </c>
      <c r="D1734">
        <f t="shared" si="107"/>
        <v>263.66068471129171</v>
      </c>
      <c r="E1734">
        <f t="shared" si="108"/>
        <v>221.58090328867448</v>
      </c>
      <c r="F1734" t="e">
        <f t="shared" si="109"/>
        <v>#DIV/0!</v>
      </c>
      <c r="G1734">
        <f t="shared" si="110"/>
        <v>5.5746629912743835</v>
      </c>
    </row>
    <row r="1735" spans="1:7" x14ac:dyDescent="0.45">
      <c r="A1735" t="s">
        <v>10</v>
      </c>
      <c r="B1735" t="s">
        <v>205</v>
      </c>
      <c r="C1735" t="s">
        <v>1630</v>
      </c>
      <c r="D1735">
        <f t="shared" si="107"/>
        <v>263.66068471129171</v>
      </c>
      <c r="E1735">
        <f t="shared" si="108"/>
        <v>655.34065850189495</v>
      </c>
      <c r="F1735" t="e">
        <f t="shared" si="109"/>
        <v>#DIV/0!</v>
      </c>
      <c r="G1735">
        <f t="shared" si="110"/>
        <v>5.5746629912743835</v>
      </c>
    </row>
    <row r="1736" spans="1:7" x14ac:dyDescent="0.45">
      <c r="A1736" t="s">
        <v>10</v>
      </c>
      <c r="B1736" t="s">
        <v>206</v>
      </c>
      <c r="C1736" t="s">
        <v>1631</v>
      </c>
      <c r="D1736">
        <f t="shared" si="107"/>
        <v>249.15642124567145</v>
      </c>
      <c r="E1736">
        <f t="shared" si="108"/>
        <v>267.22608450690979</v>
      </c>
      <c r="F1736">
        <f t="shared" si="109"/>
        <v>89.075361502303267</v>
      </c>
      <c r="G1736">
        <f t="shared" si="110"/>
        <v>5.5180808970048636</v>
      </c>
    </row>
    <row r="1737" spans="1:7" x14ac:dyDescent="0.45">
      <c r="A1737" t="s">
        <v>10</v>
      </c>
      <c r="B1737" t="s">
        <v>207</v>
      </c>
      <c r="C1737" t="s">
        <v>1631</v>
      </c>
      <c r="D1737">
        <f t="shared" si="107"/>
        <v>282.65101949585437</v>
      </c>
      <c r="E1737">
        <f t="shared" si="108"/>
        <v>267.22608450690979</v>
      </c>
      <c r="F1737" t="e">
        <f t="shared" si="109"/>
        <v>#DIV/0!</v>
      </c>
      <c r="G1737">
        <f t="shared" si="110"/>
        <v>5.6442129900344993</v>
      </c>
    </row>
    <row r="1738" spans="1:7" x14ac:dyDescent="0.45">
      <c r="A1738" t="s">
        <v>10</v>
      </c>
      <c r="B1738" t="s">
        <v>208</v>
      </c>
      <c r="C1738" t="s">
        <v>1632</v>
      </c>
      <c r="D1738">
        <f t="shared" si="107"/>
        <v>224.80776451143106</v>
      </c>
      <c r="E1738">
        <f t="shared" si="108"/>
        <v>170.46770185100013</v>
      </c>
      <c r="F1738">
        <f t="shared" si="109"/>
        <v>156.93185179462776</v>
      </c>
      <c r="G1738">
        <f t="shared" si="110"/>
        <v>5.4152456570646539</v>
      </c>
    </row>
    <row r="1739" spans="1:7" x14ac:dyDescent="0.45">
      <c r="A1739" t="s">
        <v>10</v>
      </c>
      <c r="B1739" t="s">
        <v>209</v>
      </c>
      <c r="C1739" t="s">
        <v>1633</v>
      </c>
      <c r="D1739">
        <f t="shared" si="107"/>
        <v>270.99795024517414</v>
      </c>
      <c r="E1739">
        <f t="shared" si="108"/>
        <v>299.21507243757384</v>
      </c>
      <c r="F1739">
        <f t="shared" si="109"/>
        <v>273.66967732097493</v>
      </c>
      <c r="G1739">
        <f t="shared" si="110"/>
        <v>5.6021112571801517</v>
      </c>
    </row>
    <row r="1740" spans="1:7" x14ac:dyDescent="0.45">
      <c r="A1740" t="s">
        <v>10</v>
      </c>
      <c r="B1740" t="s">
        <v>210</v>
      </c>
      <c r="C1740" t="s">
        <v>1634</v>
      </c>
      <c r="D1740">
        <f t="shared" si="107"/>
        <v>259.36729929638176</v>
      </c>
      <c r="E1740">
        <f t="shared" si="108"/>
        <v>190.32750393406121</v>
      </c>
      <c r="F1740">
        <f t="shared" si="109"/>
        <v>174.33535238584309</v>
      </c>
      <c r="G1740">
        <f t="shared" si="110"/>
        <v>5.5582452010844889</v>
      </c>
    </row>
    <row r="1741" spans="1:7" x14ac:dyDescent="0.45">
      <c r="A1741" t="s">
        <v>10</v>
      </c>
      <c r="B1741" t="s">
        <v>211</v>
      </c>
      <c r="C1741" t="s">
        <v>1634</v>
      </c>
      <c r="D1741">
        <f t="shared" si="107"/>
        <v>259.36729929638176</v>
      </c>
      <c r="E1741">
        <f t="shared" si="108"/>
        <v>319.48502674821202</v>
      </c>
      <c r="F1741" t="e">
        <f t="shared" si="109"/>
        <v>#DIV/0!</v>
      </c>
      <c r="G1741">
        <f t="shared" si="110"/>
        <v>5.5582452010844889</v>
      </c>
    </row>
    <row r="1742" spans="1:7" x14ac:dyDescent="0.45">
      <c r="A1742" t="s">
        <v>10</v>
      </c>
      <c r="B1742" t="s">
        <v>212</v>
      </c>
      <c r="C1742" t="s">
        <v>1634</v>
      </c>
      <c r="D1742">
        <f t="shared" si="107"/>
        <v>259.36729929638176</v>
      </c>
      <c r="E1742">
        <f t="shared" si="108"/>
        <v>523.00605715752931</v>
      </c>
      <c r="F1742" t="e">
        <f t="shared" si="109"/>
        <v>#DIV/0!</v>
      </c>
      <c r="G1742">
        <f t="shared" si="110"/>
        <v>5.5582452010844889</v>
      </c>
    </row>
    <row r="1743" spans="1:7" x14ac:dyDescent="0.45">
      <c r="A1743" t="s">
        <v>10</v>
      </c>
      <c r="B1743" t="s">
        <v>213</v>
      </c>
      <c r="C1743" t="s">
        <v>1635</v>
      </c>
      <c r="D1743">
        <f t="shared" si="107"/>
        <v>234.49148509636285</v>
      </c>
      <c r="E1743">
        <f t="shared" si="108"/>
        <v>212.92412394829194</v>
      </c>
      <c r="F1743">
        <f t="shared" si="109"/>
        <v>70.974707982763988</v>
      </c>
      <c r="G1743">
        <f t="shared" si="110"/>
        <v>5.457419276337367</v>
      </c>
    </row>
    <row r="1744" spans="1:7" x14ac:dyDescent="0.45">
      <c r="A1744" t="s">
        <v>10</v>
      </c>
      <c r="B1744" t="s">
        <v>214</v>
      </c>
      <c r="C1744" t="s">
        <v>1636</v>
      </c>
      <c r="D1744">
        <f t="shared" si="107"/>
        <v>207.20406957183334</v>
      </c>
      <c r="E1744">
        <f t="shared" si="108"/>
        <v>166.47414732929641</v>
      </c>
      <c r="F1744">
        <f t="shared" si="109"/>
        <v>254.36942821935702</v>
      </c>
      <c r="G1744">
        <f t="shared" si="110"/>
        <v>5.3337041509831513</v>
      </c>
    </row>
    <row r="1745" spans="1:7" x14ac:dyDescent="0.45">
      <c r="A1745" t="s">
        <v>10</v>
      </c>
      <c r="B1745" t="s">
        <v>215</v>
      </c>
      <c r="C1745" t="s">
        <v>1637</v>
      </c>
      <c r="D1745">
        <f t="shared" si="107"/>
        <v>205.2519361453011</v>
      </c>
      <c r="E1745">
        <f t="shared" si="108"/>
        <v>121.38712874790338</v>
      </c>
      <c r="F1745">
        <f t="shared" si="109"/>
        <v>149.39864725940225</v>
      </c>
      <c r="G1745">
        <f t="shared" si="110"/>
        <v>5.3242381813954811</v>
      </c>
    </row>
    <row r="1746" spans="1:7" x14ac:dyDescent="0.45">
      <c r="A1746" t="s">
        <v>10</v>
      </c>
      <c r="B1746" t="s">
        <v>216</v>
      </c>
      <c r="C1746" t="s">
        <v>1638</v>
      </c>
      <c r="D1746">
        <f t="shared" si="107"/>
        <v>186.47179135187091</v>
      </c>
      <c r="E1746">
        <f t="shared" si="108"/>
        <v>169.36146495246103</v>
      </c>
      <c r="F1746">
        <f t="shared" si="109"/>
        <v>141.06756836264861</v>
      </c>
      <c r="G1746">
        <f t="shared" si="110"/>
        <v>5.2282799748390296</v>
      </c>
    </row>
    <row r="1747" spans="1:7" x14ac:dyDescent="0.45">
      <c r="A1747" t="s">
        <v>10</v>
      </c>
      <c r="B1747" t="s">
        <v>217</v>
      </c>
      <c r="C1747" t="s">
        <v>1639</v>
      </c>
      <c r="D1747">
        <f t="shared" si="107"/>
        <v>178.08186755322325</v>
      </c>
      <c r="E1747">
        <f t="shared" si="108"/>
        <v>140.93143068644011</v>
      </c>
      <c r="F1747">
        <f t="shared" si="109"/>
        <v>133.25080424553519</v>
      </c>
      <c r="G1747">
        <f t="shared" si="110"/>
        <v>5.1822433746309562</v>
      </c>
    </row>
    <row r="1748" spans="1:7" x14ac:dyDescent="0.45">
      <c r="A1748" t="s">
        <v>10</v>
      </c>
      <c r="B1748" t="s">
        <v>218</v>
      </c>
      <c r="C1748" t="s">
        <v>1640</v>
      </c>
      <c r="D1748">
        <f t="shared" si="107"/>
        <v>177.96191006356474</v>
      </c>
      <c r="E1748">
        <f t="shared" si="108"/>
        <v>205.1991639935892</v>
      </c>
      <c r="F1748">
        <f>LN(2)/LN(C1748/C1747)</f>
        <v>37741.690693714132</v>
      </c>
      <c r="G1748">
        <f t="shared" si="110"/>
        <v>5.1815695389863592</v>
      </c>
    </row>
    <row r="1749" spans="1:7" x14ac:dyDescent="0.45">
      <c r="A1749" t="s">
        <v>10</v>
      </c>
      <c r="B1749" t="s">
        <v>219</v>
      </c>
      <c r="C1749" t="s">
        <v>1640</v>
      </c>
      <c r="D1749">
        <f t="shared" si="107"/>
        <v>177.96191006356474</v>
      </c>
      <c r="E1749">
        <f t="shared" si="108"/>
        <v>398.34601239933704</v>
      </c>
      <c r="F1749" t="e">
        <f t="shared" si="109"/>
        <v>#DIV/0!</v>
      </c>
      <c r="G1749">
        <f t="shared" si="110"/>
        <v>5.1815695389863592</v>
      </c>
    </row>
    <row r="1750" spans="1:7" x14ac:dyDescent="0.45">
      <c r="A1750" t="s">
        <v>10</v>
      </c>
      <c r="B1750" t="s">
        <v>220</v>
      </c>
      <c r="C1750" t="s">
        <v>1641</v>
      </c>
      <c r="D1750">
        <f t="shared" si="107"/>
        <v>166.49166478255432</v>
      </c>
      <c r="E1750">
        <f t="shared" si="108"/>
        <v>178.29645884224567</v>
      </c>
      <c r="F1750">
        <f t="shared" si="109"/>
        <v>59.525888857649285</v>
      </c>
      <c r="G1750">
        <f t="shared" si="110"/>
        <v>5.1149452468013461</v>
      </c>
    </row>
    <row r="1751" spans="1:7" x14ac:dyDescent="0.45">
      <c r="A1751" t="s">
        <v>10</v>
      </c>
      <c r="B1751" t="s">
        <v>221</v>
      </c>
      <c r="C1751" t="s">
        <v>1642</v>
      </c>
      <c r="D1751">
        <f t="shared" si="107"/>
        <v>163.35367454364155</v>
      </c>
      <c r="E1751">
        <f t="shared" si="108"/>
        <v>139.28635450059619</v>
      </c>
      <c r="F1751">
        <f t="shared" si="109"/>
        <v>211.01723561997758</v>
      </c>
      <c r="G1751">
        <f t="shared" si="110"/>
        <v>5.0959176327046425</v>
      </c>
    </row>
    <row r="1752" spans="1:7" x14ac:dyDescent="0.45">
      <c r="A1752" t="s">
        <v>10</v>
      </c>
      <c r="B1752" t="s">
        <v>222</v>
      </c>
      <c r="C1752" t="s">
        <v>1642</v>
      </c>
      <c r="D1752">
        <f t="shared" si="107"/>
        <v>193.59314470770383</v>
      </c>
      <c r="E1752">
        <f t="shared" si="108"/>
        <v>139.28635450059619</v>
      </c>
      <c r="F1752" t="e">
        <f t="shared" si="109"/>
        <v>#DIV/0!</v>
      </c>
      <c r="G1752">
        <f t="shared" si="110"/>
        <v>5.2657587646478978</v>
      </c>
    </row>
    <row r="1753" spans="1:7" x14ac:dyDescent="0.45">
      <c r="A1753" t="s">
        <v>10</v>
      </c>
      <c r="B1753" t="s">
        <v>223</v>
      </c>
      <c r="C1753" t="s">
        <v>1643</v>
      </c>
      <c r="D1753">
        <f t="shared" si="107"/>
        <v>183.60713324716664</v>
      </c>
      <c r="E1753">
        <f t="shared" si="108"/>
        <v>217.48071981649522</v>
      </c>
      <c r="F1753">
        <f t="shared" si="109"/>
        <v>110.43162715187559</v>
      </c>
      <c r="G1753">
        <f t="shared" si="110"/>
        <v>5.2127983295404174</v>
      </c>
    </row>
    <row r="1754" spans="1:7" x14ac:dyDescent="0.45">
      <c r="A1754" t="s">
        <v>10</v>
      </c>
      <c r="B1754" t="s">
        <v>224</v>
      </c>
      <c r="C1754" t="s">
        <v>1644</v>
      </c>
      <c r="D1754">
        <f t="shared" si="107"/>
        <v>145.21759152140018</v>
      </c>
      <c r="E1754">
        <f t="shared" si="108"/>
        <v>112.61824387708425</v>
      </c>
      <c r="F1754">
        <f t="shared" si="109"/>
        <v>56.872174622979948</v>
      </c>
      <c r="G1754">
        <f t="shared" si="110"/>
        <v>4.9782332487808265</v>
      </c>
    </row>
    <row r="1755" spans="1:7" x14ac:dyDescent="0.45">
      <c r="A1755" t="s">
        <v>10</v>
      </c>
      <c r="B1755" t="s">
        <v>225</v>
      </c>
      <c r="C1755" t="s">
        <v>1645</v>
      </c>
      <c r="D1755">
        <f t="shared" si="107"/>
        <v>145.27813836799345</v>
      </c>
      <c r="E1755">
        <f t="shared" si="108"/>
        <v>112.59116673712934</v>
      </c>
      <c r="F1755">
        <f>AVERAGE(F1754,F1758)</f>
        <v>51.713644928555148</v>
      </c>
      <c r="G1755">
        <f t="shared" si="110"/>
        <v>4.9786501006739208</v>
      </c>
    </row>
    <row r="1756" spans="1:7" x14ac:dyDescent="0.45">
      <c r="A1756" t="s">
        <v>10</v>
      </c>
      <c r="B1756" t="s">
        <v>226</v>
      </c>
      <c r="C1756" t="s">
        <v>1645</v>
      </c>
      <c r="D1756">
        <f t="shared" si="107"/>
        <v>145.27813836799345</v>
      </c>
      <c r="E1756">
        <f t="shared" si="108"/>
        <v>170.55438351899508</v>
      </c>
      <c r="F1756" t="e">
        <f t="shared" si="109"/>
        <v>#DIV/0!</v>
      </c>
      <c r="G1756">
        <f t="shared" si="110"/>
        <v>4.9786501006739208</v>
      </c>
    </row>
    <row r="1757" spans="1:7" x14ac:dyDescent="0.45">
      <c r="A1757" t="s">
        <v>10</v>
      </c>
      <c r="B1757" t="s">
        <v>227</v>
      </c>
      <c r="C1757" t="s">
        <v>1645</v>
      </c>
      <c r="D1757">
        <f t="shared" si="107"/>
        <v>223.0434209320324</v>
      </c>
      <c r="F1757" t="e">
        <f t="shared" si="109"/>
        <v>#DIV/0!</v>
      </c>
      <c r="G1757">
        <f t="shared" si="110"/>
        <v>5.407366465205758</v>
      </c>
    </row>
    <row r="1758" spans="1:7" x14ac:dyDescent="0.45">
      <c r="A1758" t="s">
        <v>10</v>
      </c>
      <c r="B1758" t="s">
        <v>228</v>
      </c>
      <c r="C1758" t="s">
        <v>1646</v>
      </c>
      <c r="D1758">
        <f t="shared" si="107"/>
        <v>145.45457256070949</v>
      </c>
      <c r="E1758">
        <f t="shared" si="108"/>
        <v>139.66534570239105</v>
      </c>
      <c r="F1758">
        <f t="shared" si="109"/>
        <v>46.555115234130348</v>
      </c>
      <c r="G1758">
        <f t="shared" si="110"/>
        <v>4.9798638217843623</v>
      </c>
    </row>
    <row r="1759" spans="1:7" x14ac:dyDescent="0.45">
      <c r="A1759" t="s">
        <v>10</v>
      </c>
      <c r="B1759" t="s">
        <v>229</v>
      </c>
      <c r="C1759" t="s">
        <v>1646</v>
      </c>
      <c r="D1759">
        <f t="shared" si="107"/>
        <v>145.45457256070949</v>
      </c>
      <c r="E1759">
        <f t="shared" si="108"/>
        <v>139.66534570239105</v>
      </c>
      <c r="F1759" t="e">
        <f t="shared" si="109"/>
        <v>#DIV/0!</v>
      </c>
      <c r="G1759">
        <f t="shared" si="110"/>
        <v>4.9798638217843623</v>
      </c>
    </row>
    <row r="1760" spans="1:7" x14ac:dyDescent="0.45">
      <c r="A1760" t="s">
        <v>10</v>
      </c>
      <c r="B1760" t="s">
        <v>230</v>
      </c>
      <c r="C1760" t="s">
        <v>1647</v>
      </c>
      <c r="D1760">
        <f t="shared" si="107"/>
        <v>124.50349655369779</v>
      </c>
      <c r="E1760">
        <f t="shared" si="108"/>
        <v>77.652566722283026</v>
      </c>
      <c r="F1760">
        <f t="shared" si="109"/>
        <v>58.296439079782019</v>
      </c>
      <c r="G1760">
        <f t="shared" si="110"/>
        <v>4.8243338002790495</v>
      </c>
    </row>
    <row r="1761" spans="1:7" x14ac:dyDescent="0.45">
      <c r="A1761" t="s">
        <v>10</v>
      </c>
      <c r="B1761" t="s">
        <v>231</v>
      </c>
      <c r="C1761" t="s">
        <v>1648</v>
      </c>
      <c r="D1761">
        <f t="shared" si="107"/>
        <v>111.56553978261813</v>
      </c>
      <c r="E1761">
        <f t="shared" si="108"/>
        <v>72.714818074937327</v>
      </c>
      <c r="F1761">
        <f t="shared" si="109"/>
        <v>41.487993547998627</v>
      </c>
      <c r="G1761">
        <f t="shared" si="110"/>
        <v>4.7146122189539552</v>
      </c>
    </row>
    <row r="1762" spans="1:7" x14ac:dyDescent="0.45">
      <c r="A1762" t="s">
        <v>10</v>
      </c>
      <c r="B1762" t="s">
        <v>232</v>
      </c>
      <c r="C1762" t="s">
        <v>1649</v>
      </c>
      <c r="D1762">
        <f t="shared" si="107"/>
        <v>111.56602457733131</v>
      </c>
      <c r="E1762">
        <f t="shared" si="108"/>
        <v>72.704009127618477</v>
      </c>
      <c r="F1762">
        <f>AVERAGE(F1761,F1763)</f>
        <v>2831.8442118202893</v>
      </c>
      <c r="G1762">
        <f t="shared" si="110"/>
        <v>4.7146165643249436</v>
      </c>
    </row>
    <row r="1763" spans="1:7" x14ac:dyDescent="0.45">
      <c r="A1763" t="s">
        <v>10</v>
      </c>
      <c r="B1763" t="s">
        <v>233</v>
      </c>
      <c r="C1763" t="s">
        <v>1650</v>
      </c>
      <c r="D1763">
        <f t="shared" si="107"/>
        <v>111.25064748746949</v>
      </c>
      <c r="E1763">
        <f t="shared" si="108"/>
        <v>123.52104674061992</v>
      </c>
      <c r="F1763">
        <f t="shared" si="109"/>
        <v>5622.2004300925801</v>
      </c>
      <c r="G1763">
        <f t="shared" si="110"/>
        <v>4.7117857411414983</v>
      </c>
    </row>
    <row r="1764" spans="1:7" x14ac:dyDescent="0.45">
      <c r="A1764" t="s">
        <v>10</v>
      </c>
      <c r="B1764" t="s">
        <v>234</v>
      </c>
      <c r="C1764" t="s">
        <v>1651</v>
      </c>
      <c r="D1764">
        <f t="shared" si="107"/>
        <v>79.616237273581262</v>
      </c>
      <c r="E1764">
        <f t="shared" si="108"/>
        <v>119.11955589870155</v>
      </c>
      <c r="F1764">
        <f t="shared" si="109"/>
        <v>39.998749496039636</v>
      </c>
      <c r="G1764">
        <f t="shared" si="110"/>
        <v>4.3772180578970641</v>
      </c>
    </row>
    <row r="1765" spans="1:7" x14ac:dyDescent="0.45">
      <c r="A1765" t="s">
        <v>10</v>
      </c>
      <c r="B1765" t="s">
        <v>235</v>
      </c>
      <c r="C1765" t="s">
        <v>1652</v>
      </c>
      <c r="D1765">
        <f t="shared" si="107"/>
        <v>105.2979743801517</v>
      </c>
      <c r="E1765">
        <f t="shared" si="108"/>
        <v>118.97768229903663</v>
      </c>
      <c r="F1765">
        <f>AVERAGE(F1764,F1766)</f>
        <v>37.698848972714643</v>
      </c>
      <c r="G1765">
        <f t="shared" si="110"/>
        <v>4.6567941822991736</v>
      </c>
    </row>
    <row r="1766" spans="1:7" x14ac:dyDescent="0.45">
      <c r="A1766" t="s">
        <v>10</v>
      </c>
      <c r="B1766" t="s">
        <v>236</v>
      </c>
      <c r="C1766" t="s">
        <v>1653</v>
      </c>
      <c r="D1766">
        <f t="shared" si="107"/>
        <v>73.896223713816383</v>
      </c>
      <c r="E1766">
        <f t="shared" si="108"/>
        <v>56.299571780974063</v>
      </c>
      <c r="F1766">
        <f t="shared" si="109"/>
        <v>35.39894844938965</v>
      </c>
      <c r="G1766">
        <f t="shared" si="110"/>
        <v>4.3026617267001521</v>
      </c>
    </row>
    <row r="1767" spans="1:7" x14ac:dyDescent="0.45">
      <c r="A1767" t="s">
        <v>10</v>
      </c>
      <c r="B1767" t="s">
        <v>237</v>
      </c>
      <c r="C1767" t="s">
        <v>1654</v>
      </c>
      <c r="D1767">
        <f t="shared" si="107"/>
        <v>90.181762203211491</v>
      </c>
      <c r="E1767">
        <f t="shared" si="108"/>
        <v>105.88406433352746</v>
      </c>
      <c r="F1767">
        <f>AVERAGE(F1766,F1768)</f>
        <v>33.090176345197541</v>
      </c>
      <c r="G1767">
        <f t="shared" si="110"/>
        <v>4.5018272137557922</v>
      </c>
    </row>
    <row r="1768" spans="1:7" x14ac:dyDescent="0.45">
      <c r="A1768" t="s">
        <v>10</v>
      </c>
      <c r="B1768" t="s">
        <v>238</v>
      </c>
      <c r="C1768" t="s">
        <v>1655</v>
      </c>
      <c r="D1768">
        <f t="shared" si="107"/>
        <v>81.390802456933784</v>
      </c>
      <c r="E1768">
        <f t="shared" si="108"/>
        <v>49.355209380639941</v>
      </c>
      <c r="F1768">
        <f t="shared" si="109"/>
        <v>30.781404241005433</v>
      </c>
      <c r="G1768">
        <f t="shared" si="110"/>
        <v>4.3992622746948653</v>
      </c>
    </row>
    <row r="1769" spans="1:7" x14ac:dyDescent="0.45">
      <c r="A1769" t="s">
        <v>10</v>
      </c>
      <c r="B1769" t="s">
        <v>239</v>
      </c>
      <c r="C1769" t="s">
        <v>1656</v>
      </c>
      <c r="D1769">
        <f t="shared" si="107"/>
        <v>66.666248767282198</v>
      </c>
      <c r="E1769">
        <f t="shared" si="108"/>
        <v>58.211262702516073</v>
      </c>
      <c r="F1769">
        <f t="shared" si="109"/>
        <v>52.626072421801524</v>
      </c>
      <c r="G1769">
        <f t="shared" si="110"/>
        <v>4.1996988093695125</v>
      </c>
    </row>
    <row r="1770" spans="1:7" x14ac:dyDescent="0.45">
      <c r="A1770" t="s">
        <v>10</v>
      </c>
      <c r="B1770" t="s">
        <v>240</v>
      </c>
      <c r="C1770" t="s">
        <v>1656</v>
      </c>
      <c r="D1770">
        <f t="shared" si="107"/>
        <v>66.779369959028287</v>
      </c>
      <c r="E1770">
        <f t="shared" si="108"/>
        <v>58.264719434471552</v>
      </c>
      <c r="F1770" t="e">
        <f t="shared" si="109"/>
        <v>#DIV/0!</v>
      </c>
      <c r="G1770">
        <f t="shared" si="110"/>
        <v>4.2013941998952058</v>
      </c>
    </row>
    <row r="1771" spans="1:7" x14ac:dyDescent="0.45">
      <c r="A1771" t="s">
        <v>10</v>
      </c>
      <c r="B1771" t="s">
        <v>241</v>
      </c>
      <c r="C1771" t="s">
        <v>1657</v>
      </c>
      <c r="D1771">
        <f t="shared" si="107"/>
        <v>69.979954038725467</v>
      </c>
      <c r="E1771">
        <f t="shared" si="108"/>
        <v>76.513781066834241</v>
      </c>
      <c r="F1771">
        <f t="shared" si="109"/>
        <v>49.488695206615112</v>
      </c>
      <c r="G1771">
        <f t="shared" si="110"/>
        <v>4.2482088301620395</v>
      </c>
    </row>
    <row r="1772" spans="1:7" x14ac:dyDescent="0.45">
      <c r="A1772" t="s">
        <v>10</v>
      </c>
      <c r="B1772" t="s">
        <v>242</v>
      </c>
      <c r="C1772" t="s">
        <v>1658</v>
      </c>
      <c r="D1772">
        <f t="shared" si="107"/>
        <v>70.001327171467906</v>
      </c>
      <c r="E1772">
        <f t="shared" si="108"/>
        <v>148.42477679307481</v>
      </c>
      <c r="F1772">
        <f>AVERAGE(F1771,F1775)</f>
        <v>30.679458284529787</v>
      </c>
      <c r="G1772">
        <f t="shared" si="110"/>
        <v>4.2485142014620267</v>
      </c>
    </row>
    <row r="1773" spans="1:7" x14ac:dyDescent="0.45">
      <c r="A1773" t="s">
        <v>10</v>
      </c>
      <c r="B1773" t="s">
        <v>243</v>
      </c>
      <c r="C1773" t="s">
        <v>1658</v>
      </c>
      <c r="D1773">
        <f t="shared" si="107"/>
        <v>97.56277407994412</v>
      </c>
      <c r="E1773">
        <f t="shared" si="108"/>
        <v>148.42477679307481</v>
      </c>
      <c r="F1773" t="e">
        <f t="shared" si="109"/>
        <v>#DIV/0!</v>
      </c>
      <c r="G1773">
        <f t="shared" si="110"/>
        <v>4.5804960075472367</v>
      </c>
    </row>
    <row r="1774" spans="1:7" x14ac:dyDescent="0.45">
      <c r="A1774" t="s">
        <v>10</v>
      </c>
      <c r="B1774" t="s">
        <v>244</v>
      </c>
      <c r="C1774" t="s">
        <v>1658</v>
      </c>
      <c r="D1774">
        <f t="shared" si="107"/>
        <v>97.627112075020065</v>
      </c>
      <c r="E1774">
        <f>AVERAGE(E1773,E1775)</f>
        <v>92.017720440204101</v>
      </c>
      <c r="F1774" t="e">
        <f t="shared" si="109"/>
        <v>#DIV/0!</v>
      </c>
      <c r="G1774">
        <f t="shared" si="110"/>
        <v>4.5811552424970943</v>
      </c>
    </row>
    <row r="1775" spans="1:7" x14ac:dyDescent="0.45">
      <c r="A1775" t="s">
        <v>10</v>
      </c>
      <c r="B1775" t="s">
        <v>245</v>
      </c>
      <c r="C1775" t="s">
        <v>1659</v>
      </c>
      <c r="D1775">
        <f t="shared" si="107"/>
        <v>56.69913475607666</v>
      </c>
      <c r="E1775">
        <f t="shared" si="108"/>
        <v>35.610664087333376</v>
      </c>
      <c r="F1775">
        <f t="shared" si="109"/>
        <v>11.870221362444459</v>
      </c>
      <c r="G1775">
        <f t="shared" si="110"/>
        <v>4.0377589505833491</v>
      </c>
    </row>
    <row r="1776" spans="1:7" x14ac:dyDescent="0.45">
      <c r="A1776" t="s">
        <v>10</v>
      </c>
      <c r="B1776" t="s">
        <v>246</v>
      </c>
      <c r="C1776" t="s">
        <v>1660</v>
      </c>
      <c r="D1776">
        <f t="shared" si="107"/>
        <v>56.708095701118175</v>
      </c>
      <c r="E1776">
        <f t="shared" si="108"/>
        <v>29.062190286278778</v>
      </c>
      <c r="F1776">
        <f t="shared" si="109"/>
        <v>52.680157614748886</v>
      </c>
      <c r="G1776">
        <f t="shared" si="110"/>
        <v>4.0379169818662586</v>
      </c>
    </row>
    <row r="1777" spans="1:7" x14ac:dyDescent="0.45">
      <c r="A1777" t="s">
        <v>10</v>
      </c>
      <c r="B1777" t="s">
        <v>247</v>
      </c>
      <c r="C1777" t="s">
        <v>1661</v>
      </c>
      <c r="D1777">
        <f t="shared" si="107"/>
        <v>47.026547853440796</v>
      </c>
      <c r="E1777">
        <f t="shared" si="108"/>
        <v>23.320925866308635</v>
      </c>
      <c r="F1777">
        <f t="shared" si="109"/>
        <v>39.350053437786762</v>
      </c>
      <c r="G1777">
        <f t="shared" si="110"/>
        <v>3.8507122901890534</v>
      </c>
    </row>
    <row r="1778" spans="1:7" x14ac:dyDescent="0.45">
      <c r="A1778" t="s">
        <v>10</v>
      </c>
      <c r="B1778" t="s">
        <v>248</v>
      </c>
      <c r="C1778" t="s">
        <v>1662</v>
      </c>
      <c r="D1778">
        <f t="shared" si="107"/>
        <v>50.480580621500877</v>
      </c>
      <c r="E1778">
        <f t="shared" si="108"/>
        <v>55.129695293728318</v>
      </c>
      <c r="F1778">
        <f t="shared" si="109"/>
        <v>99.78318774603251</v>
      </c>
      <c r="G1778">
        <f t="shared" si="110"/>
        <v>3.9215887201775246</v>
      </c>
    </row>
    <row r="1779" spans="1:7" x14ac:dyDescent="0.45">
      <c r="A1779" t="s">
        <v>10</v>
      </c>
      <c r="B1779" t="s">
        <v>249</v>
      </c>
      <c r="C1779" t="s">
        <v>1663</v>
      </c>
      <c r="D1779">
        <f t="shared" ref="D1779:D1842" si="111">7*LN(2)/LN(C1779/C1772)</f>
        <v>44.765429728692915</v>
      </c>
      <c r="E1779">
        <f t="shared" ref="E1779:E1842" si="112">3*LN(2)/LN(C1779/C1776)</f>
        <v>56.450655837804312</v>
      </c>
      <c r="F1779">
        <f t="shared" ref="F1779:F1842" si="113">LN(2)/LN(C1779/C1778)</f>
        <v>56.468131718392222</v>
      </c>
      <c r="G1779">
        <f t="shared" si="110"/>
        <v>3.8014361836980997</v>
      </c>
    </row>
    <row r="1780" spans="1:7" x14ac:dyDescent="0.45">
      <c r="A1780" t="s">
        <v>10</v>
      </c>
      <c r="B1780" t="s">
        <v>250</v>
      </c>
      <c r="C1780" t="s">
        <v>1664</v>
      </c>
      <c r="D1780">
        <f t="shared" si="111"/>
        <v>38.101023142698679</v>
      </c>
      <c r="E1780">
        <f t="shared" si="112"/>
        <v>54.463988498503738</v>
      </c>
      <c r="F1780">
        <f t="shared" si="113"/>
        <v>36.561151974778966</v>
      </c>
      <c r="G1780">
        <f t="shared" si="110"/>
        <v>3.6402411359111624</v>
      </c>
    </row>
    <row r="1781" spans="1:7" x14ac:dyDescent="0.45">
      <c r="A1781" t="s">
        <v>10</v>
      </c>
      <c r="B1781" t="s">
        <v>251</v>
      </c>
      <c r="C1781" t="s">
        <v>1665</v>
      </c>
      <c r="D1781">
        <f t="shared" si="111"/>
        <v>32.761278038041169</v>
      </c>
      <c r="E1781">
        <f t="shared" si="112"/>
        <v>39.997164406281136</v>
      </c>
      <c r="F1781">
        <f t="shared" si="113"/>
        <v>33.39480465417325</v>
      </c>
      <c r="G1781">
        <f t="shared" si="110"/>
        <v>3.4892472703741335</v>
      </c>
    </row>
    <row r="1782" spans="1:7" x14ac:dyDescent="0.45">
      <c r="A1782" t="s">
        <v>10</v>
      </c>
      <c r="B1782" t="s">
        <v>252</v>
      </c>
      <c r="C1782" t="s">
        <v>1666</v>
      </c>
      <c r="D1782">
        <f t="shared" si="111"/>
        <v>42.382104793378026</v>
      </c>
      <c r="E1782">
        <f t="shared" si="112"/>
        <v>32.244954748922268</v>
      </c>
      <c r="F1782">
        <f t="shared" si="113"/>
        <v>27.978603997373806</v>
      </c>
      <c r="G1782">
        <f t="shared" si="110"/>
        <v>3.746726216386937</v>
      </c>
    </row>
    <row r="1783" spans="1:7" x14ac:dyDescent="0.45">
      <c r="A1783" t="s">
        <v>10</v>
      </c>
      <c r="B1783" t="s">
        <v>253</v>
      </c>
      <c r="C1783" t="s">
        <v>1666</v>
      </c>
      <c r="D1783">
        <f t="shared" si="111"/>
        <v>47.88565378065325</v>
      </c>
      <c r="E1783">
        <f t="shared" si="112"/>
        <v>45.67157188352855</v>
      </c>
      <c r="F1783" t="e">
        <f t="shared" si="113"/>
        <v>#DIV/0!</v>
      </c>
      <c r="G1783">
        <f t="shared" si="110"/>
        <v>3.8688159560213053</v>
      </c>
    </row>
    <row r="1784" spans="1:7" x14ac:dyDescent="0.45">
      <c r="A1784" t="s">
        <v>10</v>
      </c>
      <c r="B1784" t="s">
        <v>254</v>
      </c>
      <c r="C1784" t="s">
        <v>1667</v>
      </c>
      <c r="D1784">
        <f t="shared" si="111"/>
        <v>40.868590969058936</v>
      </c>
      <c r="E1784">
        <f t="shared" si="112"/>
        <v>34.781143539784701</v>
      </c>
      <c r="F1784">
        <f t="shared" si="113"/>
        <v>19.797261833208253</v>
      </c>
      <c r="G1784">
        <f t="shared" si="110"/>
        <v>3.7103618210596592</v>
      </c>
    </row>
    <row r="1785" spans="1:7" x14ac:dyDescent="0.45">
      <c r="A1785" t="s">
        <v>10</v>
      </c>
      <c r="B1785" t="s">
        <v>255</v>
      </c>
      <c r="C1785" t="s">
        <v>1668</v>
      </c>
      <c r="D1785">
        <f t="shared" si="111"/>
        <v>39.844833225483832</v>
      </c>
      <c r="E1785">
        <f t="shared" si="112"/>
        <v>46.200342344255098</v>
      </c>
      <c r="F1785">
        <f t="shared" si="113"/>
        <v>69.335876552730156</v>
      </c>
      <c r="G1785">
        <f t="shared" si="110"/>
        <v>3.6849927412589172</v>
      </c>
    </row>
    <row r="1786" spans="1:7" x14ac:dyDescent="0.45">
      <c r="A1786" t="s">
        <v>11</v>
      </c>
      <c r="B1786" t="s">
        <v>33</v>
      </c>
      <c r="C1786" t="s">
        <v>256</v>
      </c>
      <c r="G1786" t="e">
        <f t="shared" si="110"/>
        <v>#NUM!</v>
      </c>
    </row>
    <row r="1787" spans="1:7" x14ac:dyDescent="0.45">
      <c r="A1787" t="s">
        <v>11</v>
      </c>
      <c r="B1787" t="s">
        <v>34</v>
      </c>
      <c r="C1787" t="s">
        <v>256</v>
      </c>
      <c r="G1787" t="e">
        <f t="shared" si="110"/>
        <v>#NUM!</v>
      </c>
    </row>
    <row r="1788" spans="1:7" x14ac:dyDescent="0.45">
      <c r="A1788" t="s">
        <v>11</v>
      </c>
      <c r="B1788" t="s">
        <v>35</v>
      </c>
      <c r="C1788" t="s">
        <v>256</v>
      </c>
      <c r="G1788" t="e">
        <f t="shared" si="110"/>
        <v>#NUM!</v>
      </c>
    </row>
    <row r="1789" spans="1:7" x14ac:dyDescent="0.45">
      <c r="A1789" t="s">
        <v>11</v>
      </c>
      <c r="B1789" t="s">
        <v>36</v>
      </c>
      <c r="C1789" t="s">
        <v>256</v>
      </c>
      <c r="G1789" t="e">
        <f t="shared" si="110"/>
        <v>#NUM!</v>
      </c>
    </row>
    <row r="1790" spans="1:7" x14ac:dyDescent="0.45">
      <c r="A1790" t="s">
        <v>11</v>
      </c>
      <c r="B1790" t="s">
        <v>37</v>
      </c>
      <c r="C1790" t="s">
        <v>256</v>
      </c>
      <c r="G1790" t="e">
        <f t="shared" si="110"/>
        <v>#NUM!</v>
      </c>
    </row>
    <row r="1791" spans="1:7" x14ac:dyDescent="0.45">
      <c r="A1791" t="s">
        <v>11</v>
      </c>
      <c r="B1791" t="s">
        <v>38</v>
      </c>
      <c r="C1791" t="s">
        <v>257</v>
      </c>
      <c r="G1791" t="e">
        <f t="shared" si="110"/>
        <v>#NUM!</v>
      </c>
    </row>
    <row r="1792" spans="1:7" x14ac:dyDescent="0.45">
      <c r="A1792" t="s">
        <v>11</v>
      </c>
      <c r="B1792" t="s">
        <v>39</v>
      </c>
      <c r="C1792" t="s">
        <v>606</v>
      </c>
      <c r="D1792">
        <f>1*LN(2)/LN(C1792/$C$1791)</f>
        <v>0.5</v>
      </c>
      <c r="E1792">
        <f>1*LN(2)/LN(C1792/C1791)</f>
        <v>0.5</v>
      </c>
      <c r="F1792">
        <f t="shared" si="113"/>
        <v>0.5</v>
      </c>
      <c r="G1792">
        <f t="shared" si="110"/>
        <v>-0.69314718055994529</v>
      </c>
    </row>
    <row r="1793" spans="1:7" x14ac:dyDescent="0.45">
      <c r="A1793" t="s">
        <v>11</v>
      </c>
      <c r="B1793" t="s">
        <v>40</v>
      </c>
      <c r="C1793" t="s">
        <v>606</v>
      </c>
      <c r="D1793">
        <f>2*LN(2)/LN(C1793/$C$1791)</f>
        <v>1</v>
      </c>
      <c r="E1793">
        <f>2*LN(2)/LN(C1793/C1791)</f>
        <v>1</v>
      </c>
      <c r="F1793" t="e">
        <f t="shared" si="113"/>
        <v>#DIV/0!</v>
      </c>
      <c r="G1793">
        <f t="shared" si="110"/>
        <v>0</v>
      </c>
    </row>
    <row r="1794" spans="1:7" x14ac:dyDescent="0.45">
      <c r="A1794" t="s">
        <v>11</v>
      </c>
      <c r="B1794" t="s">
        <v>41</v>
      </c>
      <c r="C1794" t="s">
        <v>606</v>
      </c>
      <c r="D1794">
        <f>3*LN(2)/LN(C1794/$C$1791)</f>
        <v>1.5</v>
      </c>
      <c r="E1794">
        <f t="shared" si="112"/>
        <v>1.5</v>
      </c>
      <c r="F1794" t="e">
        <f t="shared" si="113"/>
        <v>#DIV/0!</v>
      </c>
      <c r="G1794">
        <f t="shared" si="110"/>
        <v>0.40546510810816438</v>
      </c>
    </row>
    <row r="1795" spans="1:7" x14ac:dyDescent="0.45">
      <c r="A1795" t="s">
        <v>11</v>
      </c>
      <c r="B1795" t="s">
        <v>42</v>
      </c>
      <c r="C1795" t="s">
        <v>781</v>
      </c>
      <c r="D1795">
        <f>4*LN(2)/LN(C1795/$C$1791)</f>
        <v>1.7227062322935722</v>
      </c>
      <c r="E1795">
        <f t="shared" si="112"/>
        <v>9.3188511585161677</v>
      </c>
      <c r="F1795">
        <f t="shared" si="113"/>
        <v>3.1062837195053898</v>
      </c>
      <c r="G1795">
        <f t="shared" ref="G1795:G1858" si="114">LN(D1795)</f>
        <v>0.54389644521111569</v>
      </c>
    </row>
    <row r="1796" spans="1:7" x14ac:dyDescent="0.45">
      <c r="A1796" t="s">
        <v>11</v>
      </c>
      <c r="B1796" t="s">
        <v>43</v>
      </c>
      <c r="C1796" t="s">
        <v>259</v>
      </c>
      <c r="D1796">
        <f>5*LN(2)/LN(C1796/$C$1791)</f>
        <v>1.6666666666666667</v>
      </c>
      <c r="E1796">
        <f t="shared" si="112"/>
        <v>3</v>
      </c>
      <c r="F1796">
        <f t="shared" si="113"/>
        <v>1.4747698473569484</v>
      </c>
      <c r="G1796">
        <f t="shared" si="114"/>
        <v>0.51082562376599072</v>
      </c>
    </row>
    <row r="1797" spans="1:7" x14ac:dyDescent="0.45">
      <c r="A1797" t="s">
        <v>11</v>
      </c>
      <c r="B1797" t="s">
        <v>44</v>
      </c>
      <c r="C1797" t="s">
        <v>784</v>
      </c>
      <c r="D1797">
        <f>6*LN(2)/LN(C1797/$C$1791)</f>
        <v>1.8061799739838869</v>
      </c>
      <c r="E1797">
        <f t="shared" si="112"/>
        <v>2.26941239209809</v>
      </c>
      <c r="F1797">
        <f t="shared" si="113"/>
        <v>3.1062837195053898</v>
      </c>
      <c r="G1797">
        <f t="shared" si="114"/>
        <v>0.59121410339843472</v>
      </c>
    </row>
    <row r="1798" spans="1:7" x14ac:dyDescent="0.45">
      <c r="A1798" t="s">
        <v>11</v>
      </c>
      <c r="B1798" t="s">
        <v>45</v>
      </c>
      <c r="C1798" t="s">
        <v>260</v>
      </c>
      <c r="D1798">
        <f t="shared" si="111"/>
        <v>1.9526006195579089</v>
      </c>
      <c r="E1798">
        <f t="shared" si="112"/>
        <v>2.3752322075656727</v>
      </c>
      <c r="F1798">
        <f t="shared" si="113"/>
        <v>3.8017840169239308</v>
      </c>
      <c r="G1798">
        <f t="shared" si="114"/>
        <v>0.66916213510832301</v>
      </c>
    </row>
    <row r="1799" spans="1:7" x14ac:dyDescent="0.45">
      <c r="A1799" t="s">
        <v>11</v>
      </c>
      <c r="B1799" t="s">
        <v>46</v>
      </c>
      <c r="C1799" t="s">
        <v>260</v>
      </c>
      <c r="D1799">
        <f t="shared" si="111"/>
        <v>4.4165082750002016</v>
      </c>
      <c r="E1799">
        <f t="shared" si="112"/>
        <v>5.128533874054364</v>
      </c>
      <c r="F1799" t="e">
        <f t="shared" si="113"/>
        <v>#DIV/0!</v>
      </c>
      <c r="G1799">
        <f t="shared" si="114"/>
        <v>1.4853494008569499</v>
      </c>
    </row>
    <row r="1800" spans="1:7" x14ac:dyDescent="0.45">
      <c r="A1800" t="s">
        <v>11</v>
      </c>
      <c r="B1800" t="s">
        <v>47</v>
      </c>
      <c r="C1800" t="s">
        <v>260</v>
      </c>
      <c r="D1800">
        <f t="shared" si="111"/>
        <v>4.4165082750002016</v>
      </c>
      <c r="E1800">
        <f t="shared" si="112"/>
        <v>11.405352050771793</v>
      </c>
      <c r="F1800" t="e">
        <f t="shared" si="113"/>
        <v>#DIV/0!</v>
      </c>
      <c r="G1800">
        <f t="shared" si="114"/>
        <v>1.4853494008569499</v>
      </c>
    </row>
    <row r="1801" spans="1:7" x14ac:dyDescent="0.45">
      <c r="A1801" t="s">
        <v>11</v>
      </c>
      <c r="B1801" t="s">
        <v>48</v>
      </c>
      <c r="C1801" t="s">
        <v>260</v>
      </c>
      <c r="D1801">
        <f t="shared" si="111"/>
        <v>4.4165082750002016</v>
      </c>
      <c r="E1801" t="e">
        <f t="shared" si="112"/>
        <v>#DIV/0!</v>
      </c>
      <c r="F1801" t="e">
        <f t="shared" si="113"/>
        <v>#DIV/0!</v>
      </c>
      <c r="G1801">
        <f t="shared" si="114"/>
        <v>1.4853494008569499</v>
      </c>
    </row>
    <row r="1802" spans="1:7" x14ac:dyDescent="0.45">
      <c r="A1802" t="s">
        <v>11</v>
      </c>
      <c r="B1802" t="s">
        <v>49</v>
      </c>
      <c r="C1802" t="s">
        <v>431</v>
      </c>
      <c r="D1802">
        <f t="shared" si="111"/>
        <v>5.0779404989547734</v>
      </c>
      <c r="E1802">
        <f t="shared" si="112"/>
        <v>25.979150407568468</v>
      </c>
      <c r="F1802">
        <f t="shared" si="113"/>
        <v>8.6597168025228228</v>
      </c>
      <c r="G1802">
        <f t="shared" si="114"/>
        <v>1.6249057657965023</v>
      </c>
    </row>
    <row r="1803" spans="1:7" x14ac:dyDescent="0.45">
      <c r="A1803" t="s">
        <v>11</v>
      </c>
      <c r="B1803" t="s">
        <v>50</v>
      </c>
      <c r="C1803" t="s">
        <v>431</v>
      </c>
      <c r="D1803">
        <f t="shared" si="111"/>
        <v>9.9937222557530117</v>
      </c>
      <c r="E1803">
        <f t="shared" si="112"/>
        <v>25.979150407568468</v>
      </c>
      <c r="F1803" t="e">
        <f t="shared" si="113"/>
        <v>#DIV/0!</v>
      </c>
      <c r="G1803">
        <f t="shared" si="114"/>
        <v>2.3019571214364749</v>
      </c>
    </row>
    <row r="1804" spans="1:7" x14ac:dyDescent="0.45">
      <c r="A1804" t="s">
        <v>11</v>
      </c>
      <c r="B1804" t="s">
        <v>51</v>
      </c>
      <c r="C1804" t="s">
        <v>786</v>
      </c>
      <c r="D1804">
        <f t="shared" si="111"/>
        <v>14.420299019743018</v>
      </c>
      <c r="E1804">
        <f t="shared" si="112"/>
        <v>13.489668316805759</v>
      </c>
      <c r="F1804">
        <f t="shared" si="113"/>
        <v>9.3532066849994653</v>
      </c>
      <c r="G1804">
        <f t="shared" si="114"/>
        <v>2.6686368681010997</v>
      </c>
    </row>
    <row r="1805" spans="1:7" x14ac:dyDescent="0.45">
      <c r="A1805" t="s">
        <v>11</v>
      </c>
      <c r="B1805" t="s">
        <v>52</v>
      </c>
      <c r="C1805" t="s">
        <v>786</v>
      </c>
      <c r="D1805">
        <f t="shared" si="111"/>
        <v>31.475892739213439</v>
      </c>
      <c r="E1805">
        <f t="shared" si="112"/>
        <v>28.059620054998394</v>
      </c>
      <c r="F1805" t="e">
        <f t="shared" si="113"/>
        <v>#DIV/0!</v>
      </c>
      <c r="G1805">
        <f t="shared" si="114"/>
        <v>3.4492219429662518</v>
      </c>
    </row>
    <row r="1806" spans="1:7" x14ac:dyDescent="0.45">
      <c r="A1806" t="s">
        <v>11</v>
      </c>
      <c r="B1806" t="s">
        <v>53</v>
      </c>
      <c r="C1806" t="s">
        <v>1669</v>
      </c>
      <c r="D1806">
        <f t="shared" si="111"/>
        <v>16.865945877572468</v>
      </c>
      <c r="E1806">
        <f t="shared" si="112"/>
        <v>10.014678786465396</v>
      </c>
      <c r="F1806">
        <f t="shared" si="113"/>
        <v>5.1908930696844333</v>
      </c>
      <c r="G1806">
        <f t="shared" si="114"/>
        <v>2.8252965521808875</v>
      </c>
    </row>
    <row r="1807" spans="1:7" x14ac:dyDescent="0.45">
      <c r="A1807" t="s">
        <v>11</v>
      </c>
      <c r="B1807" t="s">
        <v>54</v>
      </c>
      <c r="C1807" t="s">
        <v>1669</v>
      </c>
      <c r="D1807">
        <f t="shared" si="111"/>
        <v>16.865945877572468</v>
      </c>
      <c r="E1807">
        <f t="shared" si="112"/>
        <v>15.5726792090533</v>
      </c>
      <c r="F1807" t="e">
        <f t="shared" si="113"/>
        <v>#DIV/0!</v>
      </c>
      <c r="G1807">
        <f t="shared" si="114"/>
        <v>2.8252965521808875</v>
      </c>
    </row>
    <row r="1808" spans="1:7" x14ac:dyDescent="0.45">
      <c r="A1808" t="s">
        <v>11</v>
      </c>
      <c r="B1808" t="s">
        <v>55</v>
      </c>
      <c r="C1808" t="s">
        <v>1669</v>
      </c>
      <c r="D1808">
        <f t="shared" si="111"/>
        <v>16.865945877572468</v>
      </c>
      <c r="E1808">
        <f t="shared" si="112"/>
        <v>15.5726792090533</v>
      </c>
      <c r="F1808" t="e">
        <f t="shared" si="113"/>
        <v>#DIV/0!</v>
      </c>
      <c r="G1808">
        <f t="shared" si="114"/>
        <v>2.8252965521808875</v>
      </c>
    </row>
    <row r="1809" spans="1:7" x14ac:dyDescent="0.45">
      <c r="A1809" t="s">
        <v>11</v>
      </c>
      <c r="B1809" t="s">
        <v>56</v>
      </c>
      <c r="C1809" t="s">
        <v>1669</v>
      </c>
      <c r="D1809">
        <f t="shared" si="111"/>
        <v>23.367583835085924</v>
      </c>
      <c r="E1809" t="e">
        <f t="shared" si="112"/>
        <v>#DIV/0!</v>
      </c>
      <c r="F1809" t="e">
        <f t="shared" si="113"/>
        <v>#DIV/0!</v>
      </c>
      <c r="G1809">
        <f t="shared" si="114"/>
        <v>3.1513497557470327</v>
      </c>
    </row>
    <row r="1810" spans="1:7" x14ac:dyDescent="0.45">
      <c r="A1810" t="s">
        <v>11</v>
      </c>
      <c r="B1810" t="s">
        <v>57</v>
      </c>
      <c r="C1810" t="s">
        <v>1669</v>
      </c>
      <c r="D1810">
        <f t="shared" si="111"/>
        <v>23.367583835085924</v>
      </c>
      <c r="E1810" t="e">
        <f t="shared" si="112"/>
        <v>#DIV/0!</v>
      </c>
      <c r="F1810" t="e">
        <f t="shared" si="113"/>
        <v>#DIV/0!</v>
      </c>
      <c r="G1810">
        <f t="shared" si="114"/>
        <v>3.1513497557470327</v>
      </c>
    </row>
    <row r="1811" spans="1:7" x14ac:dyDescent="0.45">
      <c r="A1811" t="s">
        <v>11</v>
      </c>
      <c r="B1811" t="s">
        <v>58</v>
      </c>
      <c r="C1811" t="s">
        <v>1669</v>
      </c>
      <c r="D1811">
        <f t="shared" si="111"/>
        <v>36.336251487791031</v>
      </c>
      <c r="E1811" t="e">
        <f t="shared" si="112"/>
        <v>#DIV/0!</v>
      </c>
      <c r="F1811" t="e">
        <f t="shared" si="113"/>
        <v>#DIV/0!</v>
      </c>
      <c r="G1811">
        <f t="shared" si="114"/>
        <v>3.5928159065135974</v>
      </c>
    </row>
    <row r="1812" spans="1:7" x14ac:dyDescent="0.45">
      <c r="A1812" t="s">
        <v>11</v>
      </c>
      <c r="B1812" t="s">
        <v>59</v>
      </c>
      <c r="C1812" t="s">
        <v>1669</v>
      </c>
      <c r="D1812">
        <f t="shared" si="111"/>
        <v>36.336251487791031</v>
      </c>
      <c r="E1812" t="e">
        <f t="shared" si="112"/>
        <v>#DIV/0!</v>
      </c>
      <c r="F1812" t="e">
        <f t="shared" si="113"/>
        <v>#DIV/0!</v>
      </c>
      <c r="G1812">
        <f t="shared" si="114"/>
        <v>3.5928159065135974</v>
      </c>
    </row>
    <row r="1813" spans="1:7" x14ac:dyDescent="0.45">
      <c r="A1813" t="s">
        <v>11</v>
      </c>
      <c r="B1813" t="s">
        <v>60</v>
      </c>
      <c r="C1813" t="s">
        <v>1669</v>
      </c>
      <c r="E1813" t="e">
        <f t="shared" si="112"/>
        <v>#DIV/0!</v>
      </c>
      <c r="F1813" t="e">
        <f t="shared" si="113"/>
        <v>#DIV/0!</v>
      </c>
      <c r="G1813" t="e">
        <f t="shared" si="114"/>
        <v>#NUM!</v>
      </c>
    </row>
    <row r="1814" spans="1:7" x14ac:dyDescent="0.45">
      <c r="A1814" t="s">
        <v>11</v>
      </c>
      <c r="B1814" t="s">
        <v>61</v>
      </c>
      <c r="C1814" t="s">
        <v>1669</v>
      </c>
      <c r="E1814" t="e">
        <f t="shared" si="112"/>
        <v>#DIV/0!</v>
      </c>
      <c r="F1814" t="e">
        <f t="shared" si="113"/>
        <v>#DIV/0!</v>
      </c>
      <c r="G1814" t="e">
        <f t="shared" si="114"/>
        <v>#NUM!</v>
      </c>
    </row>
    <row r="1815" spans="1:7" x14ac:dyDescent="0.45">
      <c r="A1815" t="s">
        <v>11</v>
      </c>
      <c r="B1815" t="s">
        <v>62</v>
      </c>
      <c r="C1815" t="s">
        <v>1669</v>
      </c>
      <c r="E1815" t="e">
        <f t="shared" si="112"/>
        <v>#DIV/0!</v>
      </c>
      <c r="F1815" t="e">
        <f t="shared" si="113"/>
        <v>#DIV/0!</v>
      </c>
      <c r="G1815" t="e">
        <f t="shared" si="114"/>
        <v>#NUM!</v>
      </c>
    </row>
    <row r="1816" spans="1:7" x14ac:dyDescent="0.45">
      <c r="A1816" t="s">
        <v>11</v>
      </c>
      <c r="B1816" t="s">
        <v>63</v>
      </c>
      <c r="C1816" t="s">
        <v>1669</v>
      </c>
      <c r="E1816" t="e">
        <f t="shared" si="112"/>
        <v>#DIV/0!</v>
      </c>
      <c r="F1816" t="e">
        <f t="shared" si="113"/>
        <v>#DIV/0!</v>
      </c>
      <c r="G1816" t="e">
        <f t="shared" si="114"/>
        <v>#NUM!</v>
      </c>
    </row>
    <row r="1817" spans="1:7" x14ac:dyDescent="0.45">
      <c r="A1817" t="s">
        <v>11</v>
      </c>
      <c r="B1817" t="s">
        <v>64</v>
      </c>
      <c r="C1817" t="s">
        <v>1669</v>
      </c>
      <c r="E1817" t="e">
        <f t="shared" si="112"/>
        <v>#DIV/0!</v>
      </c>
      <c r="F1817" t="e">
        <f t="shared" si="113"/>
        <v>#DIV/0!</v>
      </c>
      <c r="G1817" t="e">
        <f t="shared" si="114"/>
        <v>#NUM!</v>
      </c>
    </row>
    <row r="1818" spans="1:7" x14ac:dyDescent="0.45">
      <c r="A1818" t="s">
        <v>11</v>
      </c>
      <c r="B1818" t="s">
        <v>65</v>
      </c>
      <c r="C1818" t="s">
        <v>1669</v>
      </c>
      <c r="E1818" t="e">
        <f t="shared" si="112"/>
        <v>#DIV/0!</v>
      </c>
      <c r="F1818" t="e">
        <f t="shared" si="113"/>
        <v>#DIV/0!</v>
      </c>
      <c r="G1818" t="e">
        <f t="shared" si="114"/>
        <v>#NUM!</v>
      </c>
    </row>
    <row r="1819" spans="1:7" x14ac:dyDescent="0.45">
      <c r="A1819" t="s">
        <v>11</v>
      </c>
      <c r="B1819" t="s">
        <v>66</v>
      </c>
      <c r="C1819" t="s">
        <v>1669</v>
      </c>
      <c r="E1819" t="e">
        <f t="shared" si="112"/>
        <v>#DIV/0!</v>
      </c>
      <c r="F1819" t="e">
        <f t="shared" si="113"/>
        <v>#DIV/0!</v>
      </c>
      <c r="G1819" t="e">
        <f t="shared" si="114"/>
        <v>#NUM!</v>
      </c>
    </row>
    <row r="1820" spans="1:7" x14ac:dyDescent="0.45">
      <c r="A1820" t="s">
        <v>11</v>
      </c>
      <c r="B1820" t="s">
        <v>67</v>
      </c>
      <c r="C1820" t="s">
        <v>261</v>
      </c>
      <c r="E1820">
        <f t="shared" si="112"/>
        <v>34.300280634758799</v>
      </c>
      <c r="F1820">
        <f t="shared" si="113"/>
        <v>11.433426878252934</v>
      </c>
      <c r="G1820" t="e">
        <f t="shared" si="114"/>
        <v>#NUM!</v>
      </c>
    </row>
    <row r="1821" spans="1:7" x14ac:dyDescent="0.45">
      <c r="A1821" t="s">
        <v>11</v>
      </c>
      <c r="B1821" t="s">
        <v>68</v>
      </c>
      <c r="C1821" t="s">
        <v>788</v>
      </c>
      <c r="D1821">
        <f t="shared" si="111"/>
        <v>9.2729048764728006</v>
      </c>
      <c r="E1821">
        <f t="shared" si="112"/>
        <v>3.9741020899169142</v>
      </c>
      <c r="F1821">
        <f t="shared" si="113"/>
        <v>1.4982964498672582</v>
      </c>
      <c r="G1821">
        <f t="shared" si="114"/>
        <v>2.2270966936475833</v>
      </c>
    </row>
    <row r="1822" spans="1:7" x14ac:dyDescent="0.45">
      <c r="A1822" t="s">
        <v>11</v>
      </c>
      <c r="B1822" t="s">
        <v>69</v>
      </c>
      <c r="C1822" t="s">
        <v>1670</v>
      </c>
      <c r="D1822">
        <f t="shared" si="111"/>
        <v>4.5944964510114445</v>
      </c>
      <c r="E1822">
        <f t="shared" si="112"/>
        <v>1.9690699075763334</v>
      </c>
      <c r="F1822">
        <f t="shared" si="113"/>
        <v>1.3009408533544065</v>
      </c>
      <c r="G1822">
        <f t="shared" si="114"/>
        <v>1.5248591635156801</v>
      </c>
    </row>
    <row r="1823" spans="1:7" x14ac:dyDescent="0.45">
      <c r="A1823" t="s">
        <v>11</v>
      </c>
      <c r="B1823" t="s">
        <v>70</v>
      </c>
      <c r="C1823" t="s">
        <v>1671</v>
      </c>
      <c r="D1823">
        <f t="shared" si="111"/>
        <v>4.4165082750002016</v>
      </c>
      <c r="E1823">
        <f t="shared" si="112"/>
        <v>2.0033393537198751</v>
      </c>
      <c r="F1823">
        <f t="shared" si="113"/>
        <v>16.286500477641212</v>
      </c>
      <c r="G1823">
        <f t="shared" si="114"/>
        <v>1.4853494008569499</v>
      </c>
    </row>
    <row r="1824" spans="1:7" x14ac:dyDescent="0.45">
      <c r="A1824" t="s">
        <v>11</v>
      </c>
      <c r="B1824" t="s">
        <v>71</v>
      </c>
      <c r="C1824" t="s">
        <v>268</v>
      </c>
      <c r="D1824">
        <f t="shared" si="111"/>
        <v>3.0384835907404999</v>
      </c>
      <c r="E1824">
        <f t="shared" si="112"/>
        <v>1.9368668613676632</v>
      </c>
      <c r="F1824">
        <f t="shared" si="113"/>
        <v>1.3911722518720364</v>
      </c>
      <c r="G1824">
        <f t="shared" si="114"/>
        <v>1.1113585721312655</v>
      </c>
    </row>
    <row r="1825" spans="1:7" x14ac:dyDescent="0.45">
      <c r="A1825" t="s">
        <v>11</v>
      </c>
      <c r="B1825" t="s">
        <v>72</v>
      </c>
      <c r="C1825" t="s">
        <v>1507</v>
      </c>
      <c r="D1825">
        <f t="shared" si="111"/>
        <v>2.3160648978014038</v>
      </c>
      <c r="E1825">
        <f t="shared" si="112"/>
        <v>2.0015934592502473</v>
      </c>
      <c r="F1825">
        <f t="shared" si="113"/>
        <v>1.3916198174355698</v>
      </c>
      <c r="G1825">
        <f t="shared" si="114"/>
        <v>0.83986958082135066</v>
      </c>
    </row>
    <row r="1826" spans="1:7" x14ac:dyDescent="0.45">
      <c r="A1826" t="s">
        <v>11</v>
      </c>
      <c r="B1826" t="s">
        <v>73</v>
      </c>
      <c r="C1826" t="s">
        <v>1672</v>
      </c>
      <c r="D1826">
        <f t="shared" si="111"/>
        <v>2.1129632692982256</v>
      </c>
      <c r="E1826">
        <f t="shared" si="112"/>
        <v>1.7361910336077186</v>
      </c>
      <c r="F1826">
        <f t="shared" si="113"/>
        <v>3.4421613697476308</v>
      </c>
      <c r="G1826">
        <f t="shared" si="114"/>
        <v>0.74809135528274751</v>
      </c>
    </row>
    <row r="1827" spans="1:7" x14ac:dyDescent="0.45">
      <c r="A1827" t="s">
        <v>11</v>
      </c>
      <c r="B1827" t="s">
        <v>74</v>
      </c>
      <c r="C1827" t="s">
        <v>1673</v>
      </c>
      <c r="D1827">
        <f t="shared" si="111"/>
        <v>1.9845505558058516</v>
      </c>
      <c r="E1827">
        <f t="shared" si="112"/>
        <v>2.2884532880500221</v>
      </c>
      <c r="F1827">
        <f t="shared" si="113"/>
        <v>3.3131574323068724</v>
      </c>
      <c r="G1827">
        <f t="shared" si="114"/>
        <v>0.68539246825327804</v>
      </c>
    </row>
    <row r="1828" spans="1:7" x14ac:dyDescent="0.45">
      <c r="A1828" t="s">
        <v>11</v>
      </c>
      <c r="B1828" t="s">
        <v>75</v>
      </c>
      <c r="C1828" t="s">
        <v>1674</v>
      </c>
      <c r="D1828">
        <f t="shared" si="111"/>
        <v>2.1350996508461204</v>
      </c>
      <c r="E1828">
        <f t="shared" si="112"/>
        <v>2.9671970769707472</v>
      </c>
      <c r="F1828">
        <f t="shared" si="113"/>
        <v>2.3882698269058018</v>
      </c>
      <c r="G1828">
        <f t="shared" si="114"/>
        <v>0.75851332046072728</v>
      </c>
    </row>
    <row r="1829" spans="1:7" x14ac:dyDescent="0.45">
      <c r="A1829" t="s">
        <v>11</v>
      </c>
      <c r="B1829" t="s">
        <v>76</v>
      </c>
      <c r="C1829" t="s">
        <v>1675</v>
      </c>
      <c r="D1829">
        <f t="shared" si="111"/>
        <v>2.0653065386804883</v>
      </c>
      <c r="E1829">
        <f t="shared" si="112"/>
        <v>1.8749925223591888</v>
      </c>
      <c r="F1829">
        <f t="shared" si="113"/>
        <v>1.1370531884539172</v>
      </c>
      <c r="G1829">
        <f t="shared" si="114"/>
        <v>0.72527866027773724</v>
      </c>
    </row>
    <row r="1830" spans="1:7" x14ac:dyDescent="0.45">
      <c r="A1830" t="s">
        <v>11</v>
      </c>
      <c r="B1830" t="s">
        <v>77</v>
      </c>
      <c r="C1830" t="s">
        <v>1676</v>
      </c>
      <c r="D1830">
        <f t="shared" si="111"/>
        <v>1.8406256013722173</v>
      </c>
      <c r="E1830">
        <f t="shared" si="112"/>
        <v>1.6917540242876703</v>
      </c>
      <c r="F1830">
        <f t="shared" si="113"/>
        <v>2.1046962231169348</v>
      </c>
      <c r="G1830">
        <f t="shared" si="114"/>
        <v>0.61010551457950901</v>
      </c>
    </row>
    <row r="1831" spans="1:7" x14ac:dyDescent="0.45">
      <c r="A1831" t="s">
        <v>11</v>
      </c>
      <c r="B1831" t="s">
        <v>78</v>
      </c>
      <c r="C1831" t="s">
        <v>1677</v>
      </c>
      <c r="D1831">
        <f t="shared" si="111"/>
        <v>2.0968939058127862</v>
      </c>
      <c r="E1831">
        <f t="shared" si="112"/>
        <v>1.8649424917360811</v>
      </c>
      <c r="F1831">
        <f t="shared" si="113"/>
        <v>3.936474627650171</v>
      </c>
      <c r="G1831">
        <f t="shared" si="114"/>
        <v>0.7404571573221993</v>
      </c>
    </row>
    <row r="1832" spans="1:7" x14ac:dyDescent="0.45">
      <c r="A1832" t="s">
        <v>11</v>
      </c>
      <c r="B1832" t="s">
        <v>79</v>
      </c>
      <c r="C1832" t="s">
        <v>1678</v>
      </c>
      <c r="D1832">
        <f t="shared" si="111"/>
        <v>2.3333333333333335</v>
      </c>
      <c r="E1832">
        <f t="shared" si="112"/>
        <v>2.7039731393949968</v>
      </c>
      <c r="F1832">
        <f t="shared" si="113"/>
        <v>2.6293915696652692</v>
      </c>
      <c r="G1832">
        <f t="shared" si="114"/>
        <v>0.84729786038720367</v>
      </c>
    </row>
    <row r="1833" spans="1:7" x14ac:dyDescent="0.45">
      <c r="A1833" t="s">
        <v>11</v>
      </c>
      <c r="B1833" t="s">
        <v>80</v>
      </c>
      <c r="C1833" t="s">
        <v>1679</v>
      </c>
      <c r="D1833">
        <f t="shared" si="111"/>
        <v>2.4248391743903097</v>
      </c>
      <c r="E1833">
        <f t="shared" si="112"/>
        <v>3.6961514191514953</v>
      </c>
      <c r="F1833">
        <f t="shared" si="113"/>
        <v>5.6400137650367048</v>
      </c>
      <c r="G1833">
        <f t="shared" si="114"/>
        <v>0.8857652023511412</v>
      </c>
    </row>
    <row r="1834" spans="1:7" x14ac:dyDescent="0.45">
      <c r="A1834" t="s">
        <v>11</v>
      </c>
      <c r="B1834" t="s">
        <v>81</v>
      </c>
      <c r="C1834" t="s">
        <v>1680</v>
      </c>
      <c r="D1834">
        <f t="shared" si="111"/>
        <v>2.4187345631903212</v>
      </c>
      <c r="E1834">
        <f t="shared" si="112"/>
        <v>3.4612716675042954</v>
      </c>
      <c r="F1834">
        <f t="shared" si="113"/>
        <v>3.2350648186222752</v>
      </c>
      <c r="G1834">
        <f t="shared" si="114"/>
        <v>0.88324449563205243</v>
      </c>
    </row>
    <row r="1835" spans="1:7" x14ac:dyDescent="0.45">
      <c r="A1835" t="s">
        <v>11</v>
      </c>
      <c r="B1835" t="s">
        <v>82</v>
      </c>
      <c r="C1835" t="s">
        <v>1392</v>
      </c>
      <c r="D1835">
        <f t="shared" si="111"/>
        <v>2.4437736092597198</v>
      </c>
      <c r="E1835">
        <f t="shared" si="112"/>
        <v>3.4267008690233549</v>
      </c>
      <c r="F1835">
        <f t="shared" si="113"/>
        <v>2.5702956985676106</v>
      </c>
      <c r="G1835">
        <f t="shared" si="114"/>
        <v>0.89354340578301716</v>
      </c>
    </row>
    <row r="1836" spans="1:7" x14ac:dyDescent="0.45">
      <c r="A1836" t="s">
        <v>11</v>
      </c>
      <c r="B1836" t="s">
        <v>83</v>
      </c>
      <c r="C1836" t="s">
        <v>1681</v>
      </c>
      <c r="D1836">
        <f t="shared" si="111"/>
        <v>3.3205403938142148</v>
      </c>
      <c r="E1836">
        <f t="shared" si="112"/>
        <v>3.6527118727118126</v>
      </c>
      <c r="F1836">
        <f t="shared" si="113"/>
        <v>8.1212019286480182</v>
      </c>
      <c r="G1836">
        <f t="shared" si="114"/>
        <v>1.2001275389040738</v>
      </c>
    </row>
    <row r="1837" spans="1:7" x14ac:dyDescent="0.45">
      <c r="A1837" t="s">
        <v>11</v>
      </c>
      <c r="B1837" t="s">
        <v>84</v>
      </c>
      <c r="C1837" t="s">
        <v>1682</v>
      </c>
      <c r="D1837">
        <f t="shared" si="111"/>
        <v>2.8507301695696023</v>
      </c>
      <c r="E1837">
        <f t="shared" si="112"/>
        <v>2.2476230724983903</v>
      </c>
      <c r="F1837">
        <f t="shared" si="113"/>
        <v>1.2157336420234544</v>
      </c>
      <c r="G1837">
        <f t="shared" si="114"/>
        <v>1.0475751613159656</v>
      </c>
    </row>
    <row r="1838" spans="1:7" x14ac:dyDescent="0.45">
      <c r="A1838" t="s">
        <v>11</v>
      </c>
      <c r="B1838" t="s">
        <v>85</v>
      </c>
      <c r="C1838" t="s">
        <v>1683</v>
      </c>
      <c r="D1838">
        <f t="shared" si="111"/>
        <v>2.7770567066788456</v>
      </c>
      <c r="E1838">
        <f t="shared" si="112"/>
        <v>2.3718029393890414</v>
      </c>
      <c r="F1838">
        <f t="shared" si="113"/>
        <v>3.1330530834159256</v>
      </c>
      <c r="G1838">
        <f t="shared" si="114"/>
        <v>1.0213916282381932</v>
      </c>
    </row>
    <row r="1839" spans="1:7" x14ac:dyDescent="0.45">
      <c r="A1839" t="s">
        <v>11</v>
      </c>
      <c r="B1839" t="s">
        <v>86</v>
      </c>
      <c r="C1839" t="s">
        <v>1684</v>
      </c>
      <c r="D1839">
        <f t="shared" si="111"/>
        <v>2.8246021344745391</v>
      </c>
      <c r="E1839">
        <f t="shared" si="112"/>
        <v>2.0275571962588463</v>
      </c>
      <c r="F1839">
        <f t="shared" si="113"/>
        <v>2.9595699592792521</v>
      </c>
      <c r="G1839">
        <f t="shared" si="114"/>
        <v>1.0383675173257474</v>
      </c>
    </row>
    <row r="1840" spans="1:7" x14ac:dyDescent="0.45">
      <c r="A1840" t="s">
        <v>11</v>
      </c>
      <c r="B1840" t="s">
        <v>87</v>
      </c>
      <c r="C1840" t="s">
        <v>1685</v>
      </c>
      <c r="D1840">
        <f t="shared" si="111"/>
        <v>2.6631521789414361</v>
      </c>
      <c r="E1840">
        <f t="shared" si="112"/>
        <v>3.0468980077507002</v>
      </c>
      <c r="F1840">
        <f t="shared" si="113"/>
        <v>3.0530292405990238</v>
      </c>
      <c r="G1840">
        <f t="shared" si="114"/>
        <v>0.9795104508773893</v>
      </c>
    </row>
    <row r="1841" spans="1:7" x14ac:dyDescent="0.45">
      <c r="A1841" t="s">
        <v>11</v>
      </c>
      <c r="B1841" t="s">
        <v>88</v>
      </c>
      <c r="C1841" t="s">
        <v>1686</v>
      </c>
      <c r="D1841">
        <f t="shared" si="111"/>
        <v>2.6241368119566078</v>
      </c>
      <c r="E1841">
        <f t="shared" si="112"/>
        <v>2.9596803102495484</v>
      </c>
      <c r="F1841">
        <f t="shared" si="113"/>
        <v>2.8719743693511948</v>
      </c>
      <c r="G1841">
        <f t="shared" si="114"/>
        <v>0.96475200842564324</v>
      </c>
    </row>
    <row r="1842" spans="1:7" x14ac:dyDescent="0.45">
      <c r="A1842" t="s">
        <v>11</v>
      </c>
      <c r="B1842" t="s">
        <v>89</v>
      </c>
      <c r="C1842" t="s">
        <v>1687</v>
      </c>
      <c r="D1842">
        <f t="shared" si="111"/>
        <v>2.6005979459390698</v>
      </c>
      <c r="E1842">
        <f t="shared" si="112"/>
        <v>2.7549697657347592</v>
      </c>
      <c r="F1842">
        <f t="shared" si="113"/>
        <v>2.4201056026720771</v>
      </c>
      <c r="G1842">
        <f t="shared" si="114"/>
        <v>0.95574139779360689</v>
      </c>
    </row>
    <row r="1843" spans="1:7" x14ac:dyDescent="0.45">
      <c r="A1843" t="s">
        <v>11</v>
      </c>
      <c r="B1843" t="s">
        <v>90</v>
      </c>
      <c r="C1843" t="s">
        <v>1688</v>
      </c>
      <c r="D1843">
        <f t="shared" ref="D1843:D1906" si="115">7*LN(2)/LN(C1843/C1836)</f>
        <v>2.4287434954105351</v>
      </c>
      <c r="E1843">
        <f t="shared" ref="E1843:E1906" si="116">3*LN(2)/LN(C1843/C1840)</f>
        <v>2.7907179425120359</v>
      </c>
      <c r="F1843">
        <f t="shared" ref="F1843:F1906" si="117">LN(2)/LN(C1843/C1842)</f>
        <v>3.1888308172663855</v>
      </c>
      <c r="G1843">
        <f t="shared" si="114"/>
        <v>0.88737404354248239</v>
      </c>
    </row>
    <row r="1844" spans="1:7" x14ac:dyDescent="0.45">
      <c r="A1844" t="s">
        <v>11</v>
      </c>
      <c r="B1844" t="s">
        <v>91</v>
      </c>
      <c r="C1844" t="s">
        <v>1689</v>
      </c>
      <c r="D1844">
        <f t="shared" si="115"/>
        <v>2.8768965857789075</v>
      </c>
      <c r="E1844">
        <f t="shared" si="116"/>
        <v>2.7263383038797682</v>
      </c>
      <c r="F1844">
        <f t="shared" si="117"/>
        <v>2.6768218643965134</v>
      </c>
      <c r="G1844">
        <f t="shared" si="114"/>
        <v>1.0567121387648375</v>
      </c>
    </row>
    <row r="1845" spans="1:7" x14ac:dyDescent="0.45">
      <c r="A1845" t="s">
        <v>11</v>
      </c>
      <c r="B1845" t="s">
        <v>92</v>
      </c>
      <c r="C1845" t="s">
        <v>1690</v>
      </c>
      <c r="D1845">
        <f t="shared" si="115"/>
        <v>3.0750164156280584</v>
      </c>
      <c r="E1845">
        <f t="shared" si="116"/>
        <v>3.5311461207925499</v>
      </c>
      <c r="F1845">
        <f t="shared" si="117"/>
        <v>6.1572331856187006</v>
      </c>
      <c r="G1845">
        <f t="shared" si="114"/>
        <v>1.1233102396598607</v>
      </c>
    </row>
    <row r="1846" spans="1:7" x14ac:dyDescent="0.45">
      <c r="A1846" t="s">
        <v>11</v>
      </c>
      <c r="B1846" t="s">
        <v>93</v>
      </c>
      <c r="C1846" t="s">
        <v>1691</v>
      </c>
      <c r="D1846">
        <f t="shared" si="115"/>
        <v>3.3306371681647486</v>
      </c>
      <c r="E1846">
        <f t="shared" si="116"/>
        <v>4.2908373729917226</v>
      </c>
      <c r="F1846">
        <f t="shared" si="117"/>
        <v>6.1283418927098978</v>
      </c>
      <c r="G1846">
        <f t="shared" si="114"/>
        <v>1.2031636274800626</v>
      </c>
    </row>
    <row r="1847" spans="1:7" x14ac:dyDescent="0.45">
      <c r="A1847" t="s">
        <v>11</v>
      </c>
      <c r="B1847" t="s">
        <v>94</v>
      </c>
      <c r="C1847" t="s">
        <v>1692</v>
      </c>
      <c r="D1847">
        <f t="shared" si="115"/>
        <v>3.5027812028513434</v>
      </c>
      <c r="E1847">
        <f t="shared" si="116"/>
        <v>5.4561082089460138</v>
      </c>
      <c r="F1847">
        <f t="shared" si="117"/>
        <v>4.4591978028426604</v>
      </c>
      <c r="G1847">
        <f t="shared" si="114"/>
        <v>1.2535572823306884</v>
      </c>
    </row>
    <row r="1848" spans="1:7" x14ac:dyDescent="0.45">
      <c r="A1848" t="s">
        <v>11</v>
      </c>
      <c r="B1848" t="s">
        <v>95</v>
      </c>
      <c r="C1848" t="s">
        <v>1693</v>
      </c>
      <c r="D1848">
        <f t="shared" si="115"/>
        <v>3.8183820088095013</v>
      </c>
      <c r="E1848">
        <f t="shared" si="116"/>
        <v>5.2590098144968467</v>
      </c>
      <c r="F1848">
        <f t="shared" si="117"/>
        <v>5.4639513660147054</v>
      </c>
      <c r="G1848">
        <f t="shared" si="114"/>
        <v>1.3398267749892261</v>
      </c>
    </row>
    <row r="1849" spans="1:7" x14ac:dyDescent="0.45">
      <c r="A1849" t="s">
        <v>11</v>
      </c>
      <c r="B1849" t="s">
        <v>96</v>
      </c>
      <c r="C1849" t="s">
        <v>1694</v>
      </c>
      <c r="D1849">
        <f t="shared" si="115"/>
        <v>4.3798089824695605</v>
      </c>
      <c r="E1849">
        <f t="shared" si="116"/>
        <v>5.1239620637980376</v>
      </c>
      <c r="F1849">
        <f t="shared" si="117"/>
        <v>5.6113223851390108</v>
      </c>
      <c r="G1849">
        <f t="shared" si="114"/>
        <v>1.4770051121290344</v>
      </c>
    </row>
    <row r="1850" spans="1:7" x14ac:dyDescent="0.45">
      <c r="A1850" t="s">
        <v>11</v>
      </c>
      <c r="B1850" t="s">
        <v>97</v>
      </c>
      <c r="C1850" t="s">
        <v>1695</v>
      </c>
      <c r="D1850">
        <f t="shared" si="115"/>
        <v>4.6051028748316689</v>
      </c>
      <c r="E1850">
        <f t="shared" si="116"/>
        <v>5.0282158842820524</v>
      </c>
      <c r="F1850">
        <f t="shared" si="117"/>
        <v>4.248011703383467</v>
      </c>
      <c r="G1850">
        <f t="shared" si="114"/>
        <v>1.5271650092691775</v>
      </c>
    </row>
    <row r="1851" spans="1:7" x14ac:dyDescent="0.45">
      <c r="A1851" t="s">
        <v>11</v>
      </c>
      <c r="B1851" t="s">
        <v>98</v>
      </c>
      <c r="C1851" t="s">
        <v>1696</v>
      </c>
      <c r="D1851">
        <f t="shared" si="115"/>
        <v>5.155209307969864</v>
      </c>
      <c r="E1851">
        <f t="shared" si="116"/>
        <v>4.8000797797246451</v>
      </c>
      <c r="F1851">
        <f t="shared" si="117"/>
        <v>4.7309451711108812</v>
      </c>
      <c r="G1851">
        <f t="shared" si="114"/>
        <v>1.640007719548598</v>
      </c>
    </row>
    <row r="1852" spans="1:7" x14ac:dyDescent="0.45">
      <c r="A1852" t="s">
        <v>11</v>
      </c>
      <c r="B1852" t="s">
        <v>99</v>
      </c>
      <c r="C1852" t="s">
        <v>1697</v>
      </c>
      <c r="D1852">
        <f t="shared" si="115"/>
        <v>5.083359670287007</v>
      </c>
      <c r="E1852">
        <f t="shared" si="116"/>
        <v>4.7741710262331916</v>
      </c>
      <c r="F1852">
        <f t="shared" si="117"/>
        <v>5.5065217475578958</v>
      </c>
      <c r="G1852">
        <f t="shared" si="114"/>
        <v>1.6259723954119563</v>
      </c>
    </row>
    <row r="1853" spans="1:7" x14ac:dyDescent="0.45">
      <c r="A1853" t="s">
        <v>11</v>
      </c>
      <c r="B1853" t="s">
        <v>100</v>
      </c>
      <c r="C1853" t="s">
        <v>1698</v>
      </c>
      <c r="D1853">
        <f t="shared" si="115"/>
        <v>5.3034458226408061</v>
      </c>
      <c r="E1853">
        <f t="shared" si="116"/>
        <v>6.0119288322252267</v>
      </c>
      <c r="F1853">
        <f t="shared" si="117"/>
        <v>9.4312211423871943</v>
      </c>
      <c r="G1853">
        <f t="shared" si="114"/>
        <v>1.6683567645139832</v>
      </c>
    </row>
    <row r="1854" spans="1:7" x14ac:dyDescent="0.45">
      <c r="A1854" t="s">
        <v>11</v>
      </c>
      <c r="B1854" t="s">
        <v>101</v>
      </c>
      <c r="C1854" t="s">
        <v>1699</v>
      </c>
      <c r="D1854">
        <f t="shared" si="115"/>
        <v>5.8195284775973501</v>
      </c>
      <c r="E1854">
        <f t="shared" si="116"/>
        <v>7.5980288946101764</v>
      </c>
      <c r="F1854">
        <f t="shared" si="117"/>
        <v>9.327871312801296</v>
      </c>
      <c r="G1854">
        <f t="shared" si="114"/>
        <v>1.7612192408662868</v>
      </c>
    </row>
    <row r="1855" spans="1:7" x14ac:dyDescent="0.45">
      <c r="A1855" t="s">
        <v>11</v>
      </c>
      <c r="B1855" t="s">
        <v>102</v>
      </c>
      <c r="C1855" t="s">
        <v>1700</v>
      </c>
      <c r="D1855">
        <f t="shared" si="115"/>
        <v>6.237242950865542</v>
      </c>
      <c r="E1855">
        <f t="shared" si="116"/>
        <v>9.5027440668109104</v>
      </c>
      <c r="F1855">
        <f t="shared" si="117"/>
        <v>9.7597271619573913</v>
      </c>
      <c r="G1855">
        <f t="shared" si="114"/>
        <v>1.8305382499463927</v>
      </c>
    </row>
    <row r="1856" spans="1:7" x14ac:dyDescent="0.45">
      <c r="A1856" t="s">
        <v>11</v>
      </c>
      <c r="B1856" t="s">
        <v>103</v>
      </c>
      <c r="C1856" t="s">
        <v>1701</v>
      </c>
      <c r="D1856">
        <f t="shared" si="115"/>
        <v>6.5973024656197499</v>
      </c>
      <c r="E1856">
        <f t="shared" si="116"/>
        <v>9.1847725966675178</v>
      </c>
      <c r="F1856">
        <f t="shared" si="117"/>
        <v>8.5499243876662554</v>
      </c>
      <c r="G1856">
        <f t="shared" si="114"/>
        <v>1.8866608481543452</v>
      </c>
    </row>
    <row r="1857" spans="1:7" x14ac:dyDescent="0.45">
      <c r="A1857" t="s">
        <v>11</v>
      </c>
      <c r="B1857" t="s">
        <v>104</v>
      </c>
      <c r="C1857" t="s">
        <v>1702</v>
      </c>
      <c r="D1857">
        <f t="shared" si="115"/>
        <v>7.380128406500682</v>
      </c>
      <c r="E1857">
        <f t="shared" si="116"/>
        <v>8.7647672330780182</v>
      </c>
      <c r="F1857">
        <f t="shared" si="117"/>
        <v>8.1395109594174482</v>
      </c>
      <c r="G1857">
        <f t="shared" si="114"/>
        <v>1.9987910377158509</v>
      </c>
    </row>
    <row r="1858" spans="1:7" x14ac:dyDescent="0.45">
      <c r="A1858" t="s">
        <v>11</v>
      </c>
      <c r="B1858" t="s">
        <v>105</v>
      </c>
      <c r="C1858" t="s">
        <v>1703</v>
      </c>
      <c r="D1858">
        <f t="shared" si="115"/>
        <v>8.3180672617321871</v>
      </c>
      <c r="E1858">
        <f t="shared" si="116"/>
        <v>8.7148370036830585</v>
      </c>
      <c r="F1858">
        <f t="shared" si="117"/>
        <v>9.5764421191373721</v>
      </c>
      <c r="G1858">
        <f t="shared" si="114"/>
        <v>2.1184299275746561</v>
      </c>
    </row>
    <row r="1859" spans="1:7" x14ac:dyDescent="0.45">
      <c r="A1859" t="s">
        <v>11</v>
      </c>
      <c r="B1859" t="s">
        <v>106</v>
      </c>
      <c r="C1859" t="s">
        <v>1704</v>
      </c>
      <c r="D1859">
        <f t="shared" si="115"/>
        <v>9.5112568650931522</v>
      </c>
      <c r="E1859">
        <f t="shared" si="116"/>
        <v>9.8908170252372951</v>
      </c>
      <c r="F1859">
        <f t="shared" si="117"/>
        <v>13.15249045360922</v>
      </c>
      <c r="G1859">
        <f t="shared" ref="G1859:G1922" si="118">LN(D1859)</f>
        <v>2.252476030294972</v>
      </c>
    </row>
    <row r="1860" spans="1:7" x14ac:dyDescent="0.45">
      <c r="A1860" t="s">
        <v>11</v>
      </c>
      <c r="B1860" t="s">
        <v>107</v>
      </c>
      <c r="C1860" t="s">
        <v>1705</v>
      </c>
      <c r="D1860">
        <f t="shared" si="115"/>
        <v>10.15634364025399</v>
      </c>
      <c r="E1860">
        <f t="shared" si="116"/>
        <v>12.513591029085537</v>
      </c>
      <c r="F1860">
        <f t="shared" si="117"/>
        <v>16.867618238613574</v>
      </c>
      <c r="G1860">
        <f t="shared" si="118"/>
        <v>2.318098499450977</v>
      </c>
    </row>
    <row r="1861" spans="1:7" x14ac:dyDescent="0.45">
      <c r="A1861" t="s">
        <v>11</v>
      </c>
      <c r="B1861" t="s">
        <v>108</v>
      </c>
      <c r="C1861" t="s">
        <v>1706</v>
      </c>
      <c r="D1861">
        <f t="shared" si="115"/>
        <v>11.144389178717351</v>
      </c>
      <c r="E1861">
        <f t="shared" si="116"/>
        <v>16.536545210850946</v>
      </c>
      <c r="F1861">
        <f t="shared" si="117"/>
        <v>21.691998003123913</v>
      </c>
      <c r="G1861">
        <f t="shared" si="118"/>
        <v>2.4109361585810509</v>
      </c>
    </row>
    <row r="1862" spans="1:7" x14ac:dyDescent="0.45">
      <c r="A1862" t="s">
        <v>11</v>
      </c>
      <c r="B1862" t="s">
        <v>109</v>
      </c>
      <c r="C1862" t="s">
        <v>1707</v>
      </c>
      <c r="D1862">
        <f t="shared" si="115"/>
        <v>11.98002323950133</v>
      </c>
      <c r="E1862">
        <f t="shared" si="116"/>
        <v>18.28885791224814</v>
      </c>
      <c r="F1862">
        <f t="shared" si="117"/>
        <v>17.050543181069663</v>
      </c>
      <c r="G1862">
        <f t="shared" si="118"/>
        <v>2.4832405325436295</v>
      </c>
    </row>
    <row r="1863" spans="1:7" x14ac:dyDescent="0.45">
      <c r="A1863" t="s">
        <v>11</v>
      </c>
      <c r="B1863" t="s">
        <v>110</v>
      </c>
      <c r="C1863" t="s">
        <v>1708</v>
      </c>
      <c r="D1863">
        <f t="shared" si="115"/>
        <v>12.940907300423088</v>
      </c>
      <c r="E1863">
        <f t="shared" si="116"/>
        <v>16.823357345594559</v>
      </c>
      <c r="F1863">
        <f t="shared" si="117"/>
        <v>13.591684932608164</v>
      </c>
      <c r="G1863">
        <f t="shared" si="118"/>
        <v>2.5603934025670712</v>
      </c>
    </row>
    <row r="1864" spans="1:7" x14ac:dyDescent="0.45">
      <c r="A1864" t="s">
        <v>11</v>
      </c>
      <c r="B1864" t="s">
        <v>111</v>
      </c>
      <c r="C1864" t="s">
        <v>1709</v>
      </c>
      <c r="D1864">
        <f t="shared" si="115"/>
        <v>14.614876414966831</v>
      </c>
      <c r="E1864">
        <f t="shared" si="116"/>
        <v>15.534001641285883</v>
      </c>
      <c r="F1864">
        <f t="shared" si="117"/>
        <v>16.420041758114362</v>
      </c>
      <c r="G1864">
        <f t="shared" si="118"/>
        <v>2.6820399424868704</v>
      </c>
    </row>
    <row r="1865" spans="1:7" x14ac:dyDescent="0.45">
      <c r="A1865" t="s">
        <v>11</v>
      </c>
      <c r="B1865" t="s">
        <v>112</v>
      </c>
      <c r="C1865" t="s">
        <v>1710</v>
      </c>
      <c r="D1865">
        <f t="shared" si="115"/>
        <v>16.570209644738981</v>
      </c>
      <c r="E1865">
        <f t="shared" si="116"/>
        <v>16.449231697335279</v>
      </c>
      <c r="F1865">
        <f t="shared" si="117"/>
        <v>20.87518873587128</v>
      </c>
      <c r="G1865">
        <f t="shared" si="118"/>
        <v>2.8076064834247583</v>
      </c>
    </row>
    <row r="1866" spans="1:7" x14ac:dyDescent="0.45">
      <c r="A1866" t="s">
        <v>11</v>
      </c>
      <c r="B1866" t="s">
        <v>113</v>
      </c>
      <c r="C1866" t="s">
        <v>1711</v>
      </c>
      <c r="D1866">
        <f t="shared" si="115"/>
        <v>18.50003567294992</v>
      </c>
      <c r="E1866">
        <f t="shared" si="116"/>
        <v>21.31151734656488</v>
      </c>
      <c r="F1866">
        <f t="shared" si="117"/>
        <v>31.285185757732833</v>
      </c>
      <c r="G1866">
        <f t="shared" si="118"/>
        <v>2.9177726603499834</v>
      </c>
    </row>
    <row r="1867" spans="1:7" x14ac:dyDescent="0.45">
      <c r="A1867" t="s">
        <v>11</v>
      </c>
      <c r="B1867" t="s">
        <v>114</v>
      </c>
      <c r="C1867" t="s">
        <v>1712</v>
      </c>
      <c r="D1867">
        <f t="shared" si="115"/>
        <v>19.845552131110036</v>
      </c>
      <c r="E1867">
        <f t="shared" si="116"/>
        <v>26.431907764037398</v>
      </c>
      <c r="F1867">
        <f t="shared" si="117"/>
        <v>29.734102849907451</v>
      </c>
      <c r="G1867">
        <f t="shared" si="118"/>
        <v>2.9879799080253755</v>
      </c>
    </row>
    <row r="1868" spans="1:7" x14ac:dyDescent="0.45">
      <c r="A1868" t="s">
        <v>11</v>
      </c>
      <c r="B1868" t="s">
        <v>115</v>
      </c>
      <c r="C1868" t="s">
        <v>1713</v>
      </c>
      <c r="D1868">
        <f t="shared" si="115"/>
        <v>21.120148738913734</v>
      </c>
      <c r="E1868">
        <f t="shared" si="116"/>
        <v>33.182697500099458</v>
      </c>
      <c r="F1868">
        <f t="shared" si="117"/>
        <v>40.30123370528343</v>
      </c>
      <c r="G1868">
        <f t="shared" si="118"/>
        <v>3.0502275013754652</v>
      </c>
    </row>
    <row r="1869" spans="1:7" x14ac:dyDescent="0.45">
      <c r="A1869" t="s">
        <v>11</v>
      </c>
      <c r="B1869" t="s">
        <v>116</v>
      </c>
      <c r="C1869" t="s">
        <v>1714</v>
      </c>
      <c r="D1869">
        <f t="shared" si="115"/>
        <v>24.390879756800963</v>
      </c>
      <c r="E1869">
        <f t="shared" si="116"/>
        <v>41.294347063662563</v>
      </c>
      <c r="F1869">
        <f t="shared" si="117"/>
        <v>70.399649058180927</v>
      </c>
      <c r="G1869">
        <f t="shared" si="118"/>
        <v>3.1942092819668515</v>
      </c>
    </row>
    <row r="1870" spans="1:7" x14ac:dyDescent="0.45">
      <c r="A1870" t="s">
        <v>11</v>
      </c>
      <c r="B1870" t="s">
        <v>117</v>
      </c>
      <c r="C1870" t="s">
        <v>1715</v>
      </c>
      <c r="D1870">
        <f t="shared" si="115"/>
        <v>27.975329635520755</v>
      </c>
      <c r="E1870">
        <f t="shared" si="116"/>
        <v>39.567346887777354</v>
      </c>
      <c r="F1870">
        <f t="shared" si="117"/>
        <v>27.172183355747077</v>
      </c>
      <c r="G1870">
        <f t="shared" si="118"/>
        <v>3.3313230373464675</v>
      </c>
    </row>
    <row r="1871" spans="1:7" x14ac:dyDescent="0.45">
      <c r="A1871" t="s">
        <v>11</v>
      </c>
      <c r="B1871" t="s">
        <v>118</v>
      </c>
      <c r="C1871" t="s">
        <v>1716</v>
      </c>
      <c r="D1871">
        <f t="shared" si="115"/>
        <v>31.744664988638675</v>
      </c>
      <c r="E1871">
        <f t="shared" si="116"/>
        <v>36.497606033774005</v>
      </c>
      <c r="F1871">
        <f t="shared" si="117"/>
        <v>32.061339082943476</v>
      </c>
      <c r="G1871">
        <f t="shared" si="118"/>
        <v>3.4577246793658669</v>
      </c>
    </row>
    <row r="1872" spans="1:7" x14ac:dyDescent="0.45">
      <c r="A1872" t="s">
        <v>11</v>
      </c>
      <c r="B1872" t="s">
        <v>119</v>
      </c>
      <c r="C1872" t="s">
        <v>1717</v>
      </c>
      <c r="D1872">
        <f t="shared" si="115"/>
        <v>33.199013141104487</v>
      </c>
      <c r="E1872">
        <f t="shared" si="116"/>
        <v>28.238892327142619</v>
      </c>
      <c r="F1872">
        <f t="shared" si="117"/>
        <v>26.147956836110207</v>
      </c>
      <c r="G1872">
        <f t="shared" si="118"/>
        <v>3.5025201508151289</v>
      </c>
    </row>
    <row r="1873" spans="1:7" x14ac:dyDescent="0.45">
      <c r="A1873" t="s">
        <v>11</v>
      </c>
      <c r="B1873" t="s">
        <v>120</v>
      </c>
      <c r="C1873" t="s">
        <v>1718</v>
      </c>
      <c r="D1873">
        <f t="shared" si="115"/>
        <v>35.247524190299103</v>
      </c>
      <c r="E1873">
        <f t="shared" si="116"/>
        <v>33.653415760837483</v>
      </c>
      <c r="F1873">
        <f t="shared" si="117"/>
        <v>50.735980797822826</v>
      </c>
      <c r="G1873">
        <f t="shared" si="118"/>
        <v>3.5623952910554371</v>
      </c>
    </row>
    <row r="1874" spans="1:7" x14ac:dyDescent="0.45">
      <c r="A1874" t="s">
        <v>11</v>
      </c>
      <c r="B1874" t="s">
        <v>121</v>
      </c>
      <c r="C1874" t="s">
        <v>1719</v>
      </c>
      <c r="D1874">
        <f t="shared" si="115"/>
        <v>38.171024888957838</v>
      </c>
      <c r="E1874">
        <f t="shared" si="116"/>
        <v>39.279938616603268</v>
      </c>
      <c r="F1874">
        <f t="shared" si="117"/>
        <v>54.285631469394247</v>
      </c>
      <c r="G1874">
        <f t="shared" si="118"/>
        <v>3.6420767170374271</v>
      </c>
    </row>
    <row r="1875" spans="1:7" x14ac:dyDescent="0.45">
      <c r="A1875" t="s">
        <v>11</v>
      </c>
      <c r="B1875" t="s">
        <v>122</v>
      </c>
      <c r="C1875" t="s">
        <v>1720</v>
      </c>
      <c r="D1875">
        <f t="shared" si="115"/>
        <v>39.515984003750681</v>
      </c>
      <c r="E1875">
        <f t="shared" si="116"/>
        <v>52.907785968416647</v>
      </c>
      <c r="F1875">
        <f t="shared" si="117"/>
        <v>53.846032192127808</v>
      </c>
      <c r="G1875">
        <f t="shared" si="118"/>
        <v>3.6767052483777798</v>
      </c>
    </row>
    <row r="1876" spans="1:7" x14ac:dyDescent="0.45">
      <c r="A1876" t="s">
        <v>11</v>
      </c>
      <c r="B1876" t="s">
        <v>123</v>
      </c>
      <c r="C1876" t="s">
        <v>1721</v>
      </c>
      <c r="D1876">
        <f t="shared" si="115"/>
        <v>40.019211113472124</v>
      </c>
      <c r="E1876">
        <f t="shared" si="116"/>
        <v>61.262432527243099</v>
      </c>
      <c r="F1876">
        <f t="shared" si="117"/>
        <v>83.492660212115624</v>
      </c>
      <c r="G1876">
        <f t="shared" si="118"/>
        <v>3.6893596166542539</v>
      </c>
    </row>
    <row r="1877" spans="1:7" x14ac:dyDescent="0.45">
      <c r="A1877" t="s">
        <v>11</v>
      </c>
      <c r="B1877" t="s">
        <v>124</v>
      </c>
      <c r="C1877" t="s">
        <v>1722</v>
      </c>
      <c r="D1877">
        <f t="shared" si="115"/>
        <v>43.514984306192147</v>
      </c>
      <c r="E1877">
        <f t="shared" si="116"/>
        <v>56.28618151013449</v>
      </c>
      <c r="F1877">
        <f t="shared" si="117"/>
        <v>43.955119038669608</v>
      </c>
      <c r="G1877">
        <f t="shared" si="118"/>
        <v>3.7731053455885832</v>
      </c>
    </row>
    <row r="1878" spans="1:7" x14ac:dyDescent="0.45">
      <c r="A1878" t="s">
        <v>11</v>
      </c>
      <c r="B1878" t="s">
        <v>125</v>
      </c>
      <c r="C1878" t="s">
        <v>1723</v>
      </c>
      <c r="D1878">
        <f t="shared" si="115"/>
        <v>45.680001413339596</v>
      </c>
      <c r="E1878">
        <f t="shared" si="116"/>
        <v>51.46363442003301</v>
      </c>
      <c r="F1878">
        <f t="shared" si="117"/>
        <v>42.43399623006917</v>
      </c>
      <c r="G1878">
        <f t="shared" si="118"/>
        <v>3.8216605962877628</v>
      </c>
    </row>
    <row r="1879" spans="1:7" x14ac:dyDescent="0.45">
      <c r="A1879" t="s">
        <v>11</v>
      </c>
      <c r="B1879" t="s">
        <v>126</v>
      </c>
      <c r="C1879" t="s">
        <v>1724</v>
      </c>
      <c r="D1879">
        <f t="shared" si="115"/>
        <v>52.827239626453846</v>
      </c>
      <c r="E1879">
        <f t="shared" si="116"/>
        <v>47.001414265929014</v>
      </c>
      <c r="F1879">
        <f t="shared" si="117"/>
        <v>57.105730557094276</v>
      </c>
      <c r="G1879">
        <f t="shared" si="118"/>
        <v>3.9670269596966943</v>
      </c>
    </row>
    <row r="1880" spans="1:7" x14ac:dyDescent="0.45">
      <c r="A1880" t="s">
        <v>11</v>
      </c>
      <c r="B1880" t="s">
        <v>127</v>
      </c>
      <c r="C1880" t="s">
        <v>1725</v>
      </c>
      <c r="D1880">
        <f t="shared" si="115"/>
        <v>55.19586100200091</v>
      </c>
      <c r="E1880">
        <f t="shared" si="116"/>
        <v>54.445499739329783</v>
      </c>
      <c r="F1880">
        <f t="shared" si="117"/>
        <v>71.308442659716292</v>
      </c>
      <c r="G1880">
        <f t="shared" si="118"/>
        <v>4.0108879686239609</v>
      </c>
    </row>
    <row r="1881" spans="1:7" x14ac:dyDescent="0.45">
      <c r="A1881" t="s">
        <v>11</v>
      </c>
      <c r="B1881" t="s">
        <v>128</v>
      </c>
      <c r="C1881" t="s">
        <v>1726</v>
      </c>
      <c r="D1881">
        <f t="shared" si="115"/>
        <v>58.36230402189377</v>
      </c>
      <c r="E1881">
        <f t="shared" si="116"/>
        <v>69.645364385468753</v>
      </c>
      <c r="F1881">
        <f t="shared" si="117"/>
        <v>86.652034109097926</v>
      </c>
      <c r="G1881">
        <f t="shared" si="118"/>
        <v>4.066670202345712</v>
      </c>
    </row>
    <row r="1882" spans="1:7" x14ac:dyDescent="0.45">
      <c r="A1882" t="s">
        <v>11</v>
      </c>
      <c r="B1882" t="s">
        <v>129</v>
      </c>
      <c r="C1882" t="s">
        <v>1727</v>
      </c>
      <c r="D1882">
        <f t="shared" si="115"/>
        <v>63.419956094060829</v>
      </c>
      <c r="E1882">
        <f t="shared" si="116"/>
        <v>86.779478935677261</v>
      </c>
      <c r="F1882">
        <f t="shared" si="117"/>
        <v>111.03227643310825</v>
      </c>
      <c r="G1882">
        <f t="shared" si="118"/>
        <v>4.1497785768056543</v>
      </c>
    </row>
    <row r="1883" spans="1:7" x14ac:dyDescent="0.45">
      <c r="A1883" t="s">
        <v>11</v>
      </c>
      <c r="B1883" t="s">
        <v>130</v>
      </c>
      <c r="C1883" t="s">
        <v>1728</v>
      </c>
      <c r="D1883">
        <f t="shared" si="115"/>
        <v>64.310357583000979</v>
      </c>
      <c r="E1883">
        <f t="shared" si="116"/>
        <v>96.787581802780394</v>
      </c>
      <c r="F1883">
        <f t="shared" si="117"/>
        <v>95.703746306733578</v>
      </c>
      <c r="G1883">
        <f t="shared" si="118"/>
        <v>4.1637207004329921</v>
      </c>
    </row>
    <row r="1884" spans="1:7" x14ac:dyDescent="0.45">
      <c r="A1884" t="s">
        <v>11</v>
      </c>
      <c r="B1884" t="s">
        <v>131</v>
      </c>
      <c r="C1884" t="s">
        <v>1729</v>
      </c>
      <c r="D1884">
        <f t="shared" si="115"/>
        <v>69.512720179080304</v>
      </c>
      <c r="E1884">
        <f t="shared" si="116"/>
        <v>88.08086514727583</v>
      </c>
      <c r="F1884">
        <f t="shared" si="117"/>
        <v>68.472941502928535</v>
      </c>
      <c r="G1884">
        <f t="shared" si="118"/>
        <v>4.2415097599832974</v>
      </c>
    </row>
    <row r="1885" spans="1:7" x14ac:dyDescent="0.45">
      <c r="A1885" t="s">
        <v>11</v>
      </c>
      <c r="B1885" t="s">
        <v>132</v>
      </c>
      <c r="C1885" t="s">
        <v>1730</v>
      </c>
      <c r="D1885">
        <f t="shared" si="115"/>
        <v>77.60180282943405</v>
      </c>
      <c r="E1885">
        <f t="shared" si="116"/>
        <v>78.694040974370438</v>
      </c>
      <c r="F1885">
        <f t="shared" si="117"/>
        <v>76.516324075174296</v>
      </c>
      <c r="G1885">
        <f t="shared" si="118"/>
        <v>4.3515906592573739</v>
      </c>
    </row>
    <row r="1886" spans="1:7" x14ac:dyDescent="0.45">
      <c r="A1886" t="s">
        <v>11</v>
      </c>
      <c r="B1886" t="s">
        <v>133</v>
      </c>
      <c r="C1886" t="s">
        <v>1731</v>
      </c>
      <c r="D1886">
        <f t="shared" si="115"/>
        <v>85.247223794444025</v>
      </c>
      <c r="E1886">
        <f t="shared" si="116"/>
        <v>80.873838065382728</v>
      </c>
      <c r="F1886">
        <f t="shared" si="117"/>
        <v>106.14135439007865</v>
      </c>
      <c r="G1886">
        <f t="shared" si="118"/>
        <v>4.4455555501722932</v>
      </c>
    </row>
    <row r="1887" spans="1:7" x14ac:dyDescent="0.45">
      <c r="A1887" t="s">
        <v>11</v>
      </c>
      <c r="B1887" t="s">
        <v>134</v>
      </c>
      <c r="C1887" t="s">
        <v>1732</v>
      </c>
      <c r="D1887">
        <f t="shared" si="115"/>
        <v>92.232733720923477</v>
      </c>
      <c r="E1887">
        <f t="shared" si="116"/>
        <v>99.02642829821697</v>
      </c>
      <c r="F1887">
        <f t="shared" si="117"/>
        <v>128.13222734833016</v>
      </c>
      <c r="G1887">
        <f t="shared" si="118"/>
        <v>4.5243150970655845</v>
      </c>
    </row>
    <row r="1888" spans="1:7" x14ac:dyDescent="0.45">
      <c r="A1888" t="s">
        <v>11</v>
      </c>
      <c r="B1888" t="s">
        <v>135</v>
      </c>
      <c r="C1888" t="s">
        <v>1733</v>
      </c>
      <c r="D1888">
        <f t="shared" si="115"/>
        <v>99.379268892372735</v>
      </c>
      <c r="E1888">
        <f t="shared" si="116"/>
        <v>128.70836604418741</v>
      </c>
      <c r="F1888">
        <f t="shared" si="117"/>
        <v>164.40143899995655</v>
      </c>
      <c r="G1888">
        <f t="shared" si="118"/>
        <v>4.598943529459377</v>
      </c>
    </row>
    <row r="1889" spans="1:7" x14ac:dyDescent="0.45">
      <c r="A1889" t="s">
        <v>11</v>
      </c>
      <c r="B1889" t="s">
        <v>136</v>
      </c>
      <c r="C1889" t="s">
        <v>1734</v>
      </c>
      <c r="D1889">
        <f t="shared" si="115"/>
        <v>106.58648714476863</v>
      </c>
      <c r="E1889">
        <f t="shared" si="116"/>
        <v>165.46575019539009</v>
      </c>
      <c r="F1889">
        <f t="shared" si="117"/>
        <v>235.6528268861756</v>
      </c>
      <c r="G1889">
        <f t="shared" si="118"/>
        <v>4.6689567414525355</v>
      </c>
    </row>
    <row r="1890" spans="1:7" x14ac:dyDescent="0.45">
      <c r="A1890" t="s">
        <v>11</v>
      </c>
      <c r="B1890" t="s">
        <v>137</v>
      </c>
      <c r="C1890" t="s">
        <v>1735</v>
      </c>
      <c r="D1890">
        <f t="shared" si="115"/>
        <v>111.76686482298487</v>
      </c>
      <c r="E1890">
        <f t="shared" si="116"/>
        <v>169.19407770379667</v>
      </c>
      <c r="F1890">
        <f t="shared" si="117"/>
        <v>135.04544710773138</v>
      </c>
      <c r="G1890">
        <f t="shared" si="118"/>
        <v>4.7164151377489807</v>
      </c>
    </row>
    <row r="1891" spans="1:7" x14ac:dyDescent="0.45">
      <c r="A1891" t="s">
        <v>11</v>
      </c>
      <c r="B1891" t="s">
        <v>138</v>
      </c>
      <c r="C1891" t="s">
        <v>1736</v>
      </c>
      <c r="D1891">
        <f t="shared" si="115"/>
        <v>120.7537393963341</v>
      </c>
      <c r="E1891">
        <f t="shared" si="116"/>
        <v>138.94289337982701</v>
      </c>
      <c r="F1891">
        <f t="shared" si="117"/>
        <v>100.57165703325389</v>
      </c>
      <c r="G1891">
        <f t="shared" si="118"/>
        <v>4.7937532601387636</v>
      </c>
    </row>
    <row r="1892" spans="1:7" x14ac:dyDescent="0.45">
      <c r="A1892" t="s">
        <v>11</v>
      </c>
      <c r="B1892" t="s">
        <v>139</v>
      </c>
      <c r="C1892" t="s">
        <v>1737</v>
      </c>
      <c r="D1892">
        <f t="shared" si="115"/>
        <v>125.58818605025812</v>
      </c>
      <c r="E1892">
        <f t="shared" si="116"/>
        <v>106.43699762190261</v>
      </c>
      <c r="F1892">
        <f t="shared" si="117"/>
        <v>92.271231299483986</v>
      </c>
      <c r="G1892">
        <f t="shared" si="118"/>
        <v>4.8330081895007586</v>
      </c>
    </row>
    <row r="1893" spans="1:7" x14ac:dyDescent="0.45">
      <c r="A1893" t="s">
        <v>11</v>
      </c>
      <c r="B1893" t="s">
        <v>140</v>
      </c>
      <c r="C1893" t="s">
        <v>1738</v>
      </c>
      <c r="D1893">
        <f t="shared" si="115"/>
        <v>124.68129422193078</v>
      </c>
      <c r="E1893">
        <f t="shared" si="116"/>
        <v>98.014903273815492</v>
      </c>
      <c r="F1893">
        <f t="shared" si="117"/>
        <v>101.7623518241984</v>
      </c>
      <c r="G1893">
        <f t="shared" si="118"/>
        <v>4.8257608351944006</v>
      </c>
    </row>
    <row r="1894" spans="1:7" x14ac:dyDescent="0.45">
      <c r="A1894" t="s">
        <v>11</v>
      </c>
      <c r="B1894" t="s">
        <v>141</v>
      </c>
      <c r="C1894" t="s">
        <v>1739</v>
      </c>
      <c r="D1894">
        <f t="shared" si="115"/>
        <v>128.323087767967</v>
      </c>
      <c r="E1894">
        <f t="shared" si="116"/>
        <v>111.62569209099588</v>
      </c>
      <c r="F1894">
        <f t="shared" si="117"/>
        <v>161.00201952777101</v>
      </c>
      <c r="G1894">
        <f t="shared" si="118"/>
        <v>4.8545512068583623</v>
      </c>
    </row>
    <row r="1895" spans="1:7" x14ac:dyDescent="0.45">
      <c r="A1895" t="s">
        <v>11</v>
      </c>
      <c r="B1895" t="s">
        <v>142</v>
      </c>
      <c r="C1895" t="s">
        <v>1740</v>
      </c>
      <c r="D1895">
        <f t="shared" si="115"/>
        <v>131.74446953981385</v>
      </c>
      <c r="E1895">
        <f t="shared" si="116"/>
        <v>144.89994543845128</v>
      </c>
      <c r="F1895">
        <f t="shared" si="117"/>
        <v>214.31530129984594</v>
      </c>
      <c r="G1895">
        <f t="shared" si="118"/>
        <v>4.8808642096130068</v>
      </c>
    </row>
    <row r="1896" spans="1:7" x14ac:dyDescent="0.45">
      <c r="A1896" t="s">
        <v>11</v>
      </c>
      <c r="B1896" t="s">
        <v>143</v>
      </c>
      <c r="C1896" t="s">
        <v>1741</v>
      </c>
      <c r="D1896">
        <f t="shared" si="115"/>
        <v>127.9048447064927</v>
      </c>
      <c r="E1896">
        <f t="shared" si="116"/>
        <v>179.47220681956119</v>
      </c>
      <c r="F1896">
        <f t="shared" si="117"/>
        <v>171.27524118705495</v>
      </c>
      <c r="G1896">
        <f t="shared" si="118"/>
        <v>4.8512865867297466</v>
      </c>
    </row>
    <row r="1897" spans="1:7" x14ac:dyDescent="0.45">
      <c r="A1897" t="s">
        <v>11</v>
      </c>
      <c r="B1897" t="s">
        <v>144</v>
      </c>
      <c r="C1897" t="s">
        <v>1742</v>
      </c>
      <c r="D1897">
        <f t="shared" si="115"/>
        <v>133.87194129137276</v>
      </c>
      <c r="E1897">
        <f t="shared" si="116"/>
        <v>193.92267186337881</v>
      </c>
      <c r="F1897">
        <f t="shared" si="117"/>
        <v>201.38934592937636</v>
      </c>
      <c r="G1897">
        <f t="shared" si="118"/>
        <v>4.8968836810101557</v>
      </c>
    </row>
    <row r="1898" spans="1:7" x14ac:dyDescent="0.45">
      <c r="A1898" t="s">
        <v>11</v>
      </c>
      <c r="B1898" t="s">
        <v>145</v>
      </c>
      <c r="C1898" t="s">
        <v>1743</v>
      </c>
      <c r="D1898">
        <f t="shared" si="115"/>
        <v>139.86601728761062</v>
      </c>
      <c r="E1898">
        <f t="shared" si="116"/>
        <v>162.10659784906423</v>
      </c>
      <c r="F1898">
        <f t="shared" si="117"/>
        <v>129.83169175080408</v>
      </c>
      <c r="G1898">
        <f t="shared" si="118"/>
        <v>4.9406849449996697</v>
      </c>
    </row>
    <row r="1899" spans="1:7" x14ac:dyDescent="0.45">
      <c r="A1899" t="s">
        <v>11</v>
      </c>
      <c r="B1899" t="s">
        <v>146</v>
      </c>
      <c r="C1899" t="s">
        <v>1744</v>
      </c>
      <c r="D1899">
        <f t="shared" si="115"/>
        <v>165.2666578827737</v>
      </c>
      <c r="E1899">
        <f t="shared" si="116"/>
        <v>189.71379588739021</v>
      </c>
      <c r="F1899">
        <f t="shared" si="117"/>
        <v>317.91365249627808</v>
      </c>
      <c r="G1899">
        <f t="shared" si="118"/>
        <v>5.107560277783163</v>
      </c>
    </row>
    <row r="1900" spans="1:7" x14ac:dyDescent="0.45">
      <c r="A1900" t="s">
        <v>11</v>
      </c>
      <c r="B1900" t="s">
        <v>147</v>
      </c>
      <c r="C1900" t="s">
        <v>1745</v>
      </c>
      <c r="D1900">
        <f t="shared" si="115"/>
        <v>180.60635584557664</v>
      </c>
      <c r="E1900">
        <f t="shared" si="116"/>
        <v>175.67344611935491</v>
      </c>
      <c r="F1900">
        <f t="shared" si="117"/>
        <v>160.53034241917811</v>
      </c>
      <c r="G1900">
        <f t="shared" si="118"/>
        <v>5.1963198333070206</v>
      </c>
    </row>
    <row r="1901" spans="1:7" x14ac:dyDescent="0.45">
      <c r="A1901" t="s">
        <v>11</v>
      </c>
      <c r="B1901" t="s">
        <v>148</v>
      </c>
      <c r="C1901" t="s">
        <v>1746</v>
      </c>
      <c r="D1901">
        <f t="shared" si="115"/>
        <v>190.14587671331492</v>
      </c>
      <c r="E1901">
        <f t="shared" si="116"/>
        <v>219.91753419992264</v>
      </c>
      <c r="F1901">
        <f t="shared" si="117"/>
        <v>234.37773203443194</v>
      </c>
      <c r="G1901">
        <f t="shared" si="118"/>
        <v>5.2477915497495449</v>
      </c>
    </row>
    <row r="1902" spans="1:7" x14ac:dyDescent="0.45">
      <c r="A1902" t="s">
        <v>11</v>
      </c>
      <c r="B1902" t="s">
        <v>149</v>
      </c>
      <c r="C1902" t="s">
        <v>1747</v>
      </c>
      <c r="D1902">
        <f t="shared" si="115"/>
        <v>188.15325201335597</v>
      </c>
      <c r="E1902">
        <f t="shared" si="116"/>
        <v>192.90289843135227</v>
      </c>
      <c r="F1902">
        <f t="shared" si="117"/>
        <v>197.78884000923003</v>
      </c>
      <c r="G1902">
        <f t="shared" si="118"/>
        <v>5.2372568010429124</v>
      </c>
    </row>
    <row r="1903" spans="1:7" x14ac:dyDescent="0.45">
      <c r="A1903" t="s">
        <v>11</v>
      </c>
      <c r="B1903" t="s">
        <v>150</v>
      </c>
      <c r="C1903" t="s">
        <v>1748</v>
      </c>
      <c r="D1903">
        <f t="shared" si="115"/>
        <v>213.0693799315379</v>
      </c>
      <c r="E1903">
        <f t="shared" si="116"/>
        <v>277.50790610619646</v>
      </c>
      <c r="F1903">
        <f t="shared" si="117"/>
        <v>672.04802548810699</v>
      </c>
      <c r="G1903">
        <f t="shared" si="118"/>
        <v>5.3616178400498917</v>
      </c>
    </row>
    <row r="1904" spans="1:7" x14ac:dyDescent="0.45">
      <c r="A1904" t="s">
        <v>11</v>
      </c>
      <c r="B1904" t="s">
        <v>151</v>
      </c>
      <c r="C1904" t="s">
        <v>1749</v>
      </c>
      <c r="D1904">
        <f t="shared" si="115"/>
        <v>184.79676058487127</v>
      </c>
      <c r="E1904">
        <f t="shared" si="116"/>
        <v>181.4256960372665</v>
      </c>
      <c r="F1904">
        <f t="shared" si="117"/>
        <v>100.08197458017915</v>
      </c>
      <c r="G1904">
        <f t="shared" si="118"/>
        <v>5.2192566297512988</v>
      </c>
    </row>
    <row r="1905" spans="1:7" x14ac:dyDescent="0.45">
      <c r="A1905" t="s">
        <v>11</v>
      </c>
      <c r="B1905" t="s">
        <v>152</v>
      </c>
      <c r="C1905" t="s">
        <v>1750</v>
      </c>
      <c r="D1905">
        <f t="shared" si="115"/>
        <v>195.49684058123245</v>
      </c>
      <c r="E1905">
        <f t="shared" si="116"/>
        <v>175.34803900286465</v>
      </c>
      <c r="F1905">
        <f t="shared" si="117"/>
        <v>177.65040500153168</v>
      </c>
      <c r="G1905">
        <f t="shared" si="118"/>
        <v>5.2755442185850265</v>
      </c>
    </row>
    <row r="1906" spans="1:7" x14ac:dyDescent="0.45">
      <c r="A1906" t="s">
        <v>11</v>
      </c>
      <c r="B1906" t="s">
        <v>153</v>
      </c>
      <c r="C1906" t="s">
        <v>1751</v>
      </c>
      <c r="D1906">
        <f t="shared" si="115"/>
        <v>188.76220717370009</v>
      </c>
      <c r="E1906">
        <f t="shared" si="116"/>
        <v>149.67192200290447</v>
      </c>
      <c r="F1906">
        <f t="shared" si="117"/>
        <v>226.09102562036688</v>
      </c>
      <c r="G1906">
        <f t="shared" si="118"/>
        <v>5.2404880598058234</v>
      </c>
    </row>
    <row r="1907" spans="1:7" x14ac:dyDescent="0.45">
      <c r="A1907" t="s">
        <v>11</v>
      </c>
      <c r="B1907" t="s">
        <v>154</v>
      </c>
      <c r="C1907" t="s">
        <v>1752</v>
      </c>
      <c r="D1907">
        <f t="shared" ref="D1907:D1970" si="119">7*LN(2)/LN(C1907/C1900)</f>
        <v>192.3277689495288</v>
      </c>
      <c r="E1907">
        <f t="shared" ref="E1907:E1970" si="120">3*LN(2)/LN(C1907/C1904)</f>
        <v>192.38306430330812</v>
      </c>
      <c r="F1907">
        <f t="shared" ref="F1907:F1970" si="121">LN(2)/LN(C1907/C1906)</f>
        <v>180.44490237592439</v>
      </c>
      <c r="G1907">
        <f t="shared" si="118"/>
        <v>5.2592010464831569</v>
      </c>
    </row>
    <row r="1908" spans="1:7" x14ac:dyDescent="0.45">
      <c r="A1908" t="s">
        <v>11</v>
      </c>
      <c r="B1908" t="s">
        <v>155</v>
      </c>
      <c r="C1908" t="s">
        <v>1753</v>
      </c>
      <c r="D1908">
        <f t="shared" si="119"/>
        <v>203.82263060090295</v>
      </c>
      <c r="E1908">
        <f t="shared" si="120"/>
        <v>246.32852248306168</v>
      </c>
      <c r="F1908">
        <f t="shared" si="121"/>
        <v>451.67068718728922</v>
      </c>
      <c r="G1908">
        <f t="shared" si="118"/>
        <v>5.3172501578078046</v>
      </c>
    </row>
    <row r="1909" spans="1:7" x14ac:dyDescent="0.45">
      <c r="A1909" t="s">
        <v>11</v>
      </c>
      <c r="B1909" t="s">
        <v>156</v>
      </c>
      <c r="C1909" t="s">
        <v>1754</v>
      </c>
      <c r="D1909">
        <f t="shared" si="119"/>
        <v>218.56953381709414</v>
      </c>
      <c r="E1909">
        <f t="shared" si="120"/>
        <v>285.86149331034295</v>
      </c>
      <c r="F1909">
        <f t="shared" si="121"/>
        <v>365.13239504949087</v>
      </c>
      <c r="G1909">
        <f t="shared" si="118"/>
        <v>5.3871041964829134</v>
      </c>
    </row>
    <row r="1910" spans="1:7" x14ac:dyDescent="0.45">
      <c r="A1910" t="s">
        <v>11</v>
      </c>
      <c r="B1910" t="s">
        <v>157</v>
      </c>
      <c r="C1910" t="s">
        <v>1755</v>
      </c>
      <c r="D1910">
        <f t="shared" si="119"/>
        <v>213.98286205021935</v>
      </c>
      <c r="E1910">
        <f t="shared" si="120"/>
        <v>420.92250453707709</v>
      </c>
      <c r="F1910">
        <f t="shared" si="121"/>
        <v>459.88268055891837</v>
      </c>
      <c r="G1910">
        <f t="shared" si="118"/>
        <v>5.3658959279374869</v>
      </c>
    </row>
    <row r="1911" spans="1:7" x14ac:dyDescent="0.45">
      <c r="A1911" t="s">
        <v>11</v>
      </c>
      <c r="B1911" t="s">
        <v>158</v>
      </c>
      <c r="C1911" t="s">
        <v>1756</v>
      </c>
      <c r="D1911">
        <f t="shared" si="119"/>
        <v>254.48850965251819</v>
      </c>
      <c r="E1911">
        <f t="shared" si="120"/>
        <v>309.33374972102155</v>
      </c>
      <c r="F1911">
        <f t="shared" si="121"/>
        <v>208.98368335571996</v>
      </c>
      <c r="G1911">
        <f t="shared" si="118"/>
        <v>5.5392556862582518</v>
      </c>
    </row>
    <row r="1912" spans="1:7" x14ac:dyDescent="0.45">
      <c r="A1912" t="s">
        <v>11</v>
      </c>
      <c r="B1912" t="s">
        <v>159</v>
      </c>
      <c r="C1912" t="s">
        <v>1757</v>
      </c>
      <c r="D1912">
        <f t="shared" si="119"/>
        <v>286.24623365420581</v>
      </c>
      <c r="E1912">
        <f t="shared" si="120"/>
        <v>314.56828624261601</v>
      </c>
      <c r="F1912">
        <f t="shared" si="121"/>
        <v>387.99544915657407</v>
      </c>
      <c r="G1912">
        <f t="shared" si="118"/>
        <v>5.6568523972419955</v>
      </c>
    </row>
    <row r="1913" spans="1:7" x14ac:dyDescent="0.45">
      <c r="A1913" t="s">
        <v>11</v>
      </c>
      <c r="B1913" t="s">
        <v>160</v>
      </c>
      <c r="C1913" t="s">
        <v>1758</v>
      </c>
      <c r="D1913">
        <f t="shared" si="119"/>
        <v>275.99853213745291</v>
      </c>
      <c r="E1913">
        <f t="shared" si="120"/>
        <v>236.34342321287355</v>
      </c>
      <c r="F1913">
        <f t="shared" si="121"/>
        <v>187.58274229859666</v>
      </c>
      <c r="G1913">
        <f t="shared" si="118"/>
        <v>5.6203955473604452</v>
      </c>
    </row>
    <row r="1914" spans="1:7" x14ac:dyDescent="0.45">
      <c r="A1914" t="s">
        <v>11</v>
      </c>
      <c r="B1914" t="s">
        <v>161</v>
      </c>
      <c r="C1914" t="s">
        <v>1759</v>
      </c>
      <c r="D1914">
        <f t="shared" si="119"/>
        <v>273.88783063496362</v>
      </c>
      <c r="E1914">
        <f t="shared" si="120"/>
        <v>219.85039728637594</v>
      </c>
      <c r="F1914">
        <f t="shared" si="121"/>
        <v>174.29764375633107</v>
      </c>
      <c r="G1914">
        <f t="shared" si="118"/>
        <v>5.6127186453256712</v>
      </c>
    </row>
    <row r="1915" spans="1:7" x14ac:dyDescent="0.45">
      <c r="A1915" t="s">
        <v>11</v>
      </c>
      <c r="B1915" t="s">
        <v>162</v>
      </c>
      <c r="C1915" t="s">
        <v>1760</v>
      </c>
      <c r="D1915">
        <f t="shared" si="119"/>
        <v>275.06874841686135</v>
      </c>
      <c r="E1915">
        <f t="shared" si="120"/>
        <v>227.7459742555028</v>
      </c>
      <c r="F1915">
        <f t="shared" si="121"/>
        <v>475.22240155837108</v>
      </c>
      <c r="G1915">
        <f t="shared" si="118"/>
        <v>5.6170210606663495</v>
      </c>
    </row>
    <row r="1916" spans="1:7" x14ac:dyDescent="0.45">
      <c r="A1916" t="s">
        <v>11</v>
      </c>
      <c r="B1916" t="s">
        <v>163</v>
      </c>
      <c r="C1916" t="s">
        <v>1761</v>
      </c>
      <c r="D1916">
        <f t="shared" si="119"/>
        <v>286.3117371369533</v>
      </c>
      <c r="E1916">
        <f t="shared" si="120"/>
        <v>313.1192381097444</v>
      </c>
      <c r="F1916">
        <f t="shared" si="121"/>
        <v>574.9027883801898</v>
      </c>
      <c r="G1916">
        <f t="shared" si="118"/>
        <v>5.6570812072014229</v>
      </c>
    </row>
    <row r="1917" spans="1:7" x14ac:dyDescent="0.45">
      <c r="A1917" t="s">
        <v>11</v>
      </c>
      <c r="B1917" t="s">
        <v>164</v>
      </c>
      <c r="C1917" t="s">
        <v>1762</v>
      </c>
      <c r="D1917">
        <f t="shared" si="119"/>
        <v>295.09694405037442</v>
      </c>
      <c r="E1917">
        <f t="shared" si="120"/>
        <v>567.07421284495172</v>
      </c>
      <c r="F1917">
        <f t="shared" si="121"/>
        <v>691.27110472828053</v>
      </c>
      <c r="G1917">
        <f t="shared" si="118"/>
        <v>5.687303926254387</v>
      </c>
    </row>
    <row r="1918" spans="1:7" x14ac:dyDescent="0.45">
      <c r="A1918" t="s">
        <v>11</v>
      </c>
      <c r="B1918" t="s">
        <v>165</v>
      </c>
      <c r="C1918" t="s">
        <v>1763</v>
      </c>
      <c r="D1918">
        <f t="shared" si="119"/>
        <v>330.59771577437692</v>
      </c>
      <c r="E1918">
        <f t="shared" si="120"/>
        <v>553.11271651043808</v>
      </c>
      <c r="F1918">
        <f t="shared" si="121"/>
        <v>446.86460142383646</v>
      </c>
      <c r="G1918">
        <f t="shared" si="118"/>
        <v>5.8009022760296514</v>
      </c>
    </row>
    <row r="1919" spans="1:7" x14ac:dyDescent="0.45">
      <c r="A1919" t="s">
        <v>11</v>
      </c>
      <c r="B1919" t="s">
        <v>166</v>
      </c>
      <c r="C1919" t="s">
        <v>1764</v>
      </c>
      <c r="D1919">
        <f t="shared" si="119"/>
        <v>341.56541647390253</v>
      </c>
      <c r="E1919">
        <f t="shared" si="120"/>
        <v>537.45307726017757</v>
      </c>
      <c r="F1919">
        <f t="shared" si="121"/>
        <v>527.02092081942112</v>
      </c>
      <c r="G1919">
        <f t="shared" si="118"/>
        <v>5.8335392169588207</v>
      </c>
    </row>
    <row r="1920" spans="1:7" x14ac:dyDescent="0.45">
      <c r="A1920" t="s">
        <v>11</v>
      </c>
      <c r="B1920" t="s">
        <v>167</v>
      </c>
      <c r="C1920" t="s">
        <v>1765</v>
      </c>
      <c r="D1920">
        <f t="shared" si="119"/>
        <v>390.8307080912229</v>
      </c>
      <c r="E1920">
        <f t="shared" si="120"/>
        <v>435.86006761838712</v>
      </c>
      <c r="F1920">
        <f t="shared" si="121"/>
        <v>363.94461751668234</v>
      </c>
      <c r="G1920">
        <f t="shared" si="118"/>
        <v>5.9682744945923822</v>
      </c>
    </row>
    <row r="1921" spans="1:7" x14ac:dyDescent="0.45">
      <c r="A1921" t="s">
        <v>11</v>
      </c>
      <c r="B1921" t="s">
        <v>168</v>
      </c>
      <c r="C1921" t="s">
        <v>1766</v>
      </c>
      <c r="D1921">
        <f t="shared" si="119"/>
        <v>445.74982566208195</v>
      </c>
      <c r="E1921">
        <f t="shared" si="120"/>
        <v>366.93886434651904</v>
      </c>
      <c r="F1921">
        <f t="shared" si="121"/>
        <v>283.23635854248755</v>
      </c>
      <c r="G1921">
        <f t="shared" si="118"/>
        <v>6.0997578656317479</v>
      </c>
    </row>
    <row r="1922" spans="1:7" x14ac:dyDescent="0.45">
      <c r="A1922" t="s">
        <v>11</v>
      </c>
      <c r="B1922" t="s">
        <v>169</v>
      </c>
      <c r="C1922" t="s">
        <v>1767</v>
      </c>
      <c r="D1922">
        <f t="shared" si="119"/>
        <v>395.53851296768642</v>
      </c>
      <c r="E1922">
        <f t="shared" si="120"/>
        <v>289.12640230383158</v>
      </c>
      <c r="F1922">
        <f t="shared" si="121"/>
        <v>244.03376545136928</v>
      </c>
      <c r="G1922">
        <f t="shared" si="118"/>
        <v>5.9802481603876121</v>
      </c>
    </row>
    <row r="1923" spans="1:7" x14ac:dyDescent="0.45">
      <c r="A1923" t="s">
        <v>11</v>
      </c>
      <c r="B1923" t="s">
        <v>170</v>
      </c>
      <c r="C1923" t="s">
        <v>1768</v>
      </c>
      <c r="D1923">
        <f t="shared" si="119"/>
        <v>382.72468003738152</v>
      </c>
      <c r="E1923">
        <f t="shared" si="120"/>
        <v>301.19403306820891</v>
      </c>
      <c r="F1923">
        <f t="shared" si="121"/>
        <v>428.82696234067322</v>
      </c>
      <c r="G1923">
        <f t="shared" ref="G1923:G1986" si="122">LN(D1923)</f>
        <v>5.9473158796059895</v>
      </c>
    </row>
    <row r="1924" spans="1:7" x14ac:dyDescent="0.45">
      <c r="A1924" t="s">
        <v>11</v>
      </c>
      <c r="B1924" t="s">
        <v>171</v>
      </c>
      <c r="C1924" t="s">
        <v>1769</v>
      </c>
      <c r="D1924">
        <f t="shared" si="119"/>
        <v>356.61679389565421</v>
      </c>
      <c r="E1924">
        <f t="shared" si="120"/>
        <v>325.54380177928897</v>
      </c>
      <c r="F1924">
        <f t="shared" si="121"/>
        <v>358.98737790741927</v>
      </c>
      <c r="G1924">
        <f t="shared" si="122"/>
        <v>5.8766617988115879</v>
      </c>
    </row>
    <row r="1925" spans="1:7" x14ac:dyDescent="0.45">
      <c r="A1925" t="s">
        <v>11</v>
      </c>
      <c r="B1925" t="s">
        <v>172</v>
      </c>
      <c r="C1925" t="s">
        <v>1770</v>
      </c>
      <c r="D1925">
        <f t="shared" si="119"/>
        <v>342.04208109056577</v>
      </c>
      <c r="E1925">
        <f t="shared" si="120"/>
        <v>366.22096590679882</v>
      </c>
      <c r="F1925">
        <f t="shared" si="121"/>
        <v>325.28581732366331</v>
      </c>
      <c r="G1925">
        <f t="shared" si="122"/>
        <v>5.8349337736177587</v>
      </c>
    </row>
    <row r="1926" spans="1:7" x14ac:dyDescent="0.45">
      <c r="A1926" t="s">
        <v>11</v>
      </c>
      <c r="B1926" t="s">
        <v>173</v>
      </c>
      <c r="C1926" t="s">
        <v>1771</v>
      </c>
      <c r="D1926">
        <f t="shared" si="119"/>
        <v>374.49935390572853</v>
      </c>
      <c r="E1926">
        <f t="shared" si="120"/>
        <v>501.3709533147981</v>
      </c>
      <c r="F1926">
        <f>AVERAGE(F1925,F1927)</f>
        <v>545.32267347948209</v>
      </c>
      <c r="G1926">
        <f t="shared" si="122"/>
        <v>5.9255900777374375</v>
      </c>
    </row>
    <row r="1927" spans="1:7" x14ac:dyDescent="0.45">
      <c r="A1927" t="s">
        <v>11</v>
      </c>
      <c r="B1927" t="s">
        <v>174</v>
      </c>
      <c r="C1927" t="s">
        <v>1772</v>
      </c>
      <c r="D1927">
        <f t="shared" si="119"/>
        <v>405.78473467192566</v>
      </c>
      <c r="E1927">
        <f t="shared" si="120"/>
        <v>665.99242005856479</v>
      </c>
      <c r="F1927">
        <f t="shared" si="121"/>
        <v>765.35952963530099</v>
      </c>
      <c r="G1927">
        <f t="shared" si="122"/>
        <v>6.0058228088229466</v>
      </c>
    </row>
    <row r="1928" spans="1:7" x14ac:dyDescent="0.45">
      <c r="A1928" t="s">
        <v>11</v>
      </c>
      <c r="B1928" t="s">
        <v>175</v>
      </c>
      <c r="C1928" t="s">
        <v>1773</v>
      </c>
      <c r="D1928">
        <f t="shared" si="119"/>
        <v>392.19375161462295</v>
      </c>
      <c r="E1928">
        <f t="shared" si="120"/>
        <v>539.68950333088969</v>
      </c>
      <c r="F1928">
        <f t="shared" si="121"/>
        <v>242.22367986029266</v>
      </c>
      <c r="G1928">
        <f t="shared" si="122"/>
        <v>5.9717559820051038</v>
      </c>
    </row>
    <row r="1929" spans="1:7" x14ac:dyDescent="0.45">
      <c r="A1929" t="s">
        <v>11</v>
      </c>
      <c r="B1929" t="s">
        <v>176</v>
      </c>
      <c r="C1929" t="s">
        <v>1774</v>
      </c>
      <c r="D1929">
        <f t="shared" si="119"/>
        <v>497.63892061755718</v>
      </c>
      <c r="E1929">
        <f t="shared" si="120"/>
        <v>521.6586209356467</v>
      </c>
      <c r="F1929">
        <f>AVERAGE(F1928,F1930)</f>
        <v>379.85798258655461</v>
      </c>
      <c r="G1929">
        <f t="shared" si="122"/>
        <v>6.2098747550413602</v>
      </c>
    </row>
    <row r="1930" spans="1:7" x14ac:dyDescent="0.45">
      <c r="A1930" t="s">
        <v>11</v>
      </c>
      <c r="B1930" t="s">
        <v>177</v>
      </c>
      <c r="C1930" t="s">
        <v>1775</v>
      </c>
      <c r="D1930">
        <f t="shared" si="119"/>
        <v>512.18724222311334</v>
      </c>
      <c r="E1930">
        <f t="shared" si="120"/>
        <v>470.46219650992896</v>
      </c>
      <c r="F1930">
        <f t="shared" si="121"/>
        <v>517.49228531281653</v>
      </c>
      <c r="G1930">
        <f t="shared" si="122"/>
        <v>6.238690265651849</v>
      </c>
    </row>
    <row r="1931" spans="1:7" x14ac:dyDescent="0.45">
      <c r="A1931" t="s">
        <v>11</v>
      </c>
      <c r="B1931" t="s">
        <v>178</v>
      </c>
      <c r="C1931" t="s">
        <v>1776</v>
      </c>
      <c r="D1931">
        <f t="shared" si="119"/>
        <v>576.48904584907211</v>
      </c>
      <c r="E1931">
        <f t="shared" si="120"/>
        <v>854.82333888844744</v>
      </c>
      <c r="F1931">
        <f t="shared" si="121"/>
        <v>792.89269994951906</v>
      </c>
      <c r="G1931">
        <f t="shared" si="122"/>
        <v>6.3569563383994874</v>
      </c>
    </row>
    <row r="1932" spans="1:7" x14ac:dyDescent="0.45">
      <c r="A1932" t="s">
        <v>11</v>
      </c>
      <c r="B1932" t="s">
        <v>179</v>
      </c>
      <c r="C1932" t="s">
        <v>1777</v>
      </c>
      <c r="D1932">
        <f t="shared" si="119"/>
        <v>520.71134051739057</v>
      </c>
      <c r="E1932">
        <f t="shared" si="120"/>
        <v>396.37970426840474</v>
      </c>
      <c r="F1932">
        <f t="shared" si="121"/>
        <v>228.57666008152691</v>
      </c>
      <c r="G1932">
        <f t="shared" si="122"/>
        <v>6.2551958393005949</v>
      </c>
    </row>
    <row r="1933" spans="1:7" x14ac:dyDescent="0.45">
      <c r="A1933" t="s">
        <v>11</v>
      </c>
      <c r="B1933" t="s">
        <v>180</v>
      </c>
      <c r="C1933" t="s">
        <v>1778</v>
      </c>
      <c r="D1933">
        <f t="shared" si="119"/>
        <v>437.10471076117466</v>
      </c>
      <c r="E1933">
        <f t="shared" si="120"/>
        <v>360.09278915802446</v>
      </c>
      <c r="F1933">
        <f t="shared" si="121"/>
        <v>371.04630385225289</v>
      </c>
      <c r="G1933">
        <f t="shared" si="122"/>
        <v>6.080172779118846</v>
      </c>
    </row>
    <row r="1934" spans="1:7" x14ac:dyDescent="0.45">
      <c r="A1934" t="s">
        <v>11</v>
      </c>
      <c r="B1934" t="s">
        <v>181</v>
      </c>
      <c r="C1934" t="s">
        <v>1779</v>
      </c>
      <c r="D1934">
        <f t="shared" si="119"/>
        <v>292.1922958028324</v>
      </c>
      <c r="E1934">
        <f t="shared" si="120"/>
        <v>183.83576881908587</v>
      </c>
      <c r="F1934">
        <f t="shared" si="121"/>
        <v>108.12058979878812</v>
      </c>
      <c r="G1934">
        <f t="shared" si="122"/>
        <v>5.6774121327911562</v>
      </c>
    </row>
    <row r="1935" spans="1:7" x14ac:dyDescent="0.45">
      <c r="A1935" t="s">
        <v>11</v>
      </c>
      <c r="B1935" t="s">
        <v>182</v>
      </c>
      <c r="C1935" t="s">
        <v>1780</v>
      </c>
      <c r="D1935">
        <f t="shared" si="119"/>
        <v>298.03486312912412</v>
      </c>
      <c r="E1935">
        <f t="shared" si="120"/>
        <v>192.27332742726742</v>
      </c>
      <c r="F1935">
        <f t="shared" si="121"/>
        <v>273.31555235502674</v>
      </c>
      <c r="G1935">
        <f t="shared" si="122"/>
        <v>5.6972104700287538</v>
      </c>
    </row>
    <row r="1936" spans="1:7" x14ac:dyDescent="0.45">
      <c r="A1936" t="s">
        <v>11</v>
      </c>
      <c r="B1936" t="s">
        <v>183</v>
      </c>
      <c r="C1936" t="s">
        <v>1781</v>
      </c>
      <c r="D1936">
        <f t="shared" si="119"/>
        <v>269.42583067685149</v>
      </c>
      <c r="E1936">
        <f t="shared" si="120"/>
        <v>190.8689038062131</v>
      </c>
      <c r="F1936">
        <f t="shared" si="121"/>
        <v>355.88612500617671</v>
      </c>
      <c r="G1936">
        <f t="shared" si="122"/>
        <v>5.5962931416250346</v>
      </c>
    </row>
    <row r="1937" spans="1:7" x14ac:dyDescent="0.45">
      <c r="A1937" t="s">
        <v>11</v>
      </c>
      <c r="B1937" t="s">
        <v>184</v>
      </c>
      <c r="C1937" t="s">
        <v>1782</v>
      </c>
      <c r="D1937">
        <f t="shared" si="119"/>
        <v>244.784279487823</v>
      </c>
      <c r="E1937">
        <f t="shared" si="120"/>
        <v>272.31905398356031</v>
      </c>
      <c r="F1937">
        <f t="shared" si="121"/>
        <v>219.88521694965939</v>
      </c>
      <c r="G1937">
        <f t="shared" si="122"/>
        <v>5.5003773307976207</v>
      </c>
    </row>
    <row r="1938" spans="1:7" x14ac:dyDescent="0.45">
      <c r="A1938" t="s">
        <v>11</v>
      </c>
      <c r="B1938" t="s">
        <v>185</v>
      </c>
      <c r="C1938" t="s">
        <v>1783</v>
      </c>
      <c r="D1938">
        <f t="shared" si="119"/>
        <v>225.28533040323171</v>
      </c>
      <c r="E1938">
        <f t="shared" si="120"/>
        <v>270.41595524498939</v>
      </c>
      <c r="F1938">
        <f t="shared" si="121"/>
        <v>267.64410044878883</v>
      </c>
      <c r="G1938">
        <f t="shared" si="122"/>
        <v>5.4173677339256914</v>
      </c>
    </row>
    <row r="1939" spans="1:7" x14ac:dyDescent="0.45">
      <c r="A1939" t="s">
        <v>11</v>
      </c>
      <c r="B1939" t="s">
        <v>186</v>
      </c>
      <c r="C1939" t="s">
        <v>1784</v>
      </c>
      <c r="D1939">
        <f t="shared" si="119"/>
        <v>218.45402637799734</v>
      </c>
      <c r="E1939">
        <f t="shared" si="120"/>
        <v>220.09174031711231</v>
      </c>
      <c r="F1939">
        <f t="shared" si="121"/>
        <v>187.03659621426576</v>
      </c>
      <c r="G1939">
        <f t="shared" si="122"/>
        <v>5.386575586804593</v>
      </c>
    </row>
    <row r="1940" spans="1:7" x14ac:dyDescent="0.45">
      <c r="A1940" t="s">
        <v>11</v>
      </c>
      <c r="B1940" t="s">
        <v>187</v>
      </c>
      <c r="C1940" t="s">
        <v>1785</v>
      </c>
      <c r="D1940">
        <f t="shared" si="119"/>
        <v>216.87966354880166</v>
      </c>
      <c r="E1940">
        <f t="shared" si="120"/>
        <v>249.7805811868221</v>
      </c>
      <c r="F1940">
        <f t="shared" si="121"/>
        <v>341.56632674095141</v>
      </c>
      <c r="G1940">
        <f t="shared" si="122"/>
        <v>5.3793426538649802</v>
      </c>
    </row>
    <row r="1941" spans="1:7" x14ac:dyDescent="0.45">
      <c r="A1941" t="s">
        <v>11</v>
      </c>
      <c r="B1941" t="s">
        <v>188</v>
      </c>
      <c r="C1941" t="s">
        <v>1786</v>
      </c>
      <c r="D1941">
        <f t="shared" si="119"/>
        <v>261.56252947680326</v>
      </c>
      <c r="E1941">
        <f t="shared" si="120"/>
        <v>249.80330982245536</v>
      </c>
      <c r="F1941">
        <f t="shared" si="121"/>
        <v>267.72240376435087</v>
      </c>
      <c r="G1941">
        <f t="shared" si="122"/>
        <v>5.5666733733788547</v>
      </c>
    </row>
    <row r="1942" spans="1:7" x14ac:dyDescent="0.45">
      <c r="A1942" t="s">
        <v>11</v>
      </c>
      <c r="B1942" t="s">
        <v>189</v>
      </c>
      <c r="C1942" t="s">
        <v>1787</v>
      </c>
      <c r="D1942">
        <f t="shared" si="119"/>
        <v>249.49776322281107</v>
      </c>
      <c r="E1942">
        <f t="shared" si="120"/>
        <v>258.26898619267706</v>
      </c>
      <c r="F1942">
        <f t="shared" si="121"/>
        <v>201.90210980190042</v>
      </c>
      <c r="G1942">
        <f t="shared" si="122"/>
        <v>5.5194499501125538</v>
      </c>
    </row>
    <row r="1943" spans="1:7" x14ac:dyDescent="0.45">
      <c r="A1943" t="s">
        <v>11</v>
      </c>
      <c r="B1943" t="s">
        <v>190</v>
      </c>
      <c r="C1943" t="s">
        <v>1788</v>
      </c>
      <c r="D1943">
        <f t="shared" si="119"/>
        <v>246.64631092899464</v>
      </c>
      <c r="E1943">
        <f t="shared" si="120"/>
        <v>253.75661807034342</v>
      </c>
      <c r="F1943">
        <f t="shared" si="121"/>
        <v>319.05617873519378</v>
      </c>
      <c r="G1943">
        <f t="shared" si="122"/>
        <v>5.5079553708640416</v>
      </c>
    </row>
    <row r="1944" spans="1:7" x14ac:dyDescent="0.45">
      <c r="A1944" t="s">
        <v>11</v>
      </c>
      <c r="B1944" t="s">
        <v>191</v>
      </c>
      <c r="C1944" t="s">
        <v>1789</v>
      </c>
      <c r="D1944">
        <f t="shared" si="119"/>
        <v>273.70137659398495</v>
      </c>
      <c r="E1944">
        <f t="shared" si="120"/>
        <v>305.20169469175033</v>
      </c>
      <c r="F1944">
        <f t="shared" si="121"/>
        <v>573.91252270972484</v>
      </c>
      <c r="G1944">
        <f t="shared" si="122"/>
        <v>5.6120376456064545</v>
      </c>
    </row>
    <row r="1945" spans="1:7" x14ac:dyDescent="0.45">
      <c r="A1945" t="s">
        <v>11</v>
      </c>
      <c r="B1945" t="s">
        <v>192</v>
      </c>
      <c r="C1945" t="s">
        <v>1790</v>
      </c>
      <c r="D1945">
        <f t="shared" si="119"/>
        <v>286.61713600446132</v>
      </c>
      <c r="E1945">
        <f t="shared" si="120"/>
        <v>402.11886341753882</v>
      </c>
      <c r="F1945">
        <f t="shared" si="121"/>
        <v>387.02527823418353</v>
      </c>
      <c r="G1945">
        <f t="shared" si="122"/>
        <v>5.6581473042712354</v>
      </c>
    </row>
    <row r="1946" spans="1:7" x14ac:dyDescent="0.45">
      <c r="A1946" t="s">
        <v>11</v>
      </c>
      <c r="B1946" t="s">
        <v>193</v>
      </c>
      <c r="C1946" t="s">
        <v>1791</v>
      </c>
      <c r="D1946">
        <f t="shared" si="119"/>
        <v>320.29558274837007</v>
      </c>
      <c r="E1946">
        <f t="shared" si="120"/>
        <v>422.25141251055169</v>
      </c>
      <c r="F1946">
        <f t="shared" si="121"/>
        <v>359.9018144471035</v>
      </c>
      <c r="G1946">
        <f t="shared" si="122"/>
        <v>5.7692442655377185</v>
      </c>
    </row>
    <row r="1947" spans="1:7" x14ac:dyDescent="0.45">
      <c r="A1947" t="s">
        <v>11</v>
      </c>
      <c r="B1947" t="s">
        <v>194</v>
      </c>
      <c r="C1947" t="s">
        <v>1792</v>
      </c>
      <c r="D1947">
        <f t="shared" si="119"/>
        <v>312.08747514490028</v>
      </c>
      <c r="E1947">
        <f t="shared" si="120"/>
        <v>338.41591604967186</v>
      </c>
      <c r="F1947">
        <f t="shared" si="121"/>
        <v>285.51156121268127</v>
      </c>
      <c r="G1947">
        <f t="shared" si="122"/>
        <v>5.7432835175675914</v>
      </c>
    </row>
    <row r="1948" spans="1:7" x14ac:dyDescent="0.45">
      <c r="A1948" t="s">
        <v>11</v>
      </c>
      <c r="B1948" t="s">
        <v>195</v>
      </c>
      <c r="C1948" t="s">
        <v>1793</v>
      </c>
      <c r="D1948">
        <f t="shared" si="119"/>
        <v>315.27139101081093</v>
      </c>
      <c r="E1948">
        <f t="shared" si="120"/>
        <v>306.44399457492602</v>
      </c>
      <c r="F1948">
        <f t="shared" si="121"/>
        <v>285.0061409536396</v>
      </c>
      <c r="G1948">
        <f t="shared" si="122"/>
        <v>5.7534338266613956</v>
      </c>
    </row>
    <row r="1949" spans="1:7" x14ac:dyDescent="0.45">
      <c r="A1949" t="s">
        <v>11</v>
      </c>
      <c r="B1949" t="s">
        <v>196</v>
      </c>
      <c r="C1949" t="s">
        <v>1794</v>
      </c>
      <c r="D1949">
        <f t="shared" si="119"/>
        <v>345.52111865267085</v>
      </c>
      <c r="E1949">
        <f t="shared" si="120"/>
        <v>299.39410251831384</v>
      </c>
      <c r="F1949">
        <f t="shared" si="121"/>
        <v>332.33014054506589</v>
      </c>
      <c r="G1949">
        <f t="shared" si="122"/>
        <v>5.8450537662388662</v>
      </c>
    </row>
    <row r="1950" spans="1:7" x14ac:dyDescent="0.45">
      <c r="A1950" t="s">
        <v>11</v>
      </c>
      <c r="B1950" t="s">
        <v>197</v>
      </c>
      <c r="C1950" t="s">
        <v>1795</v>
      </c>
      <c r="D1950">
        <f t="shared" si="119"/>
        <v>346.76929963639321</v>
      </c>
      <c r="E1950">
        <f t="shared" si="120"/>
        <v>313.18266362648097</v>
      </c>
      <c r="F1950">
        <f t="shared" si="121"/>
        <v>326.65626487490709</v>
      </c>
      <c r="G1950">
        <f t="shared" si="122"/>
        <v>5.8486597162946303</v>
      </c>
    </row>
    <row r="1951" spans="1:7" x14ac:dyDescent="0.45">
      <c r="A1951" t="s">
        <v>11</v>
      </c>
      <c r="B1951" t="s">
        <v>198</v>
      </c>
      <c r="C1951" t="s">
        <v>1796</v>
      </c>
      <c r="D1951">
        <f t="shared" si="119"/>
        <v>336.2210028275295</v>
      </c>
      <c r="E1951">
        <f t="shared" si="120"/>
        <v>355.19303025342606</v>
      </c>
      <c r="F1951">
        <f t="shared" si="121"/>
        <v>420.92259450836031</v>
      </c>
      <c r="G1951">
        <f t="shared" si="122"/>
        <v>5.8177686902532795</v>
      </c>
    </row>
    <row r="1952" spans="1:7" x14ac:dyDescent="0.45">
      <c r="A1952" t="s">
        <v>11</v>
      </c>
      <c r="B1952" t="s">
        <v>199</v>
      </c>
      <c r="C1952" t="s">
        <v>1797</v>
      </c>
      <c r="D1952">
        <f t="shared" si="119"/>
        <v>315.57323541527148</v>
      </c>
      <c r="E1952">
        <f t="shared" si="120"/>
        <v>319.72434652077806</v>
      </c>
      <c r="F1952">
        <f t="shared" si="121"/>
        <v>253.41944803229947</v>
      </c>
      <c r="G1952">
        <f t="shared" si="122"/>
        <v>5.7543907799739902</v>
      </c>
    </row>
    <row r="1953" spans="1:7" x14ac:dyDescent="0.45">
      <c r="A1953" t="s">
        <v>11</v>
      </c>
      <c r="B1953" t="s">
        <v>200</v>
      </c>
      <c r="C1953" t="s">
        <v>1798</v>
      </c>
      <c r="D1953">
        <f t="shared" si="119"/>
        <v>326.58207635107874</v>
      </c>
      <c r="E1953">
        <f t="shared" si="120"/>
        <v>359.17121807357302</v>
      </c>
      <c r="F1953">
        <f t="shared" si="121"/>
        <v>492.41639611818749</v>
      </c>
      <c r="G1953">
        <f t="shared" si="122"/>
        <v>5.7886812995175045</v>
      </c>
    </row>
    <row r="1954" spans="1:7" x14ac:dyDescent="0.45">
      <c r="A1954" t="s">
        <v>11</v>
      </c>
      <c r="B1954" t="s">
        <v>201</v>
      </c>
      <c r="C1954" t="s">
        <v>1799</v>
      </c>
      <c r="D1954">
        <f t="shared" si="119"/>
        <v>341.15111425713269</v>
      </c>
      <c r="E1954">
        <f t="shared" si="120"/>
        <v>350.30530066159696</v>
      </c>
      <c r="F1954">
        <f t="shared" si="121"/>
        <v>386.52874875405439</v>
      </c>
      <c r="G1954">
        <f t="shared" si="122"/>
        <v>5.8323255294355878</v>
      </c>
    </row>
    <row r="1955" spans="1:7" x14ac:dyDescent="0.45">
      <c r="A1955" t="s">
        <v>11</v>
      </c>
      <c r="B1955" t="s">
        <v>202</v>
      </c>
      <c r="C1955" t="s">
        <v>1800</v>
      </c>
      <c r="D1955">
        <f t="shared" si="119"/>
        <v>364.56171430454583</v>
      </c>
      <c r="E1955">
        <f t="shared" si="120"/>
        <v>440.59334209961071</v>
      </c>
      <c r="F1955">
        <f t="shared" si="121"/>
        <v>456.39831245448352</v>
      </c>
      <c r="G1955">
        <f t="shared" si="122"/>
        <v>5.8986958493379928</v>
      </c>
    </row>
    <row r="1956" spans="1:7" x14ac:dyDescent="0.45">
      <c r="A1956" t="s">
        <v>11</v>
      </c>
      <c r="B1956" t="s">
        <v>203</v>
      </c>
      <c r="C1956" t="s">
        <v>1801</v>
      </c>
      <c r="D1956">
        <f t="shared" si="119"/>
        <v>376.55188478427812</v>
      </c>
      <c r="E1956">
        <f t="shared" si="120"/>
        <v>418.06886259892138</v>
      </c>
      <c r="F1956">
        <f t="shared" si="121"/>
        <v>417.07452012720131</v>
      </c>
      <c r="G1956">
        <f t="shared" si="122"/>
        <v>5.9310558459372453</v>
      </c>
    </row>
    <row r="1957" spans="1:7" x14ac:dyDescent="0.45">
      <c r="A1957" t="s">
        <v>11</v>
      </c>
      <c r="B1957" t="s">
        <v>204</v>
      </c>
      <c r="C1957" t="s">
        <v>1802</v>
      </c>
      <c r="D1957">
        <f t="shared" si="119"/>
        <v>383.46855498902312</v>
      </c>
      <c r="E1957">
        <f t="shared" si="120"/>
        <v>410.13087671900837</v>
      </c>
      <c r="F1957">
        <f t="shared" si="121"/>
        <v>366.83562570764065</v>
      </c>
      <c r="G1957">
        <f t="shared" si="122"/>
        <v>5.9492576226320537</v>
      </c>
    </row>
    <row r="1958" spans="1:7" x14ac:dyDescent="0.45">
      <c r="A1958" t="s">
        <v>11</v>
      </c>
      <c r="B1958" t="s">
        <v>205</v>
      </c>
      <c r="C1958" t="s">
        <v>1803</v>
      </c>
      <c r="D1958">
        <f t="shared" si="119"/>
        <v>402.41595374615724</v>
      </c>
      <c r="E1958">
        <f t="shared" si="120"/>
        <v>451.81337446725553</v>
      </c>
      <c r="F1958">
        <f t="shared" si="121"/>
        <v>659.52618089502346</v>
      </c>
      <c r="G1958">
        <f t="shared" si="122"/>
        <v>5.9974862644861027</v>
      </c>
    </row>
    <row r="1959" spans="1:7" x14ac:dyDescent="0.45">
      <c r="A1959" t="s">
        <v>11</v>
      </c>
      <c r="B1959" t="s">
        <v>206</v>
      </c>
      <c r="C1959" t="s">
        <v>1804</v>
      </c>
      <c r="D1959">
        <f t="shared" si="119"/>
        <v>456.5864263942932</v>
      </c>
      <c r="E1959">
        <f t="shared" si="120"/>
        <v>489.835260355971</v>
      </c>
      <c r="F1959">
        <f t="shared" si="121"/>
        <v>531.27864838385881</v>
      </c>
      <c r="G1959">
        <f t="shared" si="122"/>
        <v>6.1237780060898563</v>
      </c>
    </row>
    <row r="1960" spans="1:7" x14ac:dyDescent="0.45">
      <c r="A1960" t="s">
        <v>11</v>
      </c>
      <c r="B1960" t="s">
        <v>207</v>
      </c>
      <c r="C1960" t="s">
        <v>1805</v>
      </c>
      <c r="D1960">
        <f t="shared" si="119"/>
        <v>457.87191435330431</v>
      </c>
      <c r="E1960">
        <f t="shared" si="120"/>
        <v>556.97373357977642</v>
      </c>
      <c r="F1960">
        <f t="shared" si="121"/>
        <v>503.07911213710395</v>
      </c>
      <c r="G1960">
        <f t="shared" si="122"/>
        <v>6.126589482017148</v>
      </c>
    </row>
    <row r="1961" spans="1:7" x14ac:dyDescent="0.45">
      <c r="A1961" t="s">
        <v>11</v>
      </c>
      <c r="B1961" t="s">
        <v>208</v>
      </c>
      <c r="C1961" t="s">
        <v>1806</v>
      </c>
      <c r="D1961">
        <f t="shared" si="119"/>
        <v>442.44602714361326</v>
      </c>
      <c r="E1961">
        <f t="shared" si="120"/>
        <v>429.17469328289053</v>
      </c>
      <c r="F1961">
        <f t="shared" si="121"/>
        <v>320.49739619258702</v>
      </c>
      <c r="G1961">
        <f t="shared" si="122"/>
        <v>6.0923184844519209</v>
      </c>
    </row>
    <row r="1962" spans="1:7" x14ac:dyDescent="0.45">
      <c r="A1962" t="s">
        <v>11</v>
      </c>
      <c r="B1962" t="s">
        <v>209</v>
      </c>
      <c r="C1962" t="s">
        <v>1807</v>
      </c>
      <c r="D1962">
        <f t="shared" si="119"/>
        <v>396.6876577859482</v>
      </c>
      <c r="E1962">
        <f t="shared" si="120"/>
        <v>328.80445778657258</v>
      </c>
      <c r="F1962">
        <f t="shared" si="121"/>
        <v>249.00058619414497</v>
      </c>
      <c r="G1962">
        <f t="shared" si="122"/>
        <v>5.9831492148254206</v>
      </c>
    </row>
    <row r="1963" spans="1:7" x14ac:dyDescent="0.45">
      <c r="A1963" t="s">
        <v>11</v>
      </c>
      <c r="B1963" t="s">
        <v>210</v>
      </c>
      <c r="C1963" t="s">
        <v>1808</v>
      </c>
      <c r="D1963">
        <f t="shared" si="119"/>
        <v>358.91332332628053</v>
      </c>
      <c r="E1963">
        <f t="shared" si="120"/>
        <v>263.36467960410704</v>
      </c>
      <c r="F1963">
        <f t="shared" si="121"/>
        <v>235.02623436835634</v>
      </c>
      <c r="G1963">
        <f t="shared" si="122"/>
        <v>5.8830809201345815</v>
      </c>
    </row>
    <row r="1964" spans="1:7" x14ac:dyDescent="0.45">
      <c r="A1964" t="s">
        <v>11</v>
      </c>
      <c r="B1964" t="s">
        <v>211</v>
      </c>
      <c r="C1964" t="s">
        <v>1809</v>
      </c>
      <c r="D1964">
        <f t="shared" si="119"/>
        <v>359.06174086443872</v>
      </c>
      <c r="E1964">
        <f t="shared" si="120"/>
        <v>273.00390301881146</v>
      </c>
      <c r="F1964">
        <f t="shared" si="121"/>
        <v>367.923688119166</v>
      </c>
      <c r="G1964">
        <f t="shared" si="122"/>
        <v>5.8834943538251778</v>
      </c>
    </row>
    <row r="1965" spans="1:7" x14ac:dyDescent="0.45">
      <c r="A1965" t="s">
        <v>11</v>
      </c>
      <c r="B1965" t="s">
        <v>212</v>
      </c>
      <c r="C1965" t="s">
        <v>1810</v>
      </c>
      <c r="D1965">
        <f t="shared" si="119"/>
        <v>346.88521689616573</v>
      </c>
      <c r="E1965">
        <f t="shared" si="120"/>
        <v>327.03355945069796</v>
      </c>
      <c r="F1965">
        <f t="shared" si="121"/>
        <v>454.42742778864624</v>
      </c>
      <c r="G1965">
        <f t="shared" si="122"/>
        <v>5.8489939381820077</v>
      </c>
    </row>
    <row r="1966" spans="1:7" x14ac:dyDescent="0.45">
      <c r="A1966" t="s">
        <v>11</v>
      </c>
      <c r="B1966" t="s">
        <v>213</v>
      </c>
      <c r="C1966" t="s">
        <v>1811</v>
      </c>
      <c r="D1966">
        <f t="shared" si="119"/>
        <v>311.25259545856278</v>
      </c>
      <c r="E1966">
        <f t="shared" si="120"/>
        <v>329.27360008705836</v>
      </c>
      <c r="F1966">
        <f t="shared" si="121"/>
        <v>238.5247000579505</v>
      </c>
      <c r="G1966">
        <f t="shared" si="122"/>
        <v>5.7406047865668413</v>
      </c>
    </row>
    <row r="1967" spans="1:7" x14ac:dyDescent="0.45">
      <c r="A1967" t="s">
        <v>11</v>
      </c>
      <c r="B1967" t="s">
        <v>214</v>
      </c>
      <c r="C1967" t="s">
        <v>1812</v>
      </c>
      <c r="D1967">
        <f t="shared" si="119"/>
        <v>300.67725751257757</v>
      </c>
      <c r="E1967">
        <f t="shared" si="120"/>
        <v>327.09054283517264</v>
      </c>
      <c r="F1967">
        <f t="shared" si="121"/>
        <v>359.87235643525889</v>
      </c>
      <c r="G1967">
        <f t="shared" si="122"/>
        <v>5.7060374553170856</v>
      </c>
    </row>
    <row r="1968" spans="1:7" x14ac:dyDescent="0.45">
      <c r="A1968" t="s">
        <v>11</v>
      </c>
      <c r="B1968" t="s">
        <v>215</v>
      </c>
      <c r="C1968" t="s">
        <v>1813</v>
      </c>
      <c r="D1968">
        <f t="shared" si="119"/>
        <v>290.28823494350081</v>
      </c>
      <c r="E1968">
        <f t="shared" si="120"/>
        <v>274.61114120051622</v>
      </c>
      <c r="F1968">
        <f t="shared" si="121"/>
        <v>252.9508235045715</v>
      </c>
      <c r="G1968">
        <f t="shared" si="122"/>
        <v>5.6708743429737183</v>
      </c>
    </row>
    <row r="1969" spans="1:7" x14ac:dyDescent="0.45">
      <c r="A1969" t="s">
        <v>11</v>
      </c>
      <c r="B1969" t="s">
        <v>216</v>
      </c>
      <c r="C1969" t="s">
        <v>1814</v>
      </c>
      <c r="D1969">
        <f t="shared" si="119"/>
        <v>287.30449612913014</v>
      </c>
      <c r="E1969">
        <f t="shared" si="120"/>
        <v>272.76234022450944</v>
      </c>
      <c r="F1969">
        <f t="shared" si="121"/>
        <v>234.38497046581082</v>
      </c>
      <c r="G1969">
        <f t="shared" si="122"/>
        <v>5.6605426154594838</v>
      </c>
    </row>
    <row r="1970" spans="1:7" x14ac:dyDescent="0.45">
      <c r="A1970" t="s">
        <v>11</v>
      </c>
      <c r="B1970" t="s">
        <v>217</v>
      </c>
      <c r="C1970" t="s">
        <v>1815</v>
      </c>
      <c r="D1970">
        <f t="shared" si="119"/>
        <v>276.40674717892659</v>
      </c>
      <c r="E1970">
        <f t="shared" si="120"/>
        <v>223.29287750527232</v>
      </c>
      <c r="F1970">
        <f t="shared" si="121"/>
        <v>191.73812690535749</v>
      </c>
      <c r="G1970">
        <f t="shared" si="122"/>
        <v>5.6218735025178832</v>
      </c>
    </row>
    <row r="1971" spans="1:7" x14ac:dyDescent="0.45">
      <c r="A1971" t="s">
        <v>11</v>
      </c>
      <c r="B1971" t="s">
        <v>218</v>
      </c>
      <c r="C1971" t="s">
        <v>1816</v>
      </c>
      <c r="D1971">
        <f t="shared" ref="D1971:D2008" si="123">7*LN(2)/LN(C1971/C1964)</f>
        <v>257.39686634423401</v>
      </c>
      <c r="E1971">
        <f t="shared" ref="E1971:E2008" si="124">3*LN(2)/LN(C1971/C1968)</f>
        <v>213.21585311194701</v>
      </c>
      <c r="F1971">
        <f t="shared" ref="F1971:F2008" si="125">LN(2)/LN(C1971/C1970)</f>
        <v>217.94486730165545</v>
      </c>
      <c r="G1971">
        <f t="shared" si="122"/>
        <v>5.5506191208230939</v>
      </c>
    </row>
    <row r="1972" spans="1:7" x14ac:dyDescent="0.45">
      <c r="A1972" t="s">
        <v>11</v>
      </c>
      <c r="B1972" t="s">
        <v>219</v>
      </c>
      <c r="C1972" t="s">
        <v>1817</v>
      </c>
      <c r="D1972">
        <f t="shared" si="123"/>
        <v>252.5902613658063</v>
      </c>
      <c r="E1972">
        <f t="shared" si="124"/>
        <v>239.58136483035801</v>
      </c>
      <c r="F1972">
        <f t="shared" si="125"/>
        <v>367.90691235203695</v>
      </c>
      <c r="G1972">
        <f t="shared" si="122"/>
        <v>5.531768655593635</v>
      </c>
    </row>
    <row r="1973" spans="1:7" x14ac:dyDescent="0.45">
      <c r="A1973" t="s">
        <v>11</v>
      </c>
      <c r="B1973" t="s">
        <v>220</v>
      </c>
      <c r="C1973" t="s">
        <v>1818</v>
      </c>
      <c r="D1973">
        <f t="shared" si="123"/>
        <v>262.92530121612992</v>
      </c>
      <c r="E1973">
        <f t="shared" si="124"/>
        <v>288.19831472772751</v>
      </c>
      <c r="F1973">
        <f t="shared" si="125"/>
        <v>322.25801870806708</v>
      </c>
      <c r="G1973">
        <f t="shared" si="122"/>
        <v>5.5718699660406168</v>
      </c>
    </row>
    <row r="1974" spans="1:7" x14ac:dyDescent="0.45">
      <c r="A1974" t="s">
        <v>11</v>
      </c>
      <c r="B1974" t="s">
        <v>221</v>
      </c>
      <c r="C1974" t="s">
        <v>1819</v>
      </c>
      <c r="D1974">
        <f t="shared" si="123"/>
        <v>250.14775870169677</v>
      </c>
      <c r="E1974">
        <f t="shared" si="124"/>
        <v>301.20860306946918</v>
      </c>
      <c r="F1974">
        <f t="shared" si="125"/>
        <v>241.62220428993891</v>
      </c>
      <c r="G1974">
        <f t="shared" si="122"/>
        <v>5.5220517780767517</v>
      </c>
    </row>
    <row r="1975" spans="1:7" x14ac:dyDescent="0.45">
      <c r="A1975" t="s">
        <v>11</v>
      </c>
      <c r="B1975" t="s">
        <v>222</v>
      </c>
      <c r="C1975" t="s">
        <v>1820</v>
      </c>
      <c r="D1975">
        <f t="shared" si="123"/>
        <v>234.53786922561673</v>
      </c>
      <c r="E1975">
        <f t="shared" si="124"/>
        <v>229.75126845161611</v>
      </c>
      <c r="F1975">
        <f t="shared" si="125"/>
        <v>171.94529357842754</v>
      </c>
      <c r="G1975">
        <f t="shared" si="122"/>
        <v>5.457617064083391</v>
      </c>
    </row>
    <row r="1976" spans="1:7" x14ac:dyDescent="0.45">
      <c r="A1976" t="s">
        <v>11</v>
      </c>
      <c r="B1976" t="s">
        <v>223</v>
      </c>
      <c r="C1976" t="s">
        <v>1821</v>
      </c>
      <c r="D1976">
        <f t="shared" si="123"/>
        <v>216.01573265213827</v>
      </c>
      <c r="E1976">
        <f t="shared" si="124"/>
        <v>178.7831846603936</v>
      </c>
      <c r="F1976">
        <f t="shared" si="125"/>
        <v>146.50714147839594</v>
      </c>
      <c r="G1976">
        <f t="shared" si="122"/>
        <v>5.3753512413842186</v>
      </c>
    </row>
    <row r="1977" spans="1:7" x14ac:dyDescent="0.45">
      <c r="A1977" t="s">
        <v>11</v>
      </c>
      <c r="B1977" t="s">
        <v>224</v>
      </c>
      <c r="C1977" t="s">
        <v>1822</v>
      </c>
      <c r="D1977">
        <f t="shared" si="123"/>
        <v>211.31309187666918</v>
      </c>
      <c r="E1977">
        <f t="shared" si="124"/>
        <v>161.48123533619031</v>
      </c>
      <c r="F1977">
        <f t="shared" si="125"/>
        <v>168.44656099320477</v>
      </c>
      <c r="G1977">
        <f t="shared" si="122"/>
        <v>5.3533408814185464</v>
      </c>
    </row>
    <row r="1978" spans="1:7" x14ac:dyDescent="0.45">
      <c r="A1978" t="s">
        <v>11</v>
      </c>
      <c r="B1978" t="s">
        <v>225</v>
      </c>
      <c r="C1978" t="s">
        <v>1823</v>
      </c>
      <c r="D1978">
        <f t="shared" si="123"/>
        <v>214.15095585959961</v>
      </c>
      <c r="E1978">
        <f t="shared" si="124"/>
        <v>177.39361291980981</v>
      </c>
      <c r="F1978">
        <f t="shared" si="125"/>
        <v>241.00230456020205</v>
      </c>
      <c r="G1978">
        <f t="shared" si="122"/>
        <v>5.366681167556437</v>
      </c>
    </row>
    <row r="1979" spans="1:7" x14ac:dyDescent="0.45">
      <c r="A1979" t="s">
        <v>11</v>
      </c>
      <c r="B1979" t="s">
        <v>226</v>
      </c>
      <c r="C1979" t="s">
        <v>1824</v>
      </c>
      <c r="D1979">
        <f t="shared" si="123"/>
        <v>222.65760355906562</v>
      </c>
      <c r="E1979">
        <f t="shared" si="124"/>
        <v>259.6233675196774</v>
      </c>
      <c r="F1979">
        <f t="shared" si="125"/>
        <v>680.61405352745419</v>
      </c>
      <c r="G1979">
        <f t="shared" si="122"/>
        <v>5.4056351814611165</v>
      </c>
    </row>
    <row r="1980" spans="1:7" x14ac:dyDescent="0.45">
      <c r="A1980" t="s">
        <v>11</v>
      </c>
      <c r="B1980" t="s">
        <v>227</v>
      </c>
      <c r="C1980" t="s">
        <v>1825</v>
      </c>
      <c r="D1980">
        <f t="shared" si="123"/>
        <v>203.43931480083566</v>
      </c>
      <c r="E1980">
        <f t="shared" si="124"/>
        <v>256.59463709258875</v>
      </c>
      <c r="F1980">
        <f t="shared" si="125"/>
        <v>164.66344321112777</v>
      </c>
      <c r="G1980">
        <f t="shared" si="122"/>
        <v>5.3153677530430903</v>
      </c>
    </row>
    <row r="1981" spans="1:7" x14ac:dyDescent="0.45">
      <c r="A1981" t="s">
        <v>11</v>
      </c>
      <c r="B1981" t="s">
        <v>228</v>
      </c>
      <c r="C1981" t="s">
        <v>1826</v>
      </c>
      <c r="D1981">
        <f t="shared" si="123"/>
        <v>199.21379468966947</v>
      </c>
      <c r="E1981">
        <f t="shared" si="124"/>
        <v>241.72531866480915</v>
      </c>
      <c r="F1981">
        <f t="shared" si="125"/>
        <v>205.40096948242686</v>
      </c>
      <c r="G1981">
        <f t="shared" si="122"/>
        <v>5.2943785932029437</v>
      </c>
    </row>
    <row r="1982" spans="1:7" x14ac:dyDescent="0.45">
      <c r="A1982" t="s">
        <v>11</v>
      </c>
      <c r="B1982" t="s">
        <v>229</v>
      </c>
      <c r="C1982" t="s">
        <v>1827</v>
      </c>
      <c r="D1982">
        <f t="shared" si="123"/>
        <v>184.17780331027038</v>
      </c>
      <c r="E1982">
        <f t="shared" si="124"/>
        <v>152.85887828247331</v>
      </c>
      <c r="F1982">
        <f t="shared" si="125"/>
        <v>115.14866023908381</v>
      </c>
      <c r="G1982">
        <f t="shared" si="122"/>
        <v>5.2159016133585396</v>
      </c>
    </row>
    <row r="1983" spans="1:7" x14ac:dyDescent="0.45">
      <c r="A1983" t="s">
        <v>11</v>
      </c>
      <c r="B1983" t="s">
        <v>230</v>
      </c>
      <c r="C1983" t="s">
        <v>1828</v>
      </c>
      <c r="D1983">
        <f t="shared" si="123"/>
        <v>187.13031360191727</v>
      </c>
      <c r="E1983">
        <f t="shared" si="124"/>
        <v>151.67683443139765</v>
      </c>
      <c r="F1983">
        <f t="shared" si="125"/>
        <v>160.61827061487571</v>
      </c>
      <c r="G1983">
        <f t="shared" si="122"/>
        <v>5.2318052383388638</v>
      </c>
    </row>
    <row r="1984" spans="1:7" x14ac:dyDescent="0.45">
      <c r="A1984" t="s">
        <v>11</v>
      </c>
      <c r="B1984" t="s">
        <v>231</v>
      </c>
      <c r="C1984" t="s">
        <v>1829</v>
      </c>
      <c r="D1984">
        <f t="shared" si="123"/>
        <v>178.51685675539014</v>
      </c>
      <c r="E1984">
        <f t="shared" si="124"/>
        <v>132.43943005009407</v>
      </c>
      <c r="F1984">
        <f t="shared" si="125"/>
        <v>129.1739875453388</v>
      </c>
      <c r="G1984">
        <f t="shared" si="122"/>
        <v>5.184683032365359</v>
      </c>
    </row>
    <row r="1985" spans="1:7" x14ac:dyDescent="0.45">
      <c r="A1985" t="s">
        <v>11</v>
      </c>
      <c r="B1985" t="s">
        <v>232</v>
      </c>
      <c r="C1985" t="s">
        <v>1830</v>
      </c>
      <c r="D1985">
        <f t="shared" si="123"/>
        <v>175.99958282490897</v>
      </c>
      <c r="E1985">
        <f t="shared" si="124"/>
        <v>160.62008194076188</v>
      </c>
      <c r="F1985">
        <f t="shared" si="125"/>
        <v>212.30628295217477</v>
      </c>
      <c r="G1985">
        <f t="shared" si="122"/>
        <v>5.1704816247223251</v>
      </c>
    </row>
    <row r="1986" spans="1:7" x14ac:dyDescent="0.45">
      <c r="A1986" t="s">
        <v>11</v>
      </c>
      <c r="B1986" t="s">
        <v>233</v>
      </c>
      <c r="C1986" t="s">
        <v>1831</v>
      </c>
      <c r="D1986">
        <f t="shared" si="123"/>
        <v>171.30807536353632</v>
      </c>
      <c r="E1986">
        <f t="shared" si="124"/>
        <v>199.86452064692372</v>
      </c>
      <c r="F1986">
        <f t="shared" si="125"/>
        <v>390.85479038766664</v>
      </c>
      <c r="G1986">
        <f t="shared" si="122"/>
        <v>5.1434635458624696</v>
      </c>
    </row>
    <row r="1987" spans="1:7" x14ac:dyDescent="0.45">
      <c r="A1987" t="s">
        <v>11</v>
      </c>
      <c r="B1987" t="s">
        <v>234</v>
      </c>
      <c r="C1987" t="s">
        <v>1832</v>
      </c>
      <c r="D1987">
        <f t="shared" si="123"/>
        <v>163.29707014678661</v>
      </c>
      <c r="E1987">
        <f t="shared" si="124"/>
        <v>195.48724752936835</v>
      </c>
      <c r="F1987">
        <f t="shared" si="125"/>
        <v>123.79917195985972</v>
      </c>
      <c r="G1987">
        <f t="shared" ref="G1987:G2050" si="126">LN(D1987)</f>
        <v>5.0955710582771125</v>
      </c>
    </row>
    <row r="1988" spans="1:7" x14ac:dyDescent="0.45">
      <c r="A1988" t="s">
        <v>11</v>
      </c>
      <c r="B1988" t="s">
        <v>235</v>
      </c>
      <c r="C1988" t="s">
        <v>1833</v>
      </c>
      <c r="D1988">
        <f t="shared" si="123"/>
        <v>156.2644584232691</v>
      </c>
      <c r="E1988">
        <f t="shared" si="124"/>
        <v>172.07938203955692</v>
      </c>
      <c r="F1988">
        <f t="shared" si="125"/>
        <v>147.10812713208415</v>
      </c>
      <c r="G1988">
        <f t="shared" si="126"/>
        <v>5.0515498182444354</v>
      </c>
    </row>
    <row r="1989" spans="1:7" x14ac:dyDescent="0.45">
      <c r="A1989" t="s">
        <v>11</v>
      </c>
      <c r="B1989" t="s">
        <v>236</v>
      </c>
      <c r="C1989" t="s">
        <v>1834</v>
      </c>
      <c r="D1989">
        <f t="shared" si="123"/>
        <v>156.41328818145919</v>
      </c>
      <c r="E1989">
        <f t="shared" si="124"/>
        <v>127.56663387232518</v>
      </c>
      <c r="F1989">
        <f t="shared" si="125"/>
        <v>115.71660819879136</v>
      </c>
      <c r="G1989">
        <f t="shared" si="126"/>
        <v>5.0525017872991302</v>
      </c>
    </row>
    <row r="1990" spans="1:7" x14ac:dyDescent="0.45">
      <c r="A1990" t="s">
        <v>11</v>
      </c>
      <c r="B1990" t="s">
        <v>237</v>
      </c>
      <c r="C1990" t="s">
        <v>1835</v>
      </c>
      <c r="D1990">
        <f t="shared" si="123"/>
        <v>146.48549415629338</v>
      </c>
      <c r="E1990">
        <f t="shared" si="124"/>
        <v>121.46469277757204</v>
      </c>
      <c r="F1990">
        <f t="shared" si="125"/>
        <v>108.00287879560803</v>
      </c>
      <c r="G1990">
        <f t="shared" si="126"/>
        <v>4.9869264075567168</v>
      </c>
    </row>
    <row r="1991" spans="1:7" x14ac:dyDescent="0.45">
      <c r="A1991" t="s">
        <v>11</v>
      </c>
      <c r="B1991" t="s">
        <v>238</v>
      </c>
      <c r="C1991" t="s">
        <v>1836</v>
      </c>
      <c r="D1991">
        <f t="shared" si="123"/>
        <v>140.52785930222313</v>
      </c>
      <c r="E1991">
        <f t="shared" si="124"/>
        <v>108.42773976073538</v>
      </c>
      <c r="F1991">
        <f t="shared" si="125"/>
        <v>102.38157884579968</v>
      </c>
      <c r="G1991">
        <f t="shared" si="126"/>
        <v>4.9454057559661253</v>
      </c>
    </row>
    <row r="1992" spans="1:7" x14ac:dyDescent="0.45">
      <c r="A1992" t="s">
        <v>11</v>
      </c>
      <c r="B1992" t="s">
        <v>239</v>
      </c>
      <c r="C1992" t="s">
        <v>1837</v>
      </c>
      <c r="D1992">
        <f t="shared" si="123"/>
        <v>141.16227186768569</v>
      </c>
      <c r="E1992">
        <f t="shared" si="124"/>
        <v>127.59059718942957</v>
      </c>
      <c r="F1992">
        <f t="shared" si="125"/>
        <v>222.90034043152551</v>
      </c>
      <c r="G1992">
        <f t="shared" si="126"/>
        <v>4.9499100929513302</v>
      </c>
    </row>
    <row r="1993" spans="1:7" x14ac:dyDescent="0.45">
      <c r="A1993" t="s">
        <v>11</v>
      </c>
      <c r="B1993" t="s">
        <v>240</v>
      </c>
      <c r="C1993" t="s">
        <v>1838</v>
      </c>
      <c r="D1993">
        <f t="shared" si="123"/>
        <v>138.99538997434928</v>
      </c>
      <c r="E1993">
        <f t="shared" si="124"/>
        <v>170.59752980412895</v>
      </c>
      <c r="F1993">
        <f t="shared" si="125"/>
        <v>300.15997444029762</v>
      </c>
      <c r="G1993">
        <f t="shared" si="126"/>
        <v>4.9344407669285362</v>
      </c>
    </row>
    <row r="1994" spans="1:7" x14ac:dyDescent="0.45">
      <c r="A1994" t="s">
        <v>11</v>
      </c>
      <c r="B1994" t="s">
        <v>241</v>
      </c>
      <c r="C1994" t="s">
        <v>1839</v>
      </c>
      <c r="D1994">
        <f t="shared" si="123"/>
        <v>131.83098607660946</v>
      </c>
      <c r="E1994">
        <f t="shared" si="124"/>
        <v>161.01008575703082</v>
      </c>
      <c r="F1994">
        <f t="shared" si="125"/>
        <v>92.468389660789256</v>
      </c>
      <c r="G1994">
        <f t="shared" si="126"/>
        <v>4.8815206936524671</v>
      </c>
    </row>
    <row r="1995" spans="1:7" x14ac:dyDescent="0.45">
      <c r="A1995" t="s">
        <v>11</v>
      </c>
      <c r="B1995" t="s">
        <v>242</v>
      </c>
      <c r="C1995" t="s">
        <v>1840</v>
      </c>
      <c r="D1995">
        <f t="shared" si="123"/>
        <v>126.56141459273509</v>
      </c>
      <c r="E1995">
        <f t="shared" si="124"/>
        <v>129.56383190036104</v>
      </c>
      <c r="F1995">
        <f t="shared" si="125"/>
        <v>111.00569588950431</v>
      </c>
      <c r="G1995">
        <f t="shared" si="126"/>
        <v>4.8407276812066815</v>
      </c>
    </row>
    <row r="1996" spans="1:7" x14ac:dyDescent="0.45">
      <c r="A1996" t="s">
        <v>11</v>
      </c>
      <c r="B1996" t="s">
        <v>243</v>
      </c>
      <c r="C1996" t="s">
        <v>1841</v>
      </c>
      <c r="D1996">
        <f t="shared" si="123"/>
        <v>123.5375851654679</v>
      </c>
      <c r="E1996">
        <f t="shared" si="124"/>
        <v>100.60815513471032</v>
      </c>
      <c r="F1996">
        <f t="shared" si="125"/>
        <v>100.04398854003728</v>
      </c>
      <c r="G1996">
        <f t="shared" si="126"/>
        <v>4.8165454430916661</v>
      </c>
    </row>
    <row r="1997" spans="1:7" x14ac:dyDescent="0.45">
      <c r="A1997" t="s">
        <v>11</v>
      </c>
      <c r="B1997" t="s">
        <v>244</v>
      </c>
      <c r="C1997" t="s">
        <v>1842</v>
      </c>
      <c r="D1997">
        <f t="shared" si="123"/>
        <v>122.0985660549855</v>
      </c>
      <c r="E1997">
        <f t="shared" si="124"/>
        <v>103.69508671928398</v>
      </c>
      <c r="F1997">
        <f t="shared" si="125"/>
        <v>100.73713847428645</v>
      </c>
      <c r="G1997">
        <f t="shared" si="126"/>
        <v>4.8048286370262847</v>
      </c>
    </row>
    <row r="1998" spans="1:7" x14ac:dyDescent="0.45">
      <c r="A1998" t="s">
        <v>11</v>
      </c>
      <c r="B1998" t="s">
        <v>245</v>
      </c>
      <c r="C1998" t="s">
        <v>1843</v>
      </c>
      <c r="D1998">
        <f t="shared" si="123"/>
        <v>119.95032955447927</v>
      </c>
      <c r="E1998">
        <f t="shared" si="124"/>
        <v>97.667158748283867</v>
      </c>
      <c r="F1998">
        <f t="shared" si="125"/>
        <v>92.642858565581577</v>
      </c>
      <c r="G1998">
        <f t="shared" si="126"/>
        <v>4.7870777367140196</v>
      </c>
    </row>
    <row r="1999" spans="1:7" x14ac:dyDescent="0.45">
      <c r="A1999" t="s">
        <v>11</v>
      </c>
      <c r="B1999" t="s">
        <v>246</v>
      </c>
      <c r="C1999" t="s">
        <v>1844</v>
      </c>
      <c r="D1999">
        <f t="shared" si="123"/>
        <v>118.61800831059348</v>
      </c>
      <c r="E1999">
        <f t="shared" si="124"/>
        <v>115.99695097674127</v>
      </c>
      <c r="F1999">
        <f t="shared" si="125"/>
        <v>194.48506284352297</v>
      </c>
      <c r="G1999">
        <f t="shared" si="126"/>
        <v>4.7759083157671185</v>
      </c>
    </row>
    <row r="2000" spans="1:7" x14ac:dyDescent="0.45">
      <c r="A2000" t="s">
        <v>11</v>
      </c>
      <c r="B2000" t="s">
        <v>247</v>
      </c>
      <c r="C2000" t="s">
        <v>1845</v>
      </c>
      <c r="D2000">
        <f t="shared" si="123"/>
        <v>117.48687312820424</v>
      </c>
      <c r="E2000">
        <f t="shared" si="124"/>
        <v>151.24289511244524</v>
      </c>
      <c r="F2000">
        <f t="shared" si="125"/>
        <v>256.42871254581752</v>
      </c>
      <c r="G2000">
        <f t="shared" si="126"/>
        <v>4.7663266092854499</v>
      </c>
    </row>
    <row r="2001" spans="1:7" x14ac:dyDescent="0.45">
      <c r="A2001" t="s">
        <v>11</v>
      </c>
      <c r="B2001" t="s">
        <v>248</v>
      </c>
      <c r="C2001" t="s">
        <v>1846</v>
      </c>
      <c r="D2001">
        <f t="shared" si="123"/>
        <v>119.1528387385048</v>
      </c>
      <c r="E2001">
        <f t="shared" si="124"/>
        <v>157.70416170554657</v>
      </c>
      <c r="F2001">
        <f t="shared" si="125"/>
        <v>100.18576545315045</v>
      </c>
      <c r="G2001">
        <f t="shared" si="126"/>
        <v>4.7804070281749569</v>
      </c>
    </row>
    <row r="2002" spans="1:7" x14ac:dyDescent="0.45">
      <c r="A2002" t="s">
        <v>11</v>
      </c>
      <c r="B2002" t="s">
        <v>249</v>
      </c>
      <c r="C2002" t="s">
        <v>1847</v>
      </c>
      <c r="D2002">
        <f t="shared" si="123"/>
        <v>119.37514649425691</v>
      </c>
      <c r="E2002">
        <f t="shared" si="124"/>
        <v>131.69262088275912</v>
      </c>
      <c r="F2002">
        <f t="shared" si="125"/>
        <v>112.37037784201922</v>
      </c>
      <c r="G2002">
        <f t="shared" si="126"/>
        <v>4.7822710259771624</v>
      </c>
    </row>
    <row r="2003" spans="1:7" x14ac:dyDescent="0.45">
      <c r="A2003" t="s">
        <v>11</v>
      </c>
      <c r="B2003" t="s">
        <v>250</v>
      </c>
      <c r="C2003" t="s">
        <v>1848</v>
      </c>
      <c r="D2003">
        <f t="shared" si="123"/>
        <v>122.2014987154527</v>
      </c>
      <c r="E2003">
        <f t="shared" si="124"/>
        <v>109.01173965191256</v>
      </c>
      <c r="F2003">
        <f t="shared" si="125"/>
        <v>115.74916153599609</v>
      </c>
      <c r="G2003">
        <f t="shared" si="126"/>
        <v>4.8056713111095268</v>
      </c>
    </row>
    <row r="2004" spans="1:7" x14ac:dyDescent="0.45">
      <c r="A2004" t="s">
        <v>11</v>
      </c>
      <c r="B2004" t="s">
        <v>251</v>
      </c>
      <c r="C2004" t="s">
        <v>1849</v>
      </c>
      <c r="D2004">
        <f t="shared" si="123"/>
        <v>123.35372414923432</v>
      </c>
      <c r="E2004">
        <f t="shared" si="124"/>
        <v>111.39879127748591</v>
      </c>
      <c r="F2004">
        <f t="shared" si="125"/>
        <v>106.47631135522397</v>
      </c>
      <c r="G2004">
        <f t="shared" si="126"/>
        <v>4.815056034244245</v>
      </c>
    </row>
    <row r="2005" spans="1:7" x14ac:dyDescent="0.45">
      <c r="A2005" t="s">
        <v>11</v>
      </c>
      <c r="B2005" t="s">
        <v>252</v>
      </c>
      <c r="C2005" t="s">
        <v>1850</v>
      </c>
      <c r="D2005">
        <f t="shared" si="123"/>
        <v>126.7002708456852</v>
      </c>
      <c r="E2005">
        <f t="shared" si="124"/>
        <v>109.78395334122183</v>
      </c>
      <c r="F2005">
        <f t="shared" si="125"/>
        <v>107.58164218427837</v>
      </c>
      <c r="G2005">
        <f t="shared" si="126"/>
        <v>4.8418242250176675</v>
      </c>
    </row>
    <row r="2006" spans="1:7" x14ac:dyDescent="0.45">
      <c r="A2006" t="s">
        <v>11</v>
      </c>
      <c r="B2006" t="s">
        <v>253</v>
      </c>
      <c r="C2006" t="s">
        <v>1851</v>
      </c>
      <c r="D2006">
        <f t="shared" si="123"/>
        <v>128.85392021616445</v>
      </c>
      <c r="E2006">
        <f t="shared" si="124"/>
        <v>130.97352454166654</v>
      </c>
      <c r="F2006">
        <f t="shared" si="125"/>
        <v>237.05861095912357</v>
      </c>
      <c r="G2006">
        <f t="shared" si="126"/>
        <v>4.8586793612856463</v>
      </c>
    </row>
    <row r="2007" spans="1:7" x14ac:dyDescent="0.45">
      <c r="A2007" t="s">
        <v>11</v>
      </c>
      <c r="B2007" t="s">
        <v>254</v>
      </c>
      <c r="C2007" t="s">
        <v>1852</v>
      </c>
      <c r="D2007">
        <f t="shared" si="123"/>
        <v>131.54195863672669</v>
      </c>
      <c r="E2007">
        <f t="shared" si="124"/>
        <v>184.01264590762611</v>
      </c>
      <c r="F2007">
        <f t="shared" si="125"/>
        <v>358.47496315921705</v>
      </c>
      <c r="G2007">
        <f t="shared" si="126"/>
        <v>4.8793258778089257</v>
      </c>
    </row>
    <row r="2008" spans="1:7" x14ac:dyDescent="0.45">
      <c r="A2008" t="s">
        <v>11</v>
      </c>
      <c r="B2008" t="s">
        <v>255</v>
      </c>
      <c r="C2008" t="s">
        <v>1853</v>
      </c>
      <c r="D2008">
        <f t="shared" si="123"/>
        <v>134.40117538971722</v>
      </c>
      <c r="E2008">
        <f t="shared" si="124"/>
        <v>189.18686793713792</v>
      </c>
      <c r="F2008">
        <f t="shared" si="125"/>
        <v>113.00231464953936</v>
      </c>
      <c r="G2008">
        <f t="shared" si="126"/>
        <v>4.9008291735100133</v>
      </c>
    </row>
    <row r="2009" spans="1:7" x14ac:dyDescent="0.45">
      <c r="A2009" t="s">
        <v>12</v>
      </c>
      <c r="B2009" t="s">
        <v>33</v>
      </c>
      <c r="C2009" t="s">
        <v>256</v>
      </c>
      <c r="G2009" t="e">
        <f t="shared" si="126"/>
        <v>#NUM!</v>
      </c>
    </row>
    <row r="2010" spans="1:7" x14ac:dyDescent="0.45">
      <c r="A2010" t="s">
        <v>12</v>
      </c>
      <c r="B2010" t="s">
        <v>34</v>
      </c>
      <c r="C2010" t="s">
        <v>256</v>
      </c>
      <c r="G2010" t="e">
        <f t="shared" si="126"/>
        <v>#NUM!</v>
      </c>
    </row>
    <row r="2011" spans="1:7" x14ac:dyDescent="0.45">
      <c r="A2011" t="s">
        <v>12</v>
      </c>
      <c r="B2011" t="s">
        <v>35</v>
      </c>
      <c r="C2011" t="s">
        <v>256</v>
      </c>
      <c r="G2011" t="e">
        <f t="shared" si="126"/>
        <v>#NUM!</v>
      </c>
    </row>
    <row r="2012" spans="1:7" x14ac:dyDescent="0.45">
      <c r="A2012" t="s">
        <v>12</v>
      </c>
      <c r="B2012" t="s">
        <v>36</v>
      </c>
      <c r="C2012" t="s">
        <v>256</v>
      </c>
      <c r="G2012" t="e">
        <f t="shared" si="126"/>
        <v>#NUM!</v>
      </c>
    </row>
    <row r="2013" spans="1:7" x14ac:dyDescent="0.45">
      <c r="A2013" t="s">
        <v>12</v>
      </c>
      <c r="B2013" t="s">
        <v>37</v>
      </c>
      <c r="C2013" t="s">
        <v>256</v>
      </c>
      <c r="G2013" t="e">
        <f t="shared" si="126"/>
        <v>#NUM!</v>
      </c>
    </row>
    <row r="2014" spans="1:7" x14ac:dyDescent="0.45">
      <c r="A2014" t="s">
        <v>12</v>
      </c>
      <c r="B2014" t="s">
        <v>38</v>
      </c>
      <c r="C2014" t="s">
        <v>256</v>
      </c>
      <c r="G2014" t="e">
        <f t="shared" si="126"/>
        <v>#NUM!</v>
      </c>
    </row>
    <row r="2015" spans="1:7" x14ac:dyDescent="0.45">
      <c r="A2015" t="s">
        <v>12</v>
      </c>
      <c r="B2015" t="s">
        <v>39</v>
      </c>
      <c r="C2015" t="s">
        <v>256</v>
      </c>
      <c r="G2015" t="e">
        <f t="shared" si="126"/>
        <v>#NUM!</v>
      </c>
    </row>
    <row r="2016" spans="1:7" x14ac:dyDescent="0.45">
      <c r="A2016" t="s">
        <v>12</v>
      </c>
      <c r="B2016" t="s">
        <v>40</v>
      </c>
      <c r="C2016" t="s">
        <v>256</v>
      </c>
      <c r="G2016" t="e">
        <f t="shared" si="126"/>
        <v>#NUM!</v>
      </c>
    </row>
    <row r="2017" spans="1:7" x14ac:dyDescent="0.45">
      <c r="A2017" t="s">
        <v>12</v>
      </c>
      <c r="B2017" t="s">
        <v>41</v>
      </c>
      <c r="C2017" t="s">
        <v>256</v>
      </c>
      <c r="G2017" t="e">
        <f t="shared" si="126"/>
        <v>#NUM!</v>
      </c>
    </row>
    <row r="2018" spans="1:7" x14ac:dyDescent="0.45">
      <c r="A2018" t="s">
        <v>12</v>
      </c>
      <c r="B2018" t="s">
        <v>42</v>
      </c>
      <c r="C2018" t="s">
        <v>256</v>
      </c>
      <c r="G2018" t="e">
        <f t="shared" si="126"/>
        <v>#NUM!</v>
      </c>
    </row>
    <row r="2019" spans="1:7" x14ac:dyDescent="0.45">
      <c r="A2019" t="s">
        <v>12</v>
      </c>
      <c r="B2019" t="s">
        <v>43</v>
      </c>
      <c r="C2019" t="s">
        <v>256</v>
      </c>
      <c r="G2019" t="e">
        <f t="shared" si="126"/>
        <v>#NUM!</v>
      </c>
    </row>
    <row r="2020" spans="1:7" x14ac:dyDescent="0.45">
      <c r="A2020" t="s">
        <v>12</v>
      </c>
      <c r="B2020" t="s">
        <v>44</v>
      </c>
      <c r="C2020" t="s">
        <v>256</v>
      </c>
      <c r="G2020" t="e">
        <f t="shared" si="126"/>
        <v>#NUM!</v>
      </c>
    </row>
    <row r="2021" spans="1:7" x14ac:dyDescent="0.45">
      <c r="A2021" t="s">
        <v>12</v>
      </c>
      <c r="B2021" t="s">
        <v>45</v>
      </c>
      <c r="C2021" t="s">
        <v>256</v>
      </c>
      <c r="G2021" t="e">
        <f t="shared" si="126"/>
        <v>#NUM!</v>
      </c>
    </row>
    <row r="2022" spans="1:7" x14ac:dyDescent="0.45">
      <c r="A2022" t="s">
        <v>12</v>
      </c>
      <c r="B2022" t="s">
        <v>46</v>
      </c>
      <c r="C2022" t="s">
        <v>256</v>
      </c>
      <c r="G2022" t="e">
        <f t="shared" si="126"/>
        <v>#NUM!</v>
      </c>
    </row>
    <row r="2023" spans="1:7" x14ac:dyDescent="0.45">
      <c r="A2023" t="s">
        <v>12</v>
      </c>
      <c r="B2023" t="s">
        <v>47</v>
      </c>
      <c r="C2023" t="s">
        <v>256</v>
      </c>
      <c r="G2023" t="e">
        <f t="shared" si="126"/>
        <v>#NUM!</v>
      </c>
    </row>
    <row r="2024" spans="1:7" x14ac:dyDescent="0.45">
      <c r="A2024" t="s">
        <v>12</v>
      </c>
      <c r="B2024" t="s">
        <v>48</v>
      </c>
      <c r="C2024" t="s">
        <v>256</v>
      </c>
      <c r="G2024" t="e">
        <f t="shared" si="126"/>
        <v>#NUM!</v>
      </c>
    </row>
    <row r="2025" spans="1:7" x14ac:dyDescent="0.45">
      <c r="A2025" t="s">
        <v>12</v>
      </c>
      <c r="B2025" t="s">
        <v>49</v>
      </c>
      <c r="C2025" t="s">
        <v>256</v>
      </c>
      <c r="G2025" t="e">
        <f t="shared" si="126"/>
        <v>#NUM!</v>
      </c>
    </row>
    <row r="2026" spans="1:7" x14ac:dyDescent="0.45">
      <c r="A2026" t="s">
        <v>12</v>
      </c>
      <c r="B2026" t="s">
        <v>50</v>
      </c>
      <c r="C2026" t="s">
        <v>256</v>
      </c>
      <c r="G2026" t="e">
        <f t="shared" si="126"/>
        <v>#NUM!</v>
      </c>
    </row>
    <row r="2027" spans="1:7" x14ac:dyDescent="0.45">
      <c r="A2027" t="s">
        <v>12</v>
      </c>
      <c r="B2027" t="s">
        <v>51</v>
      </c>
      <c r="C2027" t="s">
        <v>256</v>
      </c>
      <c r="G2027" t="e">
        <f t="shared" si="126"/>
        <v>#NUM!</v>
      </c>
    </row>
    <row r="2028" spans="1:7" x14ac:dyDescent="0.45">
      <c r="A2028" t="s">
        <v>12</v>
      </c>
      <c r="B2028" t="s">
        <v>52</v>
      </c>
      <c r="C2028" t="s">
        <v>256</v>
      </c>
      <c r="G2028" t="e">
        <f t="shared" si="126"/>
        <v>#NUM!</v>
      </c>
    </row>
    <row r="2029" spans="1:7" x14ac:dyDescent="0.45">
      <c r="A2029" t="s">
        <v>12</v>
      </c>
      <c r="B2029" t="s">
        <v>53</v>
      </c>
      <c r="C2029" t="s">
        <v>256</v>
      </c>
      <c r="G2029" t="e">
        <f t="shared" si="126"/>
        <v>#NUM!</v>
      </c>
    </row>
    <row r="2030" spans="1:7" x14ac:dyDescent="0.45">
      <c r="A2030" t="s">
        <v>12</v>
      </c>
      <c r="B2030" t="s">
        <v>54</v>
      </c>
      <c r="C2030" t="s">
        <v>256</v>
      </c>
      <c r="G2030" t="e">
        <f t="shared" si="126"/>
        <v>#NUM!</v>
      </c>
    </row>
    <row r="2031" spans="1:7" x14ac:dyDescent="0.45">
      <c r="A2031" t="s">
        <v>12</v>
      </c>
      <c r="B2031" t="s">
        <v>55</v>
      </c>
      <c r="C2031" t="s">
        <v>256</v>
      </c>
      <c r="G2031" t="e">
        <f t="shared" si="126"/>
        <v>#NUM!</v>
      </c>
    </row>
    <row r="2032" spans="1:7" x14ac:dyDescent="0.45">
      <c r="A2032" t="s">
        <v>12</v>
      </c>
      <c r="B2032" t="s">
        <v>56</v>
      </c>
      <c r="C2032" t="s">
        <v>256</v>
      </c>
      <c r="G2032" t="e">
        <f t="shared" si="126"/>
        <v>#NUM!</v>
      </c>
    </row>
    <row r="2033" spans="1:7" x14ac:dyDescent="0.45">
      <c r="A2033" t="s">
        <v>12</v>
      </c>
      <c r="B2033" t="s">
        <v>57</v>
      </c>
      <c r="C2033" t="s">
        <v>256</v>
      </c>
      <c r="G2033" t="e">
        <f t="shared" si="126"/>
        <v>#NUM!</v>
      </c>
    </row>
    <row r="2034" spans="1:7" x14ac:dyDescent="0.45">
      <c r="A2034" t="s">
        <v>12</v>
      </c>
      <c r="B2034" t="s">
        <v>58</v>
      </c>
      <c r="C2034" t="s">
        <v>256</v>
      </c>
      <c r="G2034" t="e">
        <f t="shared" si="126"/>
        <v>#NUM!</v>
      </c>
    </row>
    <row r="2035" spans="1:7" x14ac:dyDescent="0.45">
      <c r="A2035" t="s">
        <v>12</v>
      </c>
      <c r="B2035" t="s">
        <v>59</v>
      </c>
      <c r="C2035" t="s">
        <v>256</v>
      </c>
      <c r="G2035" t="e">
        <f t="shared" si="126"/>
        <v>#NUM!</v>
      </c>
    </row>
    <row r="2036" spans="1:7" x14ac:dyDescent="0.45">
      <c r="A2036" t="s">
        <v>12</v>
      </c>
      <c r="B2036" t="s">
        <v>60</v>
      </c>
      <c r="C2036" t="s">
        <v>256</v>
      </c>
      <c r="G2036" t="e">
        <f t="shared" si="126"/>
        <v>#NUM!</v>
      </c>
    </row>
    <row r="2037" spans="1:7" x14ac:dyDescent="0.45">
      <c r="A2037" t="s">
        <v>12</v>
      </c>
      <c r="B2037" t="s">
        <v>61</v>
      </c>
      <c r="C2037" t="s">
        <v>256</v>
      </c>
      <c r="G2037" t="e">
        <f t="shared" si="126"/>
        <v>#NUM!</v>
      </c>
    </row>
    <row r="2038" spans="1:7" x14ac:dyDescent="0.45">
      <c r="A2038" t="s">
        <v>12</v>
      </c>
      <c r="B2038" t="s">
        <v>62</v>
      </c>
      <c r="C2038" t="s">
        <v>256</v>
      </c>
      <c r="G2038" t="e">
        <f t="shared" si="126"/>
        <v>#NUM!</v>
      </c>
    </row>
    <row r="2039" spans="1:7" x14ac:dyDescent="0.45">
      <c r="A2039" t="s">
        <v>12</v>
      </c>
      <c r="B2039" t="s">
        <v>63</v>
      </c>
      <c r="C2039" t="s">
        <v>256</v>
      </c>
      <c r="G2039" t="e">
        <f t="shared" si="126"/>
        <v>#NUM!</v>
      </c>
    </row>
    <row r="2040" spans="1:7" x14ac:dyDescent="0.45">
      <c r="A2040" t="s">
        <v>12</v>
      </c>
      <c r="B2040" t="s">
        <v>64</v>
      </c>
      <c r="C2040" t="s">
        <v>256</v>
      </c>
      <c r="G2040" t="e">
        <f t="shared" si="126"/>
        <v>#NUM!</v>
      </c>
    </row>
    <row r="2041" spans="1:7" x14ac:dyDescent="0.45">
      <c r="A2041" t="s">
        <v>12</v>
      </c>
      <c r="B2041" t="s">
        <v>65</v>
      </c>
      <c r="C2041" t="s">
        <v>256</v>
      </c>
      <c r="G2041" t="e">
        <f t="shared" si="126"/>
        <v>#NUM!</v>
      </c>
    </row>
    <row r="2042" spans="1:7" x14ac:dyDescent="0.45">
      <c r="A2042" t="s">
        <v>12</v>
      </c>
      <c r="B2042" t="s">
        <v>66</v>
      </c>
      <c r="C2042" t="s">
        <v>256</v>
      </c>
      <c r="G2042" t="e">
        <f t="shared" si="126"/>
        <v>#NUM!</v>
      </c>
    </row>
    <row r="2043" spans="1:7" x14ac:dyDescent="0.45">
      <c r="A2043" t="s">
        <v>12</v>
      </c>
      <c r="B2043" t="s">
        <v>67</v>
      </c>
      <c r="C2043" t="s">
        <v>256</v>
      </c>
      <c r="G2043" t="e">
        <f t="shared" si="126"/>
        <v>#NUM!</v>
      </c>
    </row>
    <row r="2044" spans="1:7" x14ac:dyDescent="0.45">
      <c r="A2044" t="s">
        <v>12</v>
      </c>
      <c r="B2044" t="s">
        <v>68</v>
      </c>
      <c r="C2044" t="s">
        <v>257</v>
      </c>
      <c r="G2044" t="e">
        <f t="shared" si="126"/>
        <v>#NUM!</v>
      </c>
    </row>
    <row r="2045" spans="1:7" x14ac:dyDescent="0.45">
      <c r="A2045" t="s">
        <v>12</v>
      </c>
      <c r="B2045" t="s">
        <v>69</v>
      </c>
      <c r="C2045" t="s">
        <v>1355</v>
      </c>
      <c r="D2045">
        <f>1*LN(2)/LN(C2045/$C$2044)</f>
        <v>0.63092975357145742</v>
      </c>
      <c r="E2045">
        <f>1*LN(2)/LN(C2045/$C$2044)</f>
        <v>0.63092975357145742</v>
      </c>
      <c r="F2045">
        <f t="shared" ref="F2045:F2098" si="127">LN(2)/LN(C2045/C2044)</f>
        <v>0.63092975357145742</v>
      </c>
      <c r="G2045">
        <f t="shared" si="126"/>
        <v>-0.46056074819836335</v>
      </c>
    </row>
    <row r="2046" spans="1:7" x14ac:dyDescent="0.45">
      <c r="A2046" t="s">
        <v>12</v>
      </c>
      <c r="B2046" t="s">
        <v>70</v>
      </c>
      <c r="C2046" t="s">
        <v>606</v>
      </c>
      <c r="D2046">
        <f>2*LN(2)/LN(C2046/$C$2044)</f>
        <v>1</v>
      </c>
      <c r="E2046">
        <f>2*LN(2)/LN(C2046/C2044)</f>
        <v>1</v>
      </c>
      <c r="F2046">
        <f t="shared" si="127"/>
        <v>2.4094208396532095</v>
      </c>
      <c r="G2046">
        <f t="shared" si="126"/>
        <v>0</v>
      </c>
    </row>
    <row r="2047" spans="1:7" x14ac:dyDescent="0.45">
      <c r="A2047" t="s">
        <v>12</v>
      </c>
      <c r="B2047" t="s">
        <v>71</v>
      </c>
      <c r="C2047" t="s">
        <v>606</v>
      </c>
      <c r="D2047">
        <f>3*LN(2)/LN(C2047/$C$2044)</f>
        <v>1.5</v>
      </c>
      <c r="E2047">
        <f t="shared" ref="E2047:E2098" si="128">3*LN(2)/LN(C2047/C2044)</f>
        <v>1.5</v>
      </c>
      <c r="F2047" t="e">
        <f t="shared" si="127"/>
        <v>#DIV/0!</v>
      </c>
      <c r="G2047">
        <f t="shared" si="126"/>
        <v>0.40546510810816438</v>
      </c>
    </row>
    <row r="2048" spans="1:7" x14ac:dyDescent="0.45">
      <c r="A2048" t="s">
        <v>12</v>
      </c>
      <c r="B2048" t="s">
        <v>72</v>
      </c>
      <c r="C2048" t="s">
        <v>782</v>
      </c>
      <c r="D2048">
        <f>4*LN(2)/LN(C2048/$C$2044)</f>
        <v>1.4248287484320887</v>
      </c>
      <c r="E2048">
        <f t="shared" si="128"/>
        <v>2.4542036973037544</v>
      </c>
      <c r="F2048">
        <f t="shared" si="127"/>
        <v>1.2386126258466668</v>
      </c>
      <c r="G2048">
        <f t="shared" si="126"/>
        <v>0.35405162995994988</v>
      </c>
    </row>
    <row r="2049" spans="1:7" x14ac:dyDescent="0.45">
      <c r="A2049" t="s">
        <v>12</v>
      </c>
      <c r="B2049" t="s">
        <v>73</v>
      </c>
      <c r="C2049" t="s">
        <v>782</v>
      </c>
      <c r="D2049">
        <f>5*LN(2)/LN(C2049/$C$2044)</f>
        <v>1.7810359355401109</v>
      </c>
      <c r="E2049">
        <f t="shared" si="128"/>
        <v>3.7158378775400003</v>
      </c>
      <c r="F2049" t="e">
        <f t="shared" si="127"/>
        <v>#DIV/0!</v>
      </c>
      <c r="G2049">
        <f t="shared" si="126"/>
        <v>0.57719518127415959</v>
      </c>
    </row>
    <row r="2050" spans="1:7" x14ac:dyDescent="0.45">
      <c r="A2050" t="s">
        <v>12</v>
      </c>
      <c r="B2050" t="s">
        <v>74</v>
      </c>
      <c r="C2050" t="s">
        <v>782</v>
      </c>
      <c r="D2050">
        <f>6*LN(2)/LN(C2050/$C$2044)</f>
        <v>2.1372431226481328</v>
      </c>
      <c r="E2050">
        <f t="shared" si="128"/>
        <v>3.7158378775400003</v>
      </c>
      <c r="F2050" t="e">
        <f t="shared" si="127"/>
        <v>#DIV/0!</v>
      </c>
      <c r="G2050">
        <f t="shared" si="126"/>
        <v>0.75951673806811415</v>
      </c>
    </row>
    <row r="2051" spans="1:7" x14ac:dyDescent="0.45">
      <c r="A2051" t="s">
        <v>12</v>
      </c>
      <c r="B2051" t="s">
        <v>75</v>
      </c>
      <c r="C2051" t="s">
        <v>783</v>
      </c>
      <c r="D2051">
        <f t="shared" ref="D2051:D2098" si="129">7*LN(2)/LN(C2051/C2044)</f>
        <v>2.2082541375001008</v>
      </c>
      <c r="E2051">
        <f t="shared" si="128"/>
        <v>8.2742624683511785</v>
      </c>
      <c r="F2051">
        <f t="shared" si="127"/>
        <v>2.7580874894503928</v>
      </c>
      <c r="G2051">
        <f t="shared" ref="G2051:G2114" si="130">LN(D2051)</f>
        <v>0.7922022202970046</v>
      </c>
    </row>
    <row r="2052" spans="1:7" x14ac:dyDescent="0.45">
      <c r="A2052" t="s">
        <v>12</v>
      </c>
      <c r="B2052" t="s">
        <v>76</v>
      </c>
      <c r="C2052" t="s">
        <v>263</v>
      </c>
      <c r="D2052">
        <f t="shared" si="129"/>
        <v>2.0776236959032857</v>
      </c>
      <c r="E2052">
        <f t="shared" si="128"/>
        <v>1.3974017905135876</v>
      </c>
      <c r="F2052">
        <f t="shared" si="127"/>
        <v>0.56045288347517208</v>
      </c>
      <c r="G2052">
        <f t="shared" si="130"/>
        <v>0.73122478672265689</v>
      </c>
    </row>
    <row r="2053" spans="1:7" x14ac:dyDescent="0.45">
      <c r="A2053" t="s">
        <v>12</v>
      </c>
      <c r="B2053" t="s">
        <v>77</v>
      </c>
      <c r="C2053" t="s">
        <v>265</v>
      </c>
      <c r="D2053">
        <f t="shared" si="129"/>
        <v>2.0046662350594806</v>
      </c>
      <c r="E2053">
        <f t="shared" si="128"/>
        <v>1.1175273012854556</v>
      </c>
      <c r="F2053">
        <f t="shared" si="127"/>
        <v>1.8599225865743809</v>
      </c>
      <c r="G2053">
        <f t="shared" si="130"/>
        <v>0.69547758059698095</v>
      </c>
    </row>
    <row r="2054" spans="1:7" x14ac:dyDescent="0.45">
      <c r="A2054" t="s">
        <v>12</v>
      </c>
      <c r="B2054" t="s">
        <v>78</v>
      </c>
      <c r="C2054" t="s">
        <v>1670</v>
      </c>
      <c r="D2054">
        <f t="shared" si="129"/>
        <v>1.9866260583177715</v>
      </c>
      <c r="E2054">
        <f t="shared" si="128"/>
        <v>1.2746230866735824</v>
      </c>
      <c r="F2054">
        <f t="shared" si="127"/>
        <v>31.536927174263596</v>
      </c>
      <c r="G2054">
        <f t="shared" si="130"/>
        <v>0.68643775175616528</v>
      </c>
    </row>
    <row r="2055" spans="1:7" x14ac:dyDescent="0.45">
      <c r="A2055" t="s">
        <v>12</v>
      </c>
      <c r="B2055" t="s">
        <v>79</v>
      </c>
      <c r="C2055" t="s">
        <v>1854</v>
      </c>
      <c r="D2055">
        <f t="shared" si="129"/>
        <v>2.0694938171199655</v>
      </c>
      <c r="E2055">
        <f t="shared" si="128"/>
        <v>2.4279147095079141</v>
      </c>
      <c r="F2055">
        <f t="shared" si="127"/>
        <v>1.5009096950105341</v>
      </c>
      <c r="G2055">
        <f t="shared" si="130"/>
        <v>0.72730404458197229</v>
      </c>
    </row>
    <row r="2056" spans="1:7" x14ac:dyDescent="0.45">
      <c r="A2056" t="s">
        <v>12</v>
      </c>
      <c r="B2056" t="s">
        <v>80</v>
      </c>
      <c r="C2056" t="s">
        <v>1854</v>
      </c>
      <c r="D2056">
        <f t="shared" si="129"/>
        <v>2.0694938171199655</v>
      </c>
      <c r="E2056">
        <f t="shared" si="128"/>
        <v>4.2981699982950508</v>
      </c>
      <c r="F2056" t="e">
        <f t="shared" si="127"/>
        <v>#DIV/0!</v>
      </c>
      <c r="G2056">
        <f t="shared" si="130"/>
        <v>0.72730404458197229</v>
      </c>
    </row>
    <row r="2057" spans="1:7" x14ac:dyDescent="0.45">
      <c r="A2057" t="s">
        <v>12</v>
      </c>
      <c r="B2057" t="s">
        <v>81</v>
      </c>
      <c r="C2057" t="s">
        <v>1855</v>
      </c>
      <c r="D2057">
        <f t="shared" si="129"/>
        <v>1.9082000352472459</v>
      </c>
      <c r="E2057">
        <f t="shared" si="128"/>
        <v>3.1506929991633075</v>
      </c>
      <c r="F2057">
        <f t="shared" si="127"/>
        <v>3.497617939249797</v>
      </c>
      <c r="G2057">
        <f t="shared" si="130"/>
        <v>0.6461604078070714</v>
      </c>
    </row>
    <row r="2058" spans="1:7" x14ac:dyDescent="0.45">
      <c r="A2058" t="s">
        <v>12</v>
      </c>
      <c r="B2058" t="s">
        <v>82</v>
      </c>
      <c r="C2058" t="s">
        <v>1856</v>
      </c>
      <c r="D2058">
        <f t="shared" si="129"/>
        <v>2.0234537842252149</v>
      </c>
      <c r="E2058">
        <f t="shared" si="128"/>
        <v>6.8254406557106497</v>
      </c>
      <c r="F2058">
        <f t="shared" si="127"/>
        <v>6.5094339322890526</v>
      </c>
      <c r="G2058">
        <f t="shared" si="130"/>
        <v>0.70480584554996006</v>
      </c>
    </row>
    <row r="2059" spans="1:7" x14ac:dyDescent="0.45">
      <c r="A2059" t="s">
        <v>12</v>
      </c>
      <c r="B2059" t="s">
        <v>83</v>
      </c>
      <c r="C2059" t="s">
        <v>1856</v>
      </c>
      <c r="D2059">
        <f t="shared" si="129"/>
        <v>4.1787045451691558</v>
      </c>
      <c r="E2059">
        <f t="shared" si="128"/>
        <v>6.8254406557106497</v>
      </c>
      <c r="F2059" t="e">
        <f t="shared" si="127"/>
        <v>#DIV/0!</v>
      </c>
      <c r="G2059">
        <f t="shared" si="130"/>
        <v>1.4300012810786886</v>
      </c>
    </row>
    <row r="2060" spans="1:7" x14ac:dyDescent="0.45">
      <c r="A2060" t="s">
        <v>12</v>
      </c>
      <c r="B2060" t="s">
        <v>84</v>
      </c>
      <c r="C2060" t="s">
        <v>1857</v>
      </c>
      <c r="D2060">
        <f t="shared" si="129"/>
        <v>3.3686196044385297</v>
      </c>
      <c r="E2060">
        <f t="shared" si="128"/>
        <v>2.741924130654406</v>
      </c>
      <c r="F2060">
        <f t="shared" si="127"/>
        <v>1.0632653649732167</v>
      </c>
      <c r="G2060">
        <f t="shared" si="130"/>
        <v>1.2145030475237277</v>
      </c>
    </row>
    <row r="2061" spans="1:7" x14ac:dyDescent="0.45">
      <c r="A2061" t="s">
        <v>12</v>
      </c>
      <c r="B2061" t="s">
        <v>85</v>
      </c>
      <c r="C2061" t="s">
        <v>975</v>
      </c>
      <c r="D2061">
        <f t="shared" si="129"/>
        <v>3.0311847532549461</v>
      </c>
      <c r="E2061">
        <f t="shared" si="128"/>
        <v>2.4926603738157631</v>
      </c>
      <c r="F2061">
        <f t="shared" si="127"/>
        <v>3.8017840169239308</v>
      </c>
      <c r="G2061">
        <f t="shared" si="130"/>
        <v>1.1089535507725974</v>
      </c>
    </row>
    <row r="2062" spans="1:7" x14ac:dyDescent="0.45">
      <c r="A2062" t="s">
        <v>12</v>
      </c>
      <c r="B2062" t="s">
        <v>86</v>
      </c>
      <c r="C2062" t="s">
        <v>1858</v>
      </c>
      <c r="D2062">
        <f t="shared" si="129"/>
        <v>3.2097387539308788</v>
      </c>
      <c r="E2062">
        <f t="shared" si="128"/>
        <v>1.722820283696783</v>
      </c>
      <c r="F2062">
        <f t="shared" si="127"/>
        <v>1.8594363112964982</v>
      </c>
      <c r="G2062">
        <f t="shared" si="130"/>
        <v>1.166189548761718</v>
      </c>
    </row>
    <row r="2063" spans="1:7" x14ac:dyDescent="0.45">
      <c r="A2063" t="s">
        <v>12</v>
      </c>
      <c r="B2063" t="s">
        <v>87</v>
      </c>
      <c r="C2063" t="s">
        <v>1858</v>
      </c>
      <c r="D2063">
        <f t="shared" si="129"/>
        <v>3.2097387539308788</v>
      </c>
      <c r="E2063">
        <f t="shared" si="128"/>
        <v>3.7461049944670686</v>
      </c>
      <c r="F2063" t="e">
        <f t="shared" si="127"/>
        <v>#DIV/0!</v>
      </c>
      <c r="G2063">
        <f t="shared" si="130"/>
        <v>1.166189548761718</v>
      </c>
    </row>
    <row r="2064" spans="1:7" x14ac:dyDescent="0.45">
      <c r="A2064" t="s">
        <v>12</v>
      </c>
      <c r="B2064" t="s">
        <v>88</v>
      </c>
      <c r="C2064" t="s">
        <v>274</v>
      </c>
      <c r="D2064">
        <f t="shared" si="129"/>
        <v>3.3011762217796914</v>
      </c>
      <c r="E2064">
        <f t="shared" si="128"/>
        <v>3.9303039618738764</v>
      </c>
      <c r="F2064">
        <f t="shared" si="127"/>
        <v>4.4345435998305502</v>
      </c>
      <c r="G2064">
        <f t="shared" si="130"/>
        <v>1.1942788358083827</v>
      </c>
    </row>
    <row r="2065" spans="1:7" x14ac:dyDescent="0.45">
      <c r="A2065" t="s">
        <v>12</v>
      </c>
      <c r="B2065" t="s">
        <v>89</v>
      </c>
      <c r="C2065" t="s">
        <v>1859</v>
      </c>
      <c r="D2065">
        <f t="shared" si="129"/>
        <v>3.3686196044385297</v>
      </c>
      <c r="E2065">
        <f t="shared" si="128"/>
        <v>8.91075719994436</v>
      </c>
      <c r="F2065">
        <f t="shared" si="127"/>
        <v>8.9952830226504847</v>
      </c>
      <c r="G2065">
        <f t="shared" si="130"/>
        <v>1.2145030475237277</v>
      </c>
    </row>
    <row r="2066" spans="1:7" x14ac:dyDescent="0.45">
      <c r="A2066" t="s">
        <v>12</v>
      </c>
      <c r="B2066" t="s">
        <v>90</v>
      </c>
      <c r="C2066" t="s">
        <v>1859</v>
      </c>
      <c r="D2066">
        <f t="shared" si="129"/>
        <v>3.3686196044385297</v>
      </c>
      <c r="E2066">
        <f t="shared" si="128"/>
        <v>8.91075719994436</v>
      </c>
      <c r="F2066" t="e">
        <f t="shared" si="127"/>
        <v>#DIV/0!</v>
      </c>
      <c r="G2066">
        <f t="shared" si="130"/>
        <v>1.2145030475237277</v>
      </c>
    </row>
    <row r="2067" spans="1:7" x14ac:dyDescent="0.45">
      <c r="A2067" t="s">
        <v>12</v>
      </c>
      <c r="B2067" t="s">
        <v>91</v>
      </c>
      <c r="C2067" t="s">
        <v>1367</v>
      </c>
      <c r="D2067">
        <f t="shared" si="129"/>
        <v>5.0672162374267566</v>
      </c>
      <c r="E2067">
        <f t="shared" si="128"/>
        <v>8.4484443540046907</v>
      </c>
      <c r="F2067">
        <f t="shared" si="127"/>
        <v>4.0996109885980694</v>
      </c>
      <c r="G2067">
        <f t="shared" si="130"/>
        <v>1.6227916012150778</v>
      </c>
    </row>
    <row r="2068" spans="1:7" x14ac:dyDescent="0.45">
      <c r="A2068" t="s">
        <v>12</v>
      </c>
      <c r="B2068" t="s">
        <v>92</v>
      </c>
      <c r="C2068" t="s">
        <v>1860</v>
      </c>
      <c r="D2068">
        <f t="shared" si="129"/>
        <v>5.7520447879154331</v>
      </c>
      <c r="E2068">
        <f t="shared" si="128"/>
        <v>8.7593947370404059</v>
      </c>
      <c r="F2068">
        <f t="shared" si="127"/>
        <v>10.145709176589467</v>
      </c>
      <c r="G2068">
        <f t="shared" si="130"/>
        <v>1.7495554068827692</v>
      </c>
    </row>
    <row r="2069" spans="1:7" x14ac:dyDescent="0.45">
      <c r="A2069" t="s">
        <v>12</v>
      </c>
      <c r="B2069" t="s">
        <v>93</v>
      </c>
      <c r="C2069" t="s">
        <v>1861</v>
      </c>
      <c r="D2069">
        <f t="shared" si="129"/>
        <v>7.6526584108478053</v>
      </c>
      <c r="E2069">
        <f t="shared" si="128"/>
        <v>5.1899245378133827</v>
      </c>
      <c r="F2069">
        <f t="shared" si="127"/>
        <v>4.2453170120320189</v>
      </c>
      <c r="G2069">
        <f t="shared" si="130"/>
        <v>2.0350530921586634</v>
      </c>
    </row>
    <row r="2070" spans="1:7" x14ac:dyDescent="0.45">
      <c r="A2070" t="s">
        <v>12</v>
      </c>
      <c r="B2070" t="s">
        <v>94</v>
      </c>
      <c r="C2070" t="s">
        <v>1862</v>
      </c>
      <c r="D2070">
        <f t="shared" si="129"/>
        <v>6.5409449650341216</v>
      </c>
      <c r="E2070">
        <f t="shared" si="128"/>
        <v>6.1276455651300434</v>
      </c>
      <c r="F2070">
        <f t="shared" si="127"/>
        <v>6.4322353275031192</v>
      </c>
      <c r="G2070">
        <f t="shared" si="130"/>
        <v>1.8780816450978026</v>
      </c>
    </row>
    <row r="2071" spans="1:7" x14ac:dyDescent="0.45">
      <c r="A2071" t="s">
        <v>12</v>
      </c>
      <c r="B2071" t="s">
        <v>95</v>
      </c>
      <c r="C2071" t="s">
        <v>1863</v>
      </c>
      <c r="D2071">
        <f t="shared" si="129"/>
        <v>7.4386683569089973</v>
      </c>
      <c r="E2071">
        <f t="shared" si="128"/>
        <v>6.1554894979708195</v>
      </c>
      <c r="F2071">
        <f t="shared" si="127"/>
        <v>10.378909822251735</v>
      </c>
      <c r="G2071">
        <f t="shared" si="130"/>
        <v>2.0066918485389764</v>
      </c>
    </row>
    <row r="2072" spans="1:7" x14ac:dyDescent="0.45">
      <c r="A2072" t="s">
        <v>12</v>
      </c>
      <c r="B2072" t="s">
        <v>96</v>
      </c>
      <c r="C2072" t="s">
        <v>1864</v>
      </c>
      <c r="D2072">
        <f t="shared" si="129"/>
        <v>7.1877491860987615</v>
      </c>
      <c r="E2072">
        <f t="shared" si="128"/>
        <v>7.5788926169264883</v>
      </c>
      <c r="F2072">
        <f t="shared" si="127"/>
        <v>6.943479530348462</v>
      </c>
      <c r="G2072">
        <f t="shared" si="130"/>
        <v>1.9723780748927626</v>
      </c>
    </row>
    <row r="2073" spans="1:7" x14ac:dyDescent="0.45">
      <c r="A2073" t="s">
        <v>12</v>
      </c>
      <c r="B2073" t="s">
        <v>97</v>
      </c>
      <c r="C2073" t="s">
        <v>1865</v>
      </c>
      <c r="D2073">
        <f t="shared" si="129"/>
        <v>6.4012245412947388</v>
      </c>
      <c r="E2073">
        <f t="shared" si="128"/>
        <v>8.3326219980065339</v>
      </c>
      <c r="F2073">
        <f t="shared" si="127"/>
        <v>8.3569076026293612</v>
      </c>
      <c r="G2073">
        <f t="shared" si="130"/>
        <v>1.8564893066408035</v>
      </c>
    </row>
    <row r="2074" spans="1:7" x14ac:dyDescent="0.45">
      <c r="A2074" t="s">
        <v>12</v>
      </c>
      <c r="B2074" t="s">
        <v>98</v>
      </c>
      <c r="C2074" t="s">
        <v>1866</v>
      </c>
      <c r="D2074">
        <f t="shared" si="129"/>
        <v>7.2569341944359964</v>
      </c>
      <c r="E2074">
        <f t="shared" si="128"/>
        <v>7.9226542261916659</v>
      </c>
      <c r="F2074">
        <f t="shared" si="127"/>
        <v>8.6972041396638211</v>
      </c>
      <c r="G2074">
        <f t="shared" si="130"/>
        <v>1.9819574523805576</v>
      </c>
    </row>
    <row r="2075" spans="1:7" x14ac:dyDescent="0.45">
      <c r="A2075" t="s">
        <v>12</v>
      </c>
      <c r="B2075" t="s">
        <v>99</v>
      </c>
      <c r="C2075" t="s">
        <v>1867</v>
      </c>
      <c r="D2075">
        <f t="shared" si="129"/>
        <v>6.9904901968056681</v>
      </c>
      <c r="E2075">
        <f t="shared" si="128"/>
        <v>8.1087539783187044</v>
      </c>
      <c r="F2075">
        <f t="shared" si="127"/>
        <v>7.3893684767582508</v>
      </c>
      <c r="G2075">
        <f t="shared" si="130"/>
        <v>1.9445506820852236</v>
      </c>
    </row>
    <row r="2076" spans="1:7" x14ac:dyDescent="0.45">
      <c r="A2076" t="s">
        <v>12</v>
      </c>
      <c r="B2076" t="s">
        <v>100</v>
      </c>
      <c r="C2076" t="s">
        <v>1868</v>
      </c>
      <c r="D2076">
        <f t="shared" si="129"/>
        <v>7.869382074945837</v>
      </c>
      <c r="E2076">
        <f t="shared" si="128"/>
        <v>8.0208374388076642</v>
      </c>
      <c r="F2076">
        <f t="shared" si="127"/>
        <v>8.0829804210900384</v>
      </c>
      <c r="G2076">
        <f t="shared" si="130"/>
        <v>2.0629795428214215</v>
      </c>
    </row>
    <row r="2077" spans="1:7" x14ac:dyDescent="0.45">
      <c r="A2077" t="s">
        <v>12</v>
      </c>
      <c r="B2077" t="s">
        <v>101</v>
      </c>
      <c r="C2077" t="s">
        <v>1869</v>
      </c>
      <c r="D2077">
        <f t="shared" si="129"/>
        <v>8.7248634952769901</v>
      </c>
      <c r="E2077">
        <f t="shared" si="128"/>
        <v>9.1660539388531905</v>
      </c>
      <c r="F2077">
        <f t="shared" si="127"/>
        <v>14.652379410972856</v>
      </c>
      <c r="G2077">
        <f t="shared" si="130"/>
        <v>2.1661768227256433</v>
      </c>
    </row>
    <row r="2078" spans="1:7" x14ac:dyDescent="0.45">
      <c r="A2078" t="s">
        <v>12</v>
      </c>
      <c r="B2078" t="s">
        <v>102</v>
      </c>
      <c r="C2078" t="s">
        <v>1870</v>
      </c>
      <c r="D2078">
        <f t="shared" si="129"/>
        <v>8.5103158910605856</v>
      </c>
      <c r="E2078">
        <f t="shared" si="128"/>
        <v>9.7231930296904263</v>
      </c>
      <c r="F2078">
        <f t="shared" si="127"/>
        <v>8.5781261137746529</v>
      </c>
      <c r="G2078">
        <f t="shared" si="130"/>
        <v>2.1412790618799709</v>
      </c>
    </row>
    <row r="2079" spans="1:7" x14ac:dyDescent="0.45">
      <c r="A2079" t="s">
        <v>12</v>
      </c>
      <c r="B2079" t="s">
        <v>103</v>
      </c>
      <c r="C2079" t="s">
        <v>1871</v>
      </c>
      <c r="D2079">
        <f t="shared" si="129"/>
        <v>8.9132469428867651</v>
      </c>
      <c r="E2079">
        <f t="shared" si="128"/>
        <v>10.285926285641265</v>
      </c>
      <c r="F2079">
        <f t="shared" si="127"/>
        <v>9.3600726675313979</v>
      </c>
      <c r="G2079">
        <f t="shared" si="130"/>
        <v>2.1875385906872249</v>
      </c>
    </row>
    <row r="2080" spans="1:7" x14ac:dyDescent="0.45">
      <c r="A2080" t="s">
        <v>12</v>
      </c>
      <c r="B2080" t="s">
        <v>104</v>
      </c>
      <c r="C2080" t="s">
        <v>1872</v>
      </c>
      <c r="D2080">
        <f t="shared" si="129"/>
        <v>8.8433287626645534</v>
      </c>
      <c r="E2080">
        <f t="shared" si="128"/>
        <v>8.5890224773390695</v>
      </c>
      <c r="F2080">
        <f t="shared" si="127"/>
        <v>7.9446607001021414</v>
      </c>
      <c r="G2080">
        <f t="shared" si="130"/>
        <v>2.1796633626323159</v>
      </c>
    </row>
    <row r="2081" spans="1:7" x14ac:dyDescent="0.45">
      <c r="A2081" t="s">
        <v>12</v>
      </c>
      <c r="B2081" t="s">
        <v>105</v>
      </c>
      <c r="C2081" t="s">
        <v>1873</v>
      </c>
      <c r="D2081">
        <f t="shared" si="129"/>
        <v>9.4639184444891384</v>
      </c>
      <c r="E2081">
        <f t="shared" si="128"/>
        <v>10.142633733881976</v>
      </c>
      <c r="F2081">
        <f t="shared" si="127"/>
        <v>15.854472208626632</v>
      </c>
      <c r="G2081">
        <f t="shared" si="130"/>
        <v>2.2474865091927527</v>
      </c>
    </row>
    <row r="2082" spans="1:7" x14ac:dyDescent="0.45">
      <c r="A2082" t="s">
        <v>12</v>
      </c>
      <c r="B2082" t="s">
        <v>106</v>
      </c>
      <c r="C2082" t="s">
        <v>1874</v>
      </c>
      <c r="D2082">
        <f t="shared" si="129"/>
        <v>10.654282710900562</v>
      </c>
      <c r="E2082">
        <f t="shared" si="128"/>
        <v>12.415399793909932</v>
      </c>
      <c r="F2082">
        <f t="shared" si="127"/>
        <v>18.978570711810399</v>
      </c>
      <c r="G2082">
        <f t="shared" si="130"/>
        <v>2.3659619438007646</v>
      </c>
    </row>
    <row r="2083" spans="1:7" x14ac:dyDescent="0.45">
      <c r="A2083" t="s">
        <v>12</v>
      </c>
      <c r="B2083" t="s">
        <v>107</v>
      </c>
      <c r="C2083" t="s">
        <v>1875</v>
      </c>
      <c r="D2083">
        <f t="shared" si="129"/>
        <v>11.949587796696678</v>
      </c>
      <c r="E2083">
        <f t="shared" si="128"/>
        <v>17.829241135066315</v>
      </c>
      <c r="F2083">
        <f t="shared" si="127"/>
        <v>19.048265807984265</v>
      </c>
      <c r="G2083">
        <f t="shared" si="130"/>
        <v>2.4806967837823097</v>
      </c>
    </row>
    <row r="2084" spans="1:7" x14ac:dyDescent="0.45">
      <c r="A2084" t="s">
        <v>12</v>
      </c>
      <c r="B2084" t="s">
        <v>108</v>
      </c>
      <c r="C2084" t="s">
        <v>1876</v>
      </c>
      <c r="D2084">
        <f t="shared" si="129"/>
        <v>13.106618007916676</v>
      </c>
      <c r="E2084">
        <f t="shared" si="128"/>
        <v>24.645800407413493</v>
      </c>
      <c r="F2084">
        <f t="shared" si="127"/>
        <v>60.47642946636644</v>
      </c>
      <c r="G2084">
        <f t="shared" si="130"/>
        <v>2.573117294084891</v>
      </c>
    </row>
    <row r="2085" spans="1:7" x14ac:dyDescent="0.45">
      <c r="A2085" t="s">
        <v>12</v>
      </c>
      <c r="B2085" t="s">
        <v>109</v>
      </c>
      <c r="C2085" t="s">
        <v>1389</v>
      </c>
      <c r="D2085">
        <f t="shared" si="129"/>
        <v>14.599933829951786</v>
      </c>
      <c r="E2085">
        <f t="shared" si="128"/>
        <v>22.903900308682196</v>
      </c>
      <c r="F2085">
        <f t="shared" si="127"/>
        <v>16.142447958857634</v>
      </c>
      <c r="G2085">
        <f t="shared" si="130"/>
        <v>2.6810169965089372</v>
      </c>
    </row>
    <row r="2086" spans="1:7" x14ac:dyDescent="0.45">
      <c r="A2086" t="s">
        <v>12</v>
      </c>
      <c r="B2086" t="s">
        <v>110</v>
      </c>
      <c r="C2086" t="s">
        <v>1877</v>
      </c>
      <c r="D2086">
        <f t="shared" si="129"/>
        <v>16.949279276462111</v>
      </c>
      <c r="E2086">
        <f t="shared" si="128"/>
        <v>25.23907670246129</v>
      </c>
      <c r="F2086">
        <f t="shared" si="127"/>
        <v>24.765065269821381</v>
      </c>
      <c r="G2086">
        <f t="shared" si="130"/>
        <v>2.830225312359727</v>
      </c>
    </row>
    <row r="2087" spans="1:7" x14ac:dyDescent="0.45">
      <c r="A2087" t="s">
        <v>12</v>
      </c>
      <c r="B2087" t="s">
        <v>111</v>
      </c>
      <c r="C2087" t="s">
        <v>1878</v>
      </c>
      <c r="D2087">
        <f t="shared" si="129"/>
        <v>20.558253202548592</v>
      </c>
      <c r="E2087">
        <f t="shared" si="128"/>
        <v>19.268122585788305</v>
      </c>
      <c r="F2087">
        <f t="shared" si="127"/>
        <v>18.737243714248773</v>
      </c>
      <c r="G2087">
        <f t="shared" si="130"/>
        <v>3.0232624760120417</v>
      </c>
    </row>
    <row r="2088" spans="1:7" x14ac:dyDescent="0.45">
      <c r="A2088" t="s">
        <v>12</v>
      </c>
      <c r="B2088" t="s">
        <v>112</v>
      </c>
      <c r="C2088" t="s">
        <v>1879</v>
      </c>
      <c r="D2088">
        <f t="shared" si="129"/>
        <v>22.001049295121241</v>
      </c>
      <c r="E2088">
        <f t="shared" si="128"/>
        <v>22.30589772361677</v>
      </c>
      <c r="F2088">
        <f t="shared" si="127"/>
        <v>24.543205473326442</v>
      </c>
      <c r="G2088">
        <f t="shared" si="130"/>
        <v>3.091090147453718</v>
      </c>
    </row>
    <row r="2089" spans="1:7" x14ac:dyDescent="0.45">
      <c r="A2089" t="s">
        <v>12</v>
      </c>
      <c r="B2089" t="s">
        <v>113</v>
      </c>
      <c r="C2089" t="s">
        <v>1880</v>
      </c>
      <c r="D2089">
        <f t="shared" si="129"/>
        <v>22.233549354722566</v>
      </c>
      <c r="E2089">
        <f t="shared" si="128"/>
        <v>20.909128907829469</v>
      </c>
      <c r="F2089">
        <f t="shared" si="127"/>
        <v>20.257725497192492</v>
      </c>
      <c r="G2089">
        <f t="shared" si="130"/>
        <v>3.1016023803107307</v>
      </c>
    </row>
    <row r="2090" spans="1:7" x14ac:dyDescent="0.45">
      <c r="A2090" t="s">
        <v>12</v>
      </c>
      <c r="B2090" t="s">
        <v>114</v>
      </c>
      <c r="C2090" t="s">
        <v>1881</v>
      </c>
      <c r="D2090">
        <f t="shared" si="129"/>
        <v>24.557981425833322</v>
      </c>
      <c r="E2090">
        <f t="shared" si="128"/>
        <v>26.594148751846095</v>
      </c>
      <c r="F2090">
        <f t="shared" si="127"/>
        <v>44.055946095982634</v>
      </c>
      <c r="G2090">
        <f t="shared" si="130"/>
        <v>3.2010369103992988</v>
      </c>
    </row>
    <row r="2091" spans="1:7" x14ac:dyDescent="0.45">
      <c r="A2091" t="s">
        <v>12</v>
      </c>
      <c r="B2091" t="s">
        <v>115</v>
      </c>
      <c r="C2091" t="s">
        <v>1882</v>
      </c>
      <c r="D2091">
        <f t="shared" si="129"/>
        <v>24.179067365791656</v>
      </c>
      <c r="E2091">
        <f t="shared" si="128"/>
        <v>32.235684603858587</v>
      </c>
      <c r="F2091">
        <f t="shared" si="127"/>
        <v>47.613898506444023</v>
      </c>
      <c r="G2091">
        <f t="shared" si="130"/>
        <v>3.185487273962706</v>
      </c>
    </row>
    <row r="2092" spans="1:7" x14ac:dyDescent="0.45">
      <c r="A2092" t="s">
        <v>12</v>
      </c>
      <c r="B2092" t="s">
        <v>116</v>
      </c>
      <c r="C2092" t="s">
        <v>1883</v>
      </c>
      <c r="D2092">
        <f t="shared" si="129"/>
        <v>28.656164354093324</v>
      </c>
      <c r="E2092">
        <f t="shared" si="128"/>
        <v>49.65401282766797</v>
      </c>
      <c r="F2092">
        <f t="shared" si="127"/>
        <v>59.817932356922611</v>
      </c>
      <c r="G2092">
        <f t="shared" si="130"/>
        <v>3.3553685807183422</v>
      </c>
    </row>
    <row r="2093" spans="1:7" x14ac:dyDescent="0.45">
      <c r="A2093" t="s">
        <v>12</v>
      </c>
      <c r="B2093" t="s">
        <v>117</v>
      </c>
      <c r="C2093" t="s">
        <v>1884</v>
      </c>
      <c r="D2093">
        <f t="shared" si="129"/>
        <v>32.044117117608344</v>
      </c>
      <c r="E2093">
        <f t="shared" si="128"/>
        <v>57.391639978500272</v>
      </c>
      <c r="F2093">
        <f t="shared" si="127"/>
        <v>68.715508286890639</v>
      </c>
      <c r="G2093">
        <f t="shared" si="130"/>
        <v>3.467113613245965</v>
      </c>
    </row>
    <row r="2094" spans="1:7" x14ac:dyDescent="0.45">
      <c r="A2094" t="s">
        <v>12</v>
      </c>
      <c r="B2094" t="s">
        <v>118</v>
      </c>
      <c r="C2094" t="s">
        <v>1412</v>
      </c>
      <c r="D2094">
        <f t="shared" si="129"/>
        <v>40.018746590916962</v>
      </c>
      <c r="E2094">
        <f t="shared" si="128"/>
        <v>72.976752570276801</v>
      </c>
      <c r="F2094">
        <f t="shared" si="127"/>
        <v>101.63808765173236</v>
      </c>
      <c r="G2094">
        <f t="shared" si="130"/>
        <v>3.6893480090978272</v>
      </c>
    </row>
    <row r="2095" spans="1:7" x14ac:dyDescent="0.45">
      <c r="A2095" t="s">
        <v>12</v>
      </c>
      <c r="B2095" t="s">
        <v>119</v>
      </c>
      <c r="C2095" t="s">
        <v>1416</v>
      </c>
      <c r="D2095">
        <f t="shared" si="129"/>
        <v>48.194859334194113</v>
      </c>
      <c r="E2095">
        <f t="shared" si="128"/>
        <v>84.598204822288736</v>
      </c>
      <c r="F2095">
        <f t="shared" si="127"/>
        <v>90.33294374857266</v>
      </c>
      <c r="G2095">
        <f t="shared" si="130"/>
        <v>3.8752523625511888</v>
      </c>
    </row>
    <row r="2096" spans="1:7" x14ac:dyDescent="0.45">
      <c r="A2096" t="s">
        <v>12</v>
      </c>
      <c r="B2096" t="s">
        <v>120</v>
      </c>
      <c r="C2096" t="s">
        <v>1885</v>
      </c>
      <c r="D2096">
        <f t="shared" si="129"/>
        <v>67.962572906210099</v>
      </c>
      <c r="E2096">
        <f t="shared" si="128"/>
        <v>107.03951389393306</v>
      </c>
      <c r="F2096">
        <f t="shared" si="127"/>
        <v>140.48804583316053</v>
      </c>
      <c r="G2096">
        <f t="shared" si="130"/>
        <v>4.2189571552131975</v>
      </c>
    </row>
    <row r="2097" spans="1:7" x14ac:dyDescent="0.45">
      <c r="A2097" t="s">
        <v>12</v>
      </c>
      <c r="B2097" t="s">
        <v>121</v>
      </c>
      <c r="C2097" t="s">
        <v>1885</v>
      </c>
      <c r="D2097">
        <f t="shared" si="129"/>
        <v>87.173692862528824</v>
      </c>
      <c r="E2097">
        <f t="shared" si="128"/>
        <v>164.94208907851197</v>
      </c>
      <c r="F2097" t="e">
        <f t="shared" si="127"/>
        <v>#DIV/0!</v>
      </c>
      <c r="G2097">
        <f t="shared" si="130"/>
        <v>4.4679025980418281</v>
      </c>
    </row>
    <row r="2098" spans="1:7" x14ac:dyDescent="0.45">
      <c r="A2098" t="s">
        <v>12</v>
      </c>
      <c r="B2098" t="s">
        <v>122</v>
      </c>
      <c r="C2098" t="s">
        <v>986</v>
      </c>
      <c r="D2098">
        <f t="shared" si="129"/>
        <v>106.48364097557774</v>
      </c>
      <c r="E2098">
        <f t="shared" si="128"/>
        <v>221.26085356531777</v>
      </c>
      <c r="F2098">
        <f t="shared" si="127"/>
        <v>155.26471057782814</v>
      </c>
      <c r="G2098">
        <f t="shared" si="130"/>
        <v>4.6679913674877715</v>
      </c>
    </row>
    <row r="2099" spans="1:7" x14ac:dyDescent="0.45">
      <c r="A2099" t="s">
        <v>12</v>
      </c>
      <c r="B2099" t="s">
        <v>123</v>
      </c>
      <c r="C2099" t="s">
        <v>1886</v>
      </c>
      <c r="D2099">
        <f t="shared" ref="D2099:D2162" si="131">7*LN(2)/LN(C2099/C2092)</f>
        <v>47.964798475898256</v>
      </c>
      <c r="E2099">
        <f t="shared" ref="E2099:E2162" si="132">3*LN(2)/LN(C2099/C2096)</f>
        <v>29.024607133208573</v>
      </c>
      <c r="F2099">
        <f t="shared" ref="F2099:F2162" si="133">LN(2)/LN(C2099/C2098)</f>
        <v>10.317792273389639</v>
      </c>
      <c r="G2099">
        <f t="shared" si="130"/>
        <v>3.8704673767787172</v>
      </c>
    </row>
    <row r="2100" spans="1:7" x14ac:dyDescent="0.45">
      <c r="A2100" t="s">
        <v>12</v>
      </c>
      <c r="B2100" t="s">
        <v>124</v>
      </c>
      <c r="C2100" t="s">
        <v>1887</v>
      </c>
      <c r="D2100">
        <f t="shared" si="131"/>
        <v>51.627142306013688</v>
      </c>
      <c r="E2100">
        <f t="shared" si="132"/>
        <v>27.891264054243546</v>
      </c>
      <c r="F2100">
        <f t="shared" si="133"/>
        <v>238.09588836426136</v>
      </c>
      <c r="G2100">
        <f t="shared" si="130"/>
        <v>3.9440475478732511</v>
      </c>
    </row>
    <row r="2101" spans="1:7" x14ac:dyDescent="0.45">
      <c r="A2101" t="s">
        <v>12</v>
      </c>
      <c r="B2101" t="s">
        <v>125</v>
      </c>
      <c r="C2101" t="s">
        <v>1888</v>
      </c>
      <c r="D2101">
        <f t="shared" si="131"/>
        <v>44.211457580529689</v>
      </c>
      <c r="E2101">
        <f t="shared" si="132"/>
        <v>22.438096175310715</v>
      </c>
      <c r="F2101">
        <f t="shared" si="133"/>
        <v>30.692512954474847</v>
      </c>
      <c r="G2101">
        <f t="shared" si="130"/>
        <v>3.7889839767705742</v>
      </c>
    </row>
    <row r="2102" spans="1:7" x14ac:dyDescent="0.45">
      <c r="A2102" t="s">
        <v>12</v>
      </c>
      <c r="B2102" t="s">
        <v>126</v>
      </c>
      <c r="C2102" t="s">
        <v>1889</v>
      </c>
      <c r="D2102">
        <f t="shared" si="131"/>
        <v>42.947695645920199</v>
      </c>
      <c r="E2102">
        <f t="shared" si="132"/>
        <v>57.13160632441668</v>
      </c>
      <c r="F2102">
        <f t="shared" si="133"/>
        <v>63.576369970902839</v>
      </c>
      <c r="G2102">
        <f t="shared" si="130"/>
        <v>3.7599829949751156</v>
      </c>
    </row>
    <row r="2103" spans="1:7" x14ac:dyDescent="0.45">
      <c r="A2103" t="s">
        <v>12</v>
      </c>
      <c r="B2103" t="s">
        <v>127</v>
      </c>
      <c r="C2103" t="s">
        <v>1890</v>
      </c>
      <c r="D2103">
        <f t="shared" si="131"/>
        <v>42.395571904552959</v>
      </c>
      <c r="E2103">
        <f t="shared" si="132"/>
        <v>52.127657623456095</v>
      </c>
      <c r="F2103">
        <f t="shared" si="133"/>
        <v>108.21723358943532</v>
      </c>
      <c r="G2103">
        <f t="shared" si="130"/>
        <v>3.7470439205706976</v>
      </c>
    </row>
    <row r="2104" spans="1:7" x14ac:dyDescent="0.45">
      <c r="A2104" t="s">
        <v>12</v>
      </c>
      <c r="B2104" t="s">
        <v>128</v>
      </c>
      <c r="C2104" t="s">
        <v>1891</v>
      </c>
      <c r="D2104">
        <f t="shared" si="131"/>
        <v>40.832901333756084</v>
      </c>
      <c r="E2104">
        <f t="shared" si="132"/>
        <v>95.881601832738426</v>
      </c>
      <c r="F2104">
        <f t="shared" si="133"/>
        <v>158.25785100730951</v>
      </c>
      <c r="G2104">
        <f t="shared" si="130"/>
        <v>3.7094881616792241</v>
      </c>
    </row>
    <row r="2105" spans="1:7" x14ac:dyDescent="0.45">
      <c r="A2105" t="s">
        <v>12</v>
      </c>
      <c r="B2105" t="s">
        <v>129</v>
      </c>
      <c r="C2105" t="s">
        <v>1892</v>
      </c>
      <c r="D2105">
        <f t="shared" si="131"/>
        <v>40.068441589149749</v>
      </c>
      <c r="E2105">
        <f t="shared" si="132"/>
        <v>118.71417267555925</v>
      </c>
      <c r="F2105">
        <f t="shared" si="133"/>
        <v>102.97274085807616</v>
      </c>
      <c r="G2105">
        <f t="shared" si="130"/>
        <v>3.6905890316818426</v>
      </c>
    </row>
    <row r="2106" spans="1:7" x14ac:dyDescent="0.45">
      <c r="A2106" t="s">
        <v>12</v>
      </c>
      <c r="B2106" t="s">
        <v>130</v>
      </c>
      <c r="C2106" t="s">
        <v>1893</v>
      </c>
      <c r="D2106">
        <f t="shared" si="131"/>
        <v>73.003535657946657</v>
      </c>
      <c r="E2106">
        <f t="shared" si="132"/>
        <v>87.886962496682941</v>
      </c>
      <c r="F2106">
        <f t="shared" si="133"/>
        <v>55.234441083463722</v>
      </c>
      <c r="G2106">
        <f t="shared" si="130"/>
        <v>4.2905078736460212</v>
      </c>
    </row>
    <row r="2107" spans="1:7" x14ac:dyDescent="0.45">
      <c r="A2107" t="s">
        <v>12</v>
      </c>
      <c r="B2107" t="s">
        <v>131</v>
      </c>
      <c r="C2107" t="s">
        <v>1894</v>
      </c>
      <c r="D2107">
        <f t="shared" si="131"/>
        <v>71.944515387095535</v>
      </c>
      <c r="E2107">
        <f t="shared" si="132"/>
        <v>89.746796590138899</v>
      </c>
      <c r="F2107">
        <f t="shared" si="133"/>
        <v>178.20791545325727</v>
      </c>
      <c r="G2107">
        <f t="shared" si="130"/>
        <v>4.2758952023124461</v>
      </c>
    </row>
    <row r="2108" spans="1:7" x14ac:dyDescent="0.45">
      <c r="A2108" t="s">
        <v>12</v>
      </c>
      <c r="B2108" t="s">
        <v>132</v>
      </c>
      <c r="C2108" t="s">
        <v>1895</v>
      </c>
      <c r="D2108">
        <f t="shared" si="131"/>
        <v>95.769206918476954</v>
      </c>
      <c r="E2108">
        <f t="shared" si="132"/>
        <v>93.479811097482937</v>
      </c>
      <c r="F2108">
        <f t="shared" si="133"/>
        <v>119.38271402552704</v>
      </c>
      <c r="G2108">
        <f t="shared" si="130"/>
        <v>4.5619412023932249</v>
      </c>
    </row>
    <row r="2109" spans="1:7" x14ac:dyDescent="0.45">
      <c r="A2109" t="s">
        <v>12</v>
      </c>
      <c r="B2109" t="s">
        <v>133</v>
      </c>
      <c r="C2109" t="s">
        <v>1896</v>
      </c>
      <c r="D2109">
        <f t="shared" si="131"/>
        <v>101.43581734175</v>
      </c>
      <c r="E2109">
        <f t="shared" si="132"/>
        <v>117.03331566176725</v>
      </c>
      <c r="F2109">
        <f t="shared" si="133"/>
        <v>85.867266593544898</v>
      </c>
      <c r="G2109">
        <f t="shared" si="130"/>
        <v>4.6194262570090681</v>
      </c>
    </row>
    <row r="2110" spans="1:7" x14ac:dyDescent="0.45">
      <c r="A2110" t="s">
        <v>12</v>
      </c>
      <c r="B2110" t="s">
        <v>134</v>
      </c>
      <c r="C2110" t="s">
        <v>1897</v>
      </c>
      <c r="D2110">
        <f t="shared" si="131"/>
        <v>109.06757072212051</v>
      </c>
      <c r="E2110">
        <f t="shared" si="132"/>
        <v>122.77863616976038</v>
      </c>
      <c r="F2110">
        <f t="shared" si="133"/>
        <v>226.65895139997849</v>
      </c>
      <c r="G2110">
        <f t="shared" si="130"/>
        <v>4.6919676050431258</v>
      </c>
    </row>
    <row r="2111" spans="1:7" x14ac:dyDescent="0.45">
      <c r="A2111" t="s">
        <v>12</v>
      </c>
      <c r="B2111" t="s">
        <v>135</v>
      </c>
      <c r="C2111" t="s">
        <v>1898</v>
      </c>
      <c r="D2111">
        <f t="shared" si="131"/>
        <v>114.45071066833295</v>
      </c>
      <c r="E2111">
        <f t="shared" si="132"/>
        <v>154.97548233716483</v>
      </c>
      <c r="F2111">
        <f t="shared" si="133"/>
        <v>303.02071030602576</v>
      </c>
      <c r="G2111">
        <f t="shared" si="130"/>
        <v>4.7401442558011668</v>
      </c>
    </row>
    <row r="2112" spans="1:7" x14ac:dyDescent="0.45">
      <c r="A2112" t="s">
        <v>12</v>
      </c>
      <c r="B2112" t="s">
        <v>136</v>
      </c>
      <c r="C2112" t="s">
        <v>1899</v>
      </c>
      <c r="D2112">
        <f t="shared" si="131"/>
        <v>127.87031268511127</v>
      </c>
      <c r="E2112">
        <f t="shared" si="132"/>
        <v>272.61346431813979</v>
      </c>
      <c r="F2112">
        <f t="shared" si="133"/>
        <v>303.71385778816199</v>
      </c>
      <c r="G2112">
        <f t="shared" si="130"/>
        <v>4.8510165681560631</v>
      </c>
    </row>
    <row r="2113" spans="1:7" x14ac:dyDescent="0.45">
      <c r="A2113" t="s">
        <v>12</v>
      </c>
      <c r="B2113" t="s">
        <v>137</v>
      </c>
      <c r="C2113" t="s">
        <v>1900</v>
      </c>
      <c r="D2113">
        <f t="shared" si="131"/>
        <v>166.23407747964023</v>
      </c>
      <c r="E2113">
        <f t="shared" si="132"/>
        <v>248.68085536775405</v>
      </c>
      <c r="F2113">
        <f t="shared" si="133"/>
        <v>182.78269246806883</v>
      </c>
      <c r="G2113">
        <f t="shared" si="130"/>
        <v>5.1133969003907325</v>
      </c>
    </row>
    <row r="2114" spans="1:7" x14ac:dyDescent="0.45">
      <c r="A2114" t="s">
        <v>12</v>
      </c>
      <c r="B2114" t="s">
        <v>138</v>
      </c>
      <c r="C2114" t="s">
        <v>1901</v>
      </c>
      <c r="D2114">
        <f t="shared" si="131"/>
        <v>146.07729734413695</v>
      </c>
      <c r="E2114">
        <f t="shared" si="132"/>
        <v>148.62144456771259</v>
      </c>
      <c r="F2114">
        <f t="shared" si="133"/>
        <v>87.550632997248726</v>
      </c>
      <c r="G2114">
        <f t="shared" si="130"/>
        <v>4.9841359154716276</v>
      </c>
    </row>
    <row r="2115" spans="1:7" x14ac:dyDescent="0.45">
      <c r="A2115" t="s">
        <v>12</v>
      </c>
      <c r="B2115" t="s">
        <v>139</v>
      </c>
      <c r="C2115" t="s">
        <v>1902</v>
      </c>
      <c r="D2115">
        <f t="shared" si="131"/>
        <v>146.91393076329757</v>
      </c>
      <c r="E2115">
        <f t="shared" si="132"/>
        <v>120.01693876314492</v>
      </c>
      <c r="F2115">
        <f t="shared" si="133"/>
        <v>123.40297859865925</v>
      </c>
      <c r="G2115">
        <f t="shared" ref="G2115:G2178" si="134">LN(D2115)</f>
        <v>4.9898469102921599</v>
      </c>
    </row>
    <row r="2116" spans="1:7" x14ac:dyDescent="0.45">
      <c r="A2116" t="s">
        <v>12</v>
      </c>
      <c r="B2116" t="s">
        <v>140</v>
      </c>
      <c r="C2116" t="s">
        <v>1441</v>
      </c>
      <c r="D2116">
        <f t="shared" si="131"/>
        <v>162.83805668447224</v>
      </c>
      <c r="E2116">
        <f t="shared" si="132"/>
        <v>113.15662927604623</v>
      </c>
      <c r="F2116">
        <f t="shared" si="133"/>
        <v>143.13461306477961</v>
      </c>
      <c r="G2116">
        <f t="shared" si="134"/>
        <v>5.0927561896681635</v>
      </c>
    </row>
    <row r="2117" spans="1:7" x14ac:dyDescent="0.45">
      <c r="A2117" t="s">
        <v>12</v>
      </c>
      <c r="B2117" t="s">
        <v>141</v>
      </c>
      <c r="C2117" t="s">
        <v>1903</v>
      </c>
      <c r="D2117">
        <f t="shared" si="131"/>
        <v>143.66035135161778</v>
      </c>
      <c r="E2117">
        <f t="shared" si="132"/>
        <v>118.85696195981508</v>
      </c>
      <c r="F2117">
        <f t="shared" si="133"/>
        <v>98.517696814622056</v>
      </c>
      <c r="G2117">
        <f t="shared" si="134"/>
        <v>4.9674518423600631</v>
      </c>
    </row>
    <row r="2118" spans="1:7" x14ac:dyDescent="0.45">
      <c r="A2118" t="s">
        <v>12</v>
      </c>
      <c r="B2118" t="s">
        <v>142</v>
      </c>
      <c r="C2118" t="s">
        <v>1904</v>
      </c>
      <c r="D2118">
        <f t="shared" si="131"/>
        <v>143.98385071647309</v>
      </c>
      <c r="E2118">
        <f t="shared" si="132"/>
        <v>147.58318571707966</v>
      </c>
      <c r="F2118">
        <f t="shared" si="133"/>
        <v>313.41792239763322</v>
      </c>
      <c r="G2118">
        <f t="shared" si="134"/>
        <v>4.9697011454846951</v>
      </c>
    </row>
    <row r="2119" spans="1:7" x14ac:dyDescent="0.45">
      <c r="A2119" t="s">
        <v>12</v>
      </c>
      <c r="B2119" t="s">
        <v>143</v>
      </c>
      <c r="C2119" t="s">
        <v>1905</v>
      </c>
      <c r="D2119">
        <f t="shared" si="131"/>
        <v>138.26867413408891</v>
      </c>
      <c r="E2119">
        <f t="shared" si="132"/>
        <v>160.91682973256903</v>
      </c>
      <c r="F2119">
        <f t="shared" si="133"/>
        <v>188.60513554694739</v>
      </c>
      <c r="G2119">
        <f t="shared" si="134"/>
        <v>4.9291987063915732</v>
      </c>
    </row>
    <row r="2120" spans="1:7" x14ac:dyDescent="0.45">
      <c r="A2120" t="s">
        <v>12</v>
      </c>
      <c r="B2120" t="s">
        <v>144</v>
      </c>
      <c r="C2120" t="s">
        <v>1906</v>
      </c>
      <c r="D2120">
        <f t="shared" si="131"/>
        <v>128.08779667270829</v>
      </c>
      <c r="E2120">
        <f t="shared" si="132"/>
        <v>166.78128310463509</v>
      </c>
      <c r="F2120">
        <f t="shared" si="133"/>
        <v>105.31948311346824</v>
      </c>
      <c r="G2120">
        <f t="shared" si="134"/>
        <v>4.8527159402953668</v>
      </c>
    </row>
    <row r="2121" spans="1:7" x14ac:dyDescent="0.45">
      <c r="A2121" t="s">
        <v>12</v>
      </c>
      <c r="B2121" t="s">
        <v>145</v>
      </c>
      <c r="C2121" t="s">
        <v>1907</v>
      </c>
      <c r="D2121">
        <f t="shared" si="131"/>
        <v>135.61728743618136</v>
      </c>
      <c r="E2121">
        <f t="shared" si="132"/>
        <v>129.39519114627035</v>
      </c>
      <c r="F2121">
        <f t="shared" si="133"/>
        <v>119.22097922843197</v>
      </c>
      <c r="G2121">
        <f t="shared" si="134"/>
        <v>4.909836855847745</v>
      </c>
    </row>
    <row r="2122" spans="1:7" x14ac:dyDescent="0.45">
      <c r="A2122" t="s">
        <v>12</v>
      </c>
      <c r="B2122" t="s">
        <v>146</v>
      </c>
      <c r="C2122" t="s">
        <v>1908</v>
      </c>
      <c r="D2122">
        <f t="shared" si="131"/>
        <v>143.64863035754291</v>
      </c>
      <c r="E2122">
        <f t="shared" si="132"/>
        <v>129.86780163087172</v>
      </c>
      <c r="F2122">
        <f t="shared" si="133"/>
        <v>191.65498651952416</v>
      </c>
      <c r="G2122">
        <f t="shared" si="134"/>
        <v>4.967370250799565</v>
      </c>
    </row>
    <row r="2123" spans="1:7" x14ac:dyDescent="0.45">
      <c r="A2123" t="s">
        <v>12</v>
      </c>
      <c r="B2123" t="s">
        <v>147</v>
      </c>
      <c r="C2123" t="s">
        <v>1909</v>
      </c>
      <c r="D2123">
        <f t="shared" si="131"/>
        <v>112.12964076013985</v>
      </c>
      <c r="E2123">
        <f t="shared" si="132"/>
        <v>87.489959598163296</v>
      </c>
      <c r="F2123">
        <f t="shared" si="133"/>
        <v>48.346187699875699</v>
      </c>
      <c r="G2123">
        <f t="shared" si="134"/>
        <v>4.7196557086875792</v>
      </c>
    </row>
    <row r="2124" spans="1:7" x14ac:dyDescent="0.45">
      <c r="A2124" t="s">
        <v>12</v>
      </c>
      <c r="B2124" t="s">
        <v>148</v>
      </c>
      <c r="C2124" t="s">
        <v>1910</v>
      </c>
      <c r="D2124">
        <f t="shared" si="131"/>
        <v>123.04311714720271</v>
      </c>
      <c r="E2124">
        <f t="shared" si="132"/>
        <v>98.311625941252558</v>
      </c>
      <c r="F2124">
        <f t="shared" si="133"/>
        <v>216.76234192375372</v>
      </c>
      <c r="G2124">
        <f t="shared" si="134"/>
        <v>4.8125348398577712</v>
      </c>
    </row>
    <row r="2125" spans="1:7" x14ac:dyDescent="0.45">
      <c r="A2125" t="s">
        <v>12</v>
      </c>
      <c r="B2125" t="s">
        <v>149</v>
      </c>
      <c r="C2125" t="s">
        <v>1911</v>
      </c>
      <c r="D2125">
        <f t="shared" si="131"/>
        <v>114.08775354962401</v>
      </c>
      <c r="E2125">
        <f t="shared" si="132"/>
        <v>91.036591845120867</v>
      </c>
      <c r="F2125">
        <f t="shared" si="133"/>
        <v>130.61172718340651</v>
      </c>
      <c r="G2125">
        <f t="shared" si="134"/>
        <v>4.7369679202542354</v>
      </c>
    </row>
    <row r="2126" spans="1:7" x14ac:dyDescent="0.45">
      <c r="A2126" t="s">
        <v>12</v>
      </c>
      <c r="B2126" t="s">
        <v>150</v>
      </c>
      <c r="C2126" t="s">
        <v>1912</v>
      </c>
      <c r="D2126">
        <f t="shared" si="131"/>
        <v>122.65215212881846</v>
      </c>
      <c r="E2126">
        <f t="shared" si="132"/>
        <v>225.77776832308615</v>
      </c>
      <c r="F2126">
        <f t="shared" si="133"/>
        <v>982.53608769440496</v>
      </c>
      <c r="G2126">
        <f t="shared" si="134"/>
        <v>4.8093523174630555</v>
      </c>
    </row>
    <row r="2127" spans="1:7" x14ac:dyDescent="0.45">
      <c r="A2127" t="s">
        <v>12</v>
      </c>
      <c r="B2127" t="s">
        <v>151</v>
      </c>
      <c r="C2127" t="s">
        <v>1913</v>
      </c>
      <c r="D2127">
        <f t="shared" si="131"/>
        <v>141.09930974754531</v>
      </c>
      <c r="E2127">
        <f t="shared" si="132"/>
        <v>280.17870637921186</v>
      </c>
      <c r="F2127">
        <f t="shared" si="133"/>
        <v>491.78784319463546</v>
      </c>
      <c r="G2127">
        <f t="shared" si="134"/>
        <v>4.9494639669087821</v>
      </c>
    </row>
    <row r="2128" spans="1:7" x14ac:dyDescent="0.45">
      <c r="A2128" t="s">
        <v>12</v>
      </c>
      <c r="B2128" t="s">
        <v>152</v>
      </c>
      <c r="C2128" t="s">
        <v>1914</v>
      </c>
      <c r="D2128">
        <f t="shared" si="131"/>
        <v>151.20863565870076</v>
      </c>
      <c r="E2128">
        <f t="shared" si="132"/>
        <v>369.35982826221061</v>
      </c>
      <c r="F2128">
        <f t="shared" si="133"/>
        <v>197.20016983832267</v>
      </c>
      <c r="G2128">
        <f t="shared" si="134"/>
        <v>5.0186605762593279</v>
      </c>
    </row>
    <row r="2129" spans="1:7" x14ac:dyDescent="0.45">
      <c r="A2129" t="s">
        <v>12</v>
      </c>
      <c r="B2129" t="s">
        <v>153</v>
      </c>
      <c r="C2129" t="s">
        <v>1915</v>
      </c>
      <c r="D2129">
        <f t="shared" si="131"/>
        <v>164.34328057767189</v>
      </c>
      <c r="E2129">
        <f t="shared" si="132"/>
        <v>347.93846231771477</v>
      </c>
      <c r="F2129">
        <f t="shared" si="133"/>
        <v>658.83633435179388</v>
      </c>
      <c r="G2129">
        <f t="shared" si="134"/>
        <v>5.1019574144412712</v>
      </c>
    </row>
    <row r="2130" spans="1:7" x14ac:dyDescent="0.45">
      <c r="A2130" t="s">
        <v>12</v>
      </c>
      <c r="B2130" t="s">
        <v>154</v>
      </c>
      <c r="C2130" t="s">
        <v>1916</v>
      </c>
      <c r="D2130">
        <f t="shared" si="131"/>
        <v>215.45136321764215</v>
      </c>
      <c r="E2130">
        <f t="shared" si="132"/>
        <v>174.73218731100437</v>
      </c>
      <c r="F2130">
        <f t="shared" si="133"/>
        <v>94.515145509004384</v>
      </c>
      <c r="G2130">
        <f t="shared" si="134"/>
        <v>5.3727351913458081</v>
      </c>
    </row>
    <row r="2131" spans="1:7" x14ac:dyDescent="0.45">
      <c r="A2131" t="s">
        <v>12</v>
      </c>
      <c r="B2131" t="s">
        <v>155</v>
      </c>
      <c r="C2131" t="s">
        <v>1917</v>
      </c>
      <c r="D2131">
        <f t="shared" si="131"/>
        <v>242.38061081789982</v>
      </c>
      <c r="E2131">
        <f t="shared" si="132"/>
        <v>228.97693145484968</v>
      </c>
      <c r="F2131">
        <f t="shared" si="133"/>
        <v>996.3990318723769</v>
      </c>
      <c r="G2131">
        <f t="shared" si="134"/>
        <v>5.4905092626209182</v>
      </c>
    </row>
    <row r="2132" spans="1:7" x14ac:dyDescent="0.45">
      <c r="A2132" t="s">
        <v>12</v>
      </c>
      <c r="B2132" t="s">
        <v>156</v>
      </c>
      <c r="C2132" t="s">
        <v>1918</v>
      </c>
      <c r="D2132">
        <f t="shared" si="131"/>
        <v>314.93464413197268</v>
      </c>
      <c r="E2132">
        <f t="shared" si="132"/>
        <v>238.34407766233517</v>
      </c>
      <c r="F2132">
        <f t="shared" si="133"/>
        <v>997.09217908081564</v>
      </c>
      <c r="G2132">
        <f t="shared" si="134"/>
        <v>5.7523651383527801</v>
      </c>
    </row>
    <row r="2133" spans="1:7" x14ac:dyDescent="0.45">
      <c r="A2133" t="s">
        <v>12</v>
      </c>
      <c r="B2133" t="s">
        <v>157</v>
      </c>
      <c r="C2133" t="s">
        <v>1919</v>
      </c>
      <c r="D2133">
        <f t="shared" si="131"/>
        <v>301.55772310355746</v>
      </c>
      <c r="E2133">
        <f t="shared" si="132"/>
        <v>748.07861293234555</v>
      </c>
      <c r="F2133">
        <f t="shared" si="133"/>
        <v>499.06588977775561</v>
      </c>
      <c r="G2133">
        <f t="shared" si="134"/>
        <v>5.7089614509222306</v>
      </c>
    </row>
    <row r="2134" spans="1:7" x14ac:dyDescent="0.45">
      <c r="A2134" t="s">
        <v>12</v>
      </c>
      <c r="B2134" t="s">
        <v>158</v>
      </c>
      <c r="C2134" t="s">
        <v>1920</v>
      </c>
      <c r="D2134">
        <f t="shared" si="131"/>
        <v>267.4141778299682</v>
      </c>
      <c r="E2134">
        <f t="shared" si="132"/>
        <v>374.81837651663767</v>
      </c>
      <c r="F2134">
        <f t="shared" si="133"/>
        <v>200.11139095037117</v>
      </c>
      <c r="G2134">
        <f t="shared" si="134"/>
        <v>5.5887986843167576</v>
      </c>
    </row>
    <row r="2135" spans="1:7" x14ac:dyDescent="0.45">
      <c r="A2135" t="s">
        <v>12</v>
      </c>
      <c r="B2135" t="s">
        <v>159</v>
      </c>
      <c r="C2135" t="s">
        <v>1921</v>
      </c>
      <c r="D2135">
        <f t="shared" si="131"/>
        <v>263.3296263683954</v>
      </c>
      <c r="E2135">
        <f t="shared" si="132"/>
        <v>240.4235322801313</v>
      </c>
      <c r="F2135">
        <f t="shared" si="133"/>
        <v>182.58104940999712</v>
      </c>
      <c r="G2135">
        <f t="shared" si="134"/>
        <v>5.5734065796118317</v>
      </c>
    </row>
    <row r="2136" spans="1:7" x14ac:dyDescent="0.45">
      <c r="A2136" t="s">
        <v>12</v>
      </c>
      <c r="B2136" t="s">
        <v>160</v>
      </c>
      <c r="C2136" t="s">
        <v>1922</v>
      </c>
      <c r="D2136">
        <f t="shared" si="131"/>
        <v>263.60427735312891</v>
      </c>
      <c r="E2136">
        <f t="shared" si="132"/>
        <v>250.74455549010881</v>
      </c>
      <c r="F2136">
        <f t="shared" si="133"/>
        <v>671.08193565061038</v>
      </c>
      <c r="G2136">
        <f t="shared" si="134"/>
        <v>5.5744490291777664</v>
      </c>
    </row>
    <row r="2137" spans="1:7" x14ac:dyDescent="0.45">
      <c r="A2137" t="s">
        <v>12</v>
      </c>
      <c r="B2137" t="s">
        <v>161</v>
      </c>
      <c r="C2137" t="s">
        <v>1923</v>
      </c>
      <c r="D2137">
        <f t="shared" si="131"/>
        <v>400.84212020926753</v>
      </c>
      <c r="E2137">
        <f t="shared" si="132"/>
        <v>354.78840739142851</v>
      </c>
      <c r="F2137">
        <f t="shared" si="133"/>
        <v>671.77508289276307</v>
      </c>
      <c r="G2137">
        <f t="shared" si="134"/>
        <v>5.9935676345915354</v>
      </c>
    </row>
    <row r="2138" spans="1:7" x14ac:dyDescent="0.45">
      <c r="A2138" t="s">
        <v>12</v>
      </c>
      <c r="B2138" t="s">
        <v>162</v>
      </c>
      <c r="C2138" t="s">
        <v>1924</v>
      </c>
      <c r="D2138">
        <f t="shared" si="131"/>
        <v>360.22669820113776</v>
      </c>
      <c r="E2138">
        <f t="shared" si="132"/>
        <v>504.09057223102843</v>
      </c>
      <c r="F2138">
        <f t="shared" si="133"/>
        <v>336.40731261605725</v>
      </c>
      <c r="G2138">
        <f t="shared" si="134"/>
        <v>5.8867335504868441</v>
      </c>
    </row>
    <row r="2139" spans="1:7" x14ac:dyDescent="0.45">
      <c r="A2139" t="s">
        <v>12</v>
      </c>
      <c r="B2139" t="s">
        <v>163</v>
      </c>
      <c r="C2139" t="s">
        <v>1925</v>
      </c>
      <c r="D2139">
        <f t="shared" si="131"/>
        <v>360.47552402523837</v>
      </c>
      <c r="E2139">
        <f t="shared" si="132"/>
        <v>550.3897133554799</v>
      </c>
      <c r="F2139">
        <f>$F$2138+($F$2141-$F$2138)/3</f>
        <v>259.87121276522214</v>
      </c>
      <c r="G2139">
        <f t="shared" si="134"/>
        <v>5.8874240598992298</v>
      </c>
    </row>
    <row r="2140" spans="1:7" x14ac:dyDescent="0.45">
      <c r="A2140" t="s">
        <v>12</v>
      </c>
      <c r="B2140" t="s">
        <v>164</v>
      </c>
      <c r="C2140" t="s">
        <v>1926</v>
      </c>
      <c r="D2140">
        <f t="shared" si="131"/>
        <v>390.85297408919467</v>
      </c>
      <c r="E2140">
        <f t="shared" si="132"/>
        <v>673.16090155874099</v>
      </c>
      <c r="F2140">
        <f>$F$2138+($F$2141-$F$2138)/3*2</f>
        <v>183.33511291438705</v>
      </c>
      <c r="G2140">
        <f t="shared" si="134"/>
        <v>5.9683314639227794</v>
      </c>
    </row>
    <row r="2141" spans="1:7" x14ac:dyDescent="0.45">
      <c r="A2141" t="s">
        <v>12</v>
      </c>
      <c r="B2141" t="s">
        <v>165</v>
      </c>
      <c r="C2141" t="s">
        <v>1927</v>
      </c>
      <c r="D2141">
        <f t="shared" si="131"/>
        <v>314.24358369838507</v>
      </c>
      <c r="E2141">
        <f t="shared" si="132"/>
        <v>276.56442213027361</v>
      </c>
      <c r="F2141">
        <f t="shared" si="133"/>
        <v>106.79901306355195</v>
      </c>
      <c r="G2141">
        <f t="shared" si="134"/>
        <v>5.750168429436564</v>
      </c>
    </row>
    <row r="2142" spans="1:7" x14ac:dyDescent="0.45">
      <c r="A2142" t="s">
        <v>12</v>
      </c>
      <c r="B2142" t="s">
        <v>166</v>
      </c>
      <c r="C2142" t="s">
        <v>1927</v>
      </c>
      <c r="D2142">
        <f t="shared" si="131"/>
        <v>416.69906754442911</v>
      </c>
      <c r="E2142">
        <f t="shared" si="132"/>
        <v>304.32508556379975</v>
      </c>
      <c r="F2142" t="e">
        <f t="shared" si="133"/>
        <v>#DIV/0!</v>
      </c>
      <c r="G2142">
        <f t="shared" si="134"/>
        <v>6.0323643007115511</v>
      </c>
    </row>
    <row r="2143" spans="1:7" x14ac:dyDescent="0.45">
      <c r="A2143" t="s">
        <v>12</v>
      </c>
      <c r="B2143" t="s">
        <v>167</v>
      </c>
      <c r="C2143" t="s">
        <v>1928</v>
      </c>
      <c r="D2143">
        <f t="shared" si="131"/>
        <v>308.94140290252335</v>
      </c>
      <c r="E2143">
        <f t="shared" si="132"/>
        <v>179.50272565437174</v>
      </c>
      <c r="F2143">
        <f t="shared" si="133"/>
        <v>136.06449728836324</v>
      </c>
      <c r="G2143">
        <f t="shared" si="134"/>
        <v>5.7331516242951617</v>
      </c>
    </row>
    <row r="2144" spans="1:7" x14ac:dyDescent="0.45">
      <c r="A2144" t="s">
        <v>12</v>
      </c>
      <c r="B2144" t="s">
        <v>168</v>
      </c>
      <c r="C2144" t="s">
        <v>1929</v>
      </c>
      <c r="D2144">
        <f t="shared" si="131"/>
        <v>245.77244724463327</v>
      </c>
      <c r="E2144">
        <f t="shared" si="132"/>
        <v>204.61528664450231</v>
      </c>
      <c r="F2144">
        <f t="shared" si="133"/>
        <v>136.7576459603404</v>
      </c>
      <c r="G2144">
        <f t="shared" si="134"/>
        <v>5.5044060966448143</v>
      </c>
    </row>
    <row r="2145" spans="1:7" x14ac:dyDescent="0.45">
      <c r="A2145" t="s">
        <v>12</v>
      </c>
      <c r="B2145" t="s">
        <v>169</v>
      </c>
      <c r="C2145" t="s">
        <v>1930</v>
      </c>
      <c r="D2145">
        <f t="shared" si="131"/>
        <v>220.01199387318493</v>
      </c>
      <c r="E2145">
        <f t="shared" si="132"/>
        <v>143.06789532438103</v>
      </c>
      <c r="F2145">
        <f t="shared" si="133"/>
        <v>158.54383526542944</v>
      </c>
      <c r="G2145">
        <f t="shared" si="134"/>
        <v>5.3936820624717168</v>
      </c>
    </row>
    <row r="2146" spans="1:7" x14ac:dyDescent="0.45">
      <c r="A2146" t="s">
        <v>12</v>
      </c>
      <c r="B2146" t="s">
        <v>170</v>
      </c>
      <c r="C2146" t="s">
        <v>1931</v>
      </c>
      <c r="D2146">
        <f t="shared" si="131"/>
        <v>179.33222901329347</v>
      </c>
      <c r="E2146">
        <f t="shared" si="132"/>
        <v>137.44846427963287</v>
      </c>
      <c r="F2146">
        <f t="shared" si="133"/>
        <v>121.85086842631934</v>
      </c>
      <c r="G2146">
        <f t="shared" si="134"/>
        <v>5.1892401135562771</v>
      </c>
    </row>
    <row r="2147" spans="1:7" x14ac:dyDescent="0.45">
      <c r="A2147" t="s">
        <v>12</v>
      </c>
      <c r="B2147" t="s">
        <v>171</v>
      </c>
      <c r="C2147" t="s">
        <v>1932</v>
      </c>
      <c r="D2147">
        <f t="shared" si="131"/>
        <v>110.48630737431246</v>
      </c>
      <c r="E2147">
        <f t="shared" si="132"/>
        <v>76.275277776479513</v>
      </c>
      <c r="F2147">
        <f t="shared" si="133"/>
        <v>40.294851132150207</v>
      </c>
      <c r="G2147">
        <f t="shared" si="134"/>
        <v>4.7048915981150961</v>
      </c>
    </row>
    <row r="2148" spans="1:7" x14ac:dyDescent="0.45">
      <c r="A2148" t="s">
        <v>12</v>
      </c>
      <c r="B2148" t="s">
        <v>172</v>
      </c>
      <c r="C2148" t="s">
        <v>1933</v>
      </c>
      <c r="D2148">
        <f t="shared" si="131"/>
        <v>120.18169885929251</v>
      </c>
      <c r="E2148">
        <f t="shared" si="132"/>
        <v>80.480574164837194</v>
      </c>
      <c r="F2148">
        <f t="shared" si="133"/>
        <v>235.16926484255129</v>
      </c>
      <c r="G2148">
        <f t="shared" si="134"/>
        <v>4.7890047547627059</v>
      </c>
    </row>
    <row r="2149" spans="1:7" x14ac:dyDescent="0.45">
      <c r="A2149" t="s">
        <v>12</v>
      </c>
      <c r="B2149" t="s">
        <v>173</v>
      </c>
      <c r="C2149" t="s">
        <v>1934</v>
      </c>
      <c r="D2149">
        <f t="shared" si="131"/>
        <v>111.19014934376307</v>
      </c>
      <c r="E2149">
        <f t="shared" si="132"/>
        <v>88.811526840517459</v>
      </c>
      <c r="F2149">
        <f t="shared" si="133"/>
        <v>212.31079282468559</v>
      </c>
      <c r="G2149">
        <f t="shared" si="134"/>
        <v>4.7112417928544943</v>
      </c>
    </row>
    <row r="2150" spans="1:7" x14ac:dyDescent="0.45">
      <c r="A2150" t="s">
        <v>12</v>
      </c>
      <c r="B2150" t="s">
        <v>174</v>
      </c>
      <c r="C2150" t="s">
        <v>1935</v>
      </c>
      <c r="D2150">
        <f t="shared" si="131"/>
        <v>107.72540224899447</v>
      </c>
      <c r="E2150">
        <f t="shared" si="132"/>
        <v>163.60719165606702</v>
      </c>
      <c r="F2150">
        <f t="shared" si="133"/>
        <v>106.67497576376007</v>
      </c>
      <c r="G2150">
        <f t="shared" si="134"/>
        <v>4.6795854175306184</v>
      </c>
    </row>
    <row r="2151" spans="1:7" x14ac:dyDescent="0.45">
      <c r="A2151" t="s">
        <v>12</v>
      </c>
      <c r="B2151" t="s">
        <v>175</v>
      </c>
      <c r="C2151" t="s">
        <v>1936</v>
      </c>
      <c r="D2151">
        <f t="shared" si="131"/>
        <v>104.50634817962933</v>
      </c>
      <c r="E2151">
        <f t="shared" si="132"/>
        <v>128.21555505073783</v>
      </c>
      <c r="F2151">
        <f t="shared" si="133"/>
        <v>107.36812536734368</v>
      </c>
      <c r="G2151">
        <f t="shared" si="134"/>
        <v>4.6492478176901972</v>
      </c>
    </row>
    <row r="2152" spans="1:7" x14ac:dyDescent="0.45">
      <c r="A2152" t="s">
        <v>12</v>
      </c>
      <c r="B2152" t="s">
        <v>176</v>
      </c>
      <c r="C2152" t="s">
        <v>1937</v>
      </c>
      <c r="D2152">
        <f t="shared" si="131"/>
        <v>111.94674982082637</v>
      </c>
      <c r="E2152">
        <f t="shared" si="132"/>
        <v>146.03104072037959</v>
      </c>
      <c r="F2152">
        <f t="shared" si="133"/>
        <v>538.92185859307892</v>
      </c>
      <c r="G2152">
        <f t="shared" si="134"/>
        <v>4.7180233102055071</v>
      </c>
    </row>
    <row r="2153" spans="1:7" x14ac:dyDescent="0.45">
      <c r="A2153" t="s">
        <v>12</v>
      </c>
      <c r="B2153" t="s">
        <v>177</v>
      </c>
      <c r="C2153" t="s">
        <v>1938</v>
      </c>
      <c r="D2153">
        <f t="shared" si="131"/>
        <v>119.68006426500622</v>
      </c>
      <c r="E2153">
        <f t="shared" si="132"/>
        <v>195.6231963621313</v>
      </c>
      <c r="F2153">
        <f t="shared" si="133"/>
        <v>240.02129854808743</v>
      </c>
      <c r="G2153">
        <f t="shared" si="134"/>
        <v>4.7848220511996713</v>
      </c>
    </row>
    <row r="2154" spans="1:7" x14ac:dyDescent="0.45">
      <c r="A2154" t="s">
        <v>12</v>
      </c>
      <c r="B2154" t="s">
        <v>178</v>
      </c>
      <c r="C2154" t="s">
        <v>1939</v>
      </c>
      <c r="D2154">
        <f t="shared" si="131"/>
        <v>176.46007716318607</v>
      </c>
      <c r="E2154">
        <f t="shared" si="132"/>
        <v>249.61151992180083</v>
      </c>
      <c r="F2154">
        <f t="shared" si="133"/>
        <v>166.75497583933313</v>
      </c>
      <c r="G2154">
        <f t="shared" si="134"/>
        <v>5.1730946590781546</v>
      </c>
    </row>
    <row r="2155" spans="1:7" x14ac:dyDescent="0.45">
      <c r="A2155" t="s">
        <v>12</v>
      </c>
      <c r="B2155" t="s">
        <v>179</v>
      </c>
      <c r="C2155" t="s">
        <v>1940</v>
      </c>
      <c r="D2155">
        <f t="shared" si="131"/>
        <v>167.27549311892577</v>
      </c>
      <c r="E2155">
        <f t="shared" si="132"/>
        <v>180.79389650351393</v>
      </c>
      <c r="F2155">
        <f t="shared" si="133"/>
        <v>155.51226355280542</v>
      </c>
      <c r="G2155">
        <f t="shared" si="134"/>
        <v>5.1196421126180596</v>
      </c>
    </row>
    <row r="2156" spans="1:7" x14ac:dyDescent="0.45">
      <c r="A2156" t="s">
        <v>12</v>
      </c>
      <c r="B2156" t="s">
        <v>180</v>
      </c>
      <c r="C2156" t="s">
        <v>1941</v>
      </c>
      <c r="D2156">
        <f t="shared" si="131"/>
        <v>112.67548453284186</v>
      </c>
      <c r="E2156">
        <f t="shared" si="132"/>
        <v>80.180800530675995</v>
      </c>
      <c r="F2156">
        <f t="shared" si="133"/>
        <v>40.018797201705098</v>
      </c>
      <c r="G2156">
        <f t="shared" si="134"/>
        <v>4.7245118688367524</v>
      </c>
    </row>
    <row r="2157" spans="1:7" x14ac:dyDescent="0.45">
      <c r="A2157" t="s">
        <v>12</v>
      </c>
      <c r="B2157" t="s">
        <v>181</v>
      </c>
      <c r="C2157" t="s">
        <v>1942</v>
      </c>
      <c r="D2157">
        <f t="shared" si="131"/>
        <v>110.20007967279135</v>
      </c>
      <c r="E2157">
        <f t="shared" si="132"/>
        <v>71.109597453279306</v>
      </c>
      <c r="F2157">
        <f t="shared" si="133"/>
        <v>92.852409865150761</v>
      </c>
      <c r="G2157">
        <f t="shared" si="134"/>
        <v>4.70229761970214</v>
      </c>
    </row>
    <row r="2158" spans="1:7" x14ac:dyDescent="0.45">
      <c r="A2158" t="s">
        <v>12</v>
      </c>
      <c r="B2158" t="s">
        <v>182</v>
      </c>
      <c r="C2158" t="s">
        <v>1943</v>
      </c>
      <c r="D2158">
        <f t="shared" si="131"/>
        <v>119.30965022616134</v>
      </c>
      <c r="E2158">
        <f t="shared" si="132"/>
        <v>74.586372504233793</v>
      </c>
      <c r="F2158">
        <f t="shared" si="133"/>
        <v>224.02499003697559</v>
      </c>
      <c r="G2158">
        <f t="shared" si="134"/>
        <v>4.781722216244499</v>
      </c>
    </row>
    <row r="2159" spans="1:7" x14ac:dyDescent="0.45">
      <c r="A2159" t="s">
        <v>12</v>
      </c>
      <c r="B2159" t="s">
        <v>183</v>
      </c>
      <c r="C2159" t="s">
        <v>1944</v>
      </c>
      <c r="D2159">
        <f t="shared" si="131"/>
        <v>107.26549123955449</v>
      </c>
      <c r="E2159">
        <f t="shared" si="132"/>
        <v>126.70576853432217</v>
      </c>
      <c r="F2159">
        <f t="shared" si="133"/>
        <v>118.43662624744751</v>
      </c>
      <c r="G2159">
        <f t="shared" si="134"/>
        <v>4.6753069878396536</v>
      </c>
    </row>
    <row r="2160" spans="1:7" x14ac:dyDescent="0.45">
      <c r="A2160" t="s">
        <v>12</v>
      </c>
      <c r="B2160" t="s">
        <v>184</v>
      </c>
      <c r="C2160" t="s">
        <v>1945</v>
      </c>
      <c r="D2160">
        <f t="shared" si="131"/>
        <v>106.84342249454792</v>
      </c>
      <c r="E2160">
        <f t="shared" si="132"/>
        <v>173.09809688799038</v>
      </c>
      <c r="F2160">
        <f t="shared" si="133"/>
        <v>226.03511844995663</v>
      </c>
      <c r="G2160">
        <f t="shared" si="134"/>
        <v>4.6713644215600985</v>
      </c>
    </row>
    <row r="2161" spans="1:7" x14ac:dyDescent="0.45">
      <c r="A2161" t="s">
        <v>12</v>
      </c>
      <c r="B2161" t="s">
        <v>185</v>
      </c>
      <c r="C2161" t="s">
        <v>1946</v>
      </c>
      <c r="D2161">
        <f t="shared" si="131"/>
        <v>101.79408200229837</v>
      </c>
      <c r="E2161">
        <f t="shared" si="132"/>
        <v>135.66010999419092</v>
      </c>
      <c r="F2161">
        <f t="shared" si="133"/>
        <v>108.1470934562094</v>
      </c>
      <c r="G2161">
        <f t="shared" si="134"/>
        <v>4.6229519688538936</v>
      </c>
    </row>
    <row r="2162" spans="1:7" x14ac:dyDescent="0.45">
      <c r="A2162" t="s">
        <v>12</v>
      </c>
      <c r="B2162" t="s">
        <v>186</v>
      </c>
      <c r="C2162" t="s">
        <v>1947</v>
      </c>
      <c r="D2162">
        <f t="shared" si="131"/>
        <v>101.58976457541013</v>
      </c>
      <c r="E2162">
        <f t="shared" si="132"/>
        <v>148.2255867063586</v>
      </c>
      <c r="F2162">
        <f t="shared" si="133"/>
        <v>152.23796276254532</v>
      </c>
      <c r="G2162">
        <f t="shared" si="134"/>
        <v>4.6209427877015177</v>
      </c>
    </row>
    <row r="2163" spans="1:7" x14ac:dyDescent="0.45">
      <c r="A2163" t="s">
        <v>12</v>
      </c>
      <c r="B2163" t="s">
        <v>187</v>
      </c>
      <c r="C2163" t="s">
        <v>1948</v>
      </c>
      <c r="D2163">
        <f t="shared" ref="D2163:D2226" si="135">7*LN(2)/LN(C2163/C2156)</f>
        <v>147.65621414293403</v>
      </c>
      <c r="E2163">
        <f t="shared" ref="E2163:E2226" si="136">3*LN(2)/LN(C2163/C2160)</f>
        <v>155.38867625479418</v>
      </c>
      <c r="F2163">
        <f t="shared" ref="F2163:F2226" si="137">LN(2)/LN(C2163/C2162)</f>
        <v>286.44293259074328</v>
      </c>
      <c r="G2163">
        <f t="shared" si="134"/>
        <v>4.9948866942865822</v>
      </c>
    </row>
    <row r="2164" spans="1:7" x14ac:dyDescent="0.45">
      <c r="A2164" t="s">
        <v>12</v>
      </c>
      <c r="B2164" t="s">
        <v>188</v>
      </c>
      <c r="C2164" t="s">
        <v>1949</v>
      </c>
      <c r="D2164">
        <f t="shared" si="135"/>
        <v>168.98357219770585</v>
      </c>
      <c r="E2164">
        <f t="shared" si="136"/>
        <v>202.07100658478936</v>
      </c>
      <c r="F2164">
        <f t="shared" si="137"/>
        <v>208.92066991787894</v>
      </c>
      <c r="G2164">
        <f t="shared" si="134"/>
        <v>5.1298015042675358</v>
      </c>
    </row>
    <row r="2165" spans="1:7" x14ac:dyDescent="0.45">
      <c r="A2165" t="s">
        <v>12</v>
      </c>
      <c r="B2165" t="s">
        <v>189</v>
      </c>
      <c r="C2165" t="s">
        <v>1950</v>
      </c>
      <c r="D2165">
        <f t="shared" si="135"/>
        <v>150.58300552726652</v>
      </c>
      <c r="E2165">
        <f t="shared" si="136"/>
        <v>168.50870360662358</v>
      </c>
      <c r="F2165">
        <f t="shared" si="137"/>
        <v>104.97990978019611</v>
      </c>
      <c r="G2165">
        <f t="shared" si="134"/>
        <v>5.0145144638938337</v>
      </c>
    </row>
    <row r="2166" spans="1:7" x14ac:dyDescent="0.45">
      <c r="A2166" t="s">
        <v>12</v>
      </c>
      <c r="B2166" t="s">
        <v>190</v>
      </c>
      <c r="C2166" t="s">
        <v>1951</v>
      </c>
      <c r="D2166">
        <f t="shared" si="135"/>
        <v>146.03267687050035</v>
      </c>
      <c r="E2166">
        <f t="shared" si="136"/>
        <v>123.94666183528673</v>
      </c>
      <c r="F2166">
        <f t="shared" si="137"/>
        <v>101.09361339698462</v>
      </c>
      <c r="G2166">
        <f t="shared" si="134"/>
        <v>4.9838304108471885</v>
      </c>
    </row>
    <row r="2167" spans="1:7" x14ac:dyDescent="0.45">
      <c r="A2167" t="s">
        <v>12</v>
      </c>
      <c r="B2167" t="s">
        <v>191</v>
      </c>
      <c r="C2167" t="s">
        <v>1952</v>
      </c>
      <c r="D2167">
        <f t="shared" si="135"/>
        <v>146.47381098867669</v>
      </c>
      <c r="E2167">
        <f t="shared" si="136"/>
        <v>126.59733552753808</v>
      </c>
      <c r="F2167">
        <f t="shared" si="137"/>
        <v>233.65974321611424</v>
      </c>
      <c r="G2167">
        <f t="shared" si="134"/>
        <v>4.986846647894418</v>
      </c>
    </row>
    <row r="2168" spans="1:7" x14ac:dyDescent="0.45">
      <c r="A2168" t="s">
        <v>12</v>
      </c>
      <c r="B2168" t="s">
        <v>192</v>
      </c>
      <c r="C2168" t="s">
        <v>1953</v>
      </c>
      <c r="D2168">
        <f t="shared" si="135"/>
        <v>157.25454433398147</v>
      </c>
      <c r="E2168">
        <f t="shared" si="136"/>
        <v>148.9431115489578</v>
      </c>
      <c r="F2168">
        <f t="shared" si="137"/>
        <v>167.49382609093158</v>
      </c>
      <c r="G2168">
        <f t="shared" si="134"/>
        <v>5.0578657939482436</v>
      </c>
    </row>
    <row r="2169" spans="1:7" x14ac:dyDescent="0.45">
      <c r="A2169" t="s">
        <v>12</v>
      </c>
      <c r="B2169" t="s">
        <v>193</v>
      </c>
      <c r="C2169" t="s">
        <v>1954</v>
      </c>
      <c r="D2169">
        <f t="shared" si="135"/>
        <v>152.14586784123676</v>
      </c>
      <c r="E2169">
        <f t="shared" si="136"/>
        <v>163.81427061042302</v>
      </c>
      <c r="F2169">
        <f t="shared" si="137"/>
        <v>124.01830033711806</v>
      </c>
      <c r="G2169">
        <f t="shared" si="134"/>
        <v>5.0248397175202673</v>
      </c>
    </row>
    <row r="2170" spans="1:7" x14ac:dyDescent="0.45">
      <c r="A2170" t="s">
        <v>12</v>
      </c>
      <c r="B2170" t="s">
        <v>194</v>
      </c>
      <c r="C2170" t="s">
        <v>1955</v>
      </c>
      <c r="D2170">
        <f t="shared" si="135"/>
        <v>134.05252948207433</v>
      </c>
      <c r="E2170">
        <f t="shared" si="136"/>
        <v>126.39748859336974</v>
      </c>
      <c r="F2170">
        <f t="shared" si="137"/>
        <v>103.08265207877518</v>
      </c>
      <c r="G2170">
        <f t="shared" si="134"/>
        <v>4.8982317341949067</v>
      </c>
    </row>
    <row r="2171" spans="1:7" x14ac:dyDescent="0.45">
      <c r="A2171" t="s">
        <v>12</v>
      </c>
      <c r="B2171" t="s">
        <v>195</v>
      </c>
      <c r="C2171" t="s">
        <v>1956</v>
      </c>
      <c r="D2171">
        <f t="shared" si="135"/>
        <v>120.02713407554572</v>
      </c>
      <c r="E2171">
        <f t="shared" si="136"/>
        <v>104.70255609425833</v>
      </c>
      <c r="F2171">
        <f t="shared" si="137"/>
        <v>91.841565480914426</v>
      </c>
      <c r="G2171">
        <f t="shared" si="134"/>
        <v>4.7877178345175979</v>
      </c>
    </row>
    <row r="2172" spans="1:7" x14ac:dyDescent="0.45">
      <c r="A2172" t="s">
        <v>12</v>
      </c>
      <c r="B2172" t="s">
        <v>196</v>
      </c>
      <c r="C2172" t="s">
        <v>1957</v>
      </c>
      <c r="D2172">
        <f t="shared" si="135"/>
        <v>115.83801075290587</v>
      </c>
      <c r="E2172">
        <f t="shared" si="136"/>
        <v>93.09839853151874</v>
      </c>
      <c r="F2172">
        <f t="shared" si="137"/>
        <v>85.949784562694575</v>
      </c>
      <c r="G2172">
        <f t="shared" si="134"/>
        <v>4.7521927561220885</v>
      </c>
    </row>
    <row r="2173" spans="1:7" x14ac:dyDescent="0.45">
      <c r="A2173" t="s">
        <v>12</v>
      </c>
      <c r="B2173" t="s">
        <v>197</v>
      </c>
      <c r="C2173" t="s">
        <v>1958</v>
      </c>
      <c r="D2173">
        <f t="shared" si="135"/>
        <v>115.04298912706719</v>
      </c>
      <c r="E2173">
        <f t="shared" si="136"/>
        <v>91.373035054617574</v>
      </c>
      <c r="F2173">
        <f t="shared" si="137"/>
        <v>96.998603681646244</v>
      </c>
      <c r="G2173">
        <f t="shared" si="134"/>
        <v>4.7453058770067598</v>
      </c>
    </row>
    <row r="2174" spans="1:7" x14ac:dyDescent="0.45">
      <c r="A2174" t="s">
        <v>12</v>
      </c>
      <c r="B2174" t="s">
        <v>198</v>
      </c>
      <c r="C2174" t="s">
        <v>1959</v>
      </c>
      <c r="D2174">
        <f t="shared" si="135"/>
        <v>116.95787219264245</v>
      </c>
      <c r="E2174">
        <f t="shared" si="136"/>
        <v>118.91716358107682</v>
      </c>
      <c r="F2174">
        <f t="shared" si="137"/>
        <v>304.55141099385315</v>
      </c>
      <c r="G2174">
        <f t="shared" si="134"/>
        <v>4.7618138032286144</v>
      </c>
    </row>
    <row r="2175" spans="1:7" x14ac:dyDescent="0.45">
      <c r="A2175" t="s">
        <v>12</v>
      </c>
      <c r="B2175" t="s">
        <v>199</v>
      </c>
      <c r="C2175" t="s">
        <v>1960</v>
      </c>
      <c r="D2175">
        <f t="shared" si="135"/>
        <v>98.036135816654337</v>
      </c>
      <c r="E2175">
        <f t="shared" si="136"/>
        <v>96.416683670404282</v>
      </c>
      <c r="F2175">
        <f t="shared" si="137"/>
        <v>57.071102943235914</v>
      </c>
      <c r="G2175">
        <f t="shared" si="134"/>
        <v>4.5853361435283349</v>
      </c>
    </row>
    <row r="2176" spans="1:7" x14ac:dyDescent="0.45">
      <c r="A2176" t="s">
        <v>12</v>
      </c>
      <c r="B2176" t="s">
        <v>200</v>
      </c>
      <c r="C2176" t="s">
        <v>1961</v>
      </c>
      <c r="D2176">
        <f t="shared" si="135"/>
        <v>94.297273156459354</v>
      </c>
      <c r="E2176">
        <f t="shared" si="136"/>
        <v>94.637442102655911</v>
      </c>
      <c r="F2176">
        <f t="shared" si="137"/>
        <v>91.790221001465468</v>
      </c>
      <c r="G2176">
        <f t="shared" si="134"/>
        <v>4.5464522725347774</v>
      </c>
    </row>
    <row r="2177" spans="1:7" x14ac:dyDescent="0.45">
      <c r="A2177" t="s">
        <v>12</v>
      </c>
      <c r="B2177" t="s">
        <v>201</v>
      </c>
      <c r="C2177" t="s">
        <v>1962</v>
      </c>
      <c r="D2177">
        <f t="shared" si="135"/>
        <v>90.047218052577819</v>
      </c>
      <c r="E2177">
        <f t="shared" si="136"/>
        <v>72.078942817850816</v>
      </c>
      <c r="F2177">
        <f t="shared" si="137"/>
        <v>75.731051908501371</v>
      </c>
      <c r="G2177">
        <f t="shared" si="134"/>
        <v>4.5003341777808226</v>
      </c>
    </row>
    <row r="2178" spans="1:7" x14ac:dyDescent="0.45">
      <c r="A2178" t="s">
        <v>12</v>
      </c>
      <c r="B2178" t="s">
        <v>202</v>
      </c>
      <c r="C2178" t="s">
        <v>1454</v>
      </c>
      <c r="D2178">
        <f t="shared" si="135"/>
        <v>80.805105341134833</v>
      </c>
      <c r="E2178">
        <f t="shared" si="136"/>
        <v>68.370548380013432</v>
      </c>
      <c r="F2178">
        <f t="shared" si="137"/>
        <v>50.557363425324951</v>
      </c>
      <c r="G2178">
        <f t="shared" si="134"/>
        <v>4.3920401484460019</v>
      </c>
    </row>
    <row r="2179" spans="1:7" x14ac:dyDescent="0.45">
      <c r="A2179" t="s">
        <v>12</v>
      </c>
      <c r="B2179" t="s">
        <v>203</v>
      </c>
      <c r="C2179" t="s">
        <v>1963</v>
      </c>
      <c r="D2179">
        <f t="shared" si="135"/>
        <v>71.1552649807454</v>
      </c>
      <c r="E2179">
        <f t="shared" si="136"/>
        <v>53.222570743147514</v>
      </c>
      <c r="F2179">
        <f t="shared" si="137"/>
        <v>42.766244844817493</v>
      </c>
      <c r="G2179">
        <f t="shared" ref="G2179:G2242" si="138">LN(D2179)</f>
        <v>4.2648643201220189</v>
      </c>
    </row>
    <row r="2180" spans="1:7" x14ac:dyDescent="0.45">
      <c r="A2180" t="s">
        <v>12</v>
      </c>
      <c r="B2180" t="s">
        <v>204</v>
      </c>
      <c r="C2180" t="s">
        <v>1964</v>
      </c>
      <c r="D2180">
        <f t="shared" si="135"/>
        <v>67.667056563436674</v>
      </c>
      <c r="E2180">
        <f t="shared" si="136"/>
        <v>51.244270917797323</v>
      </c>
      <c r="F2180">
        <f t="shared" si="137"/>
        <v>65.016589729457777</v>
      </c>
      <c r="G2180">
        <f t="shared" si="138"/>
        <v>4.2145994523783088</v>
      </c>
    </row>
    <row r="2181" spans="1:7" x14ac:dyDescent="0.45">
      <c r="A2181" t="s">
        <v>12</v>
      </c>
      <c r="B2181" t="s">
        <v>205</v>
      </c>
      <c r="C2181" t="s">
        <v>1965</v>
      </c>
      <c r="D2181">
        <f t="shared" si="135"/>
        <v>62.515391690801742</v>
      </c>
      <c r="E2181">
        <f t="shared" si="136"/>
        <v>59.321504107422754</v>
      </c>
      <c r="F2181">
        <f t="shared" si="137"/>
        <v>84.686460978131592</v>
      </c>
      <c r="G2181">
        <f t="shared" si="138"/>
        <v>4.1354127934764309</v>
      </c>
    </row>
    <row r="2182" spans="1:7" x14ac:dyDescent="0.45">
      <c r="A2182" t="s">
        <v>12</v>
      </c>
      <c r="B2182" t="s">
        <v>206</v>
      </c>
      <c r="C2182" t="s">
        <v>1966</v>
      </c>
      <c r="D2182">
        <f t="shared" si="135"/>
        <v>67.862759274476048</v>
      </c>
      <c r="E2182">
        <f t="shared" si="136"/>
        <v>83.593663752763618</v>
      </c>
      <c r="F2182">
        <f t="shared" si="137"/>
        <v>114.95660476859732</v>
      </c>
      <c r="G2182">
        <f t="shared" si="138"/>
        <v>4.217487419809661</v>
      </c>
    </row>
    <row r="2183" spans="1:7" x14ac:dyDescent="0.45">
      <c r="A2183" t="s">
        <v>12</v>
      </c>
      <c r="B2183" t="s">
        <v>207</v>
      </c>
      <c r="C2183" t="s">
        <v>1967</v>
      </c>
      <c r="D2183">
        <f t="shared" si="135"/>
        <v>61.625260193344729</v>
      </c>
      <c r="E2183">
        <f t="shared" si="136"/>
        <v>71.698240060741739</v>
      </c>
      <c r="F2183">
        <f t="shared" si="137"/>
        <v>46.871703830116296</v>
      </c>
      <c r="G2183">
        <f t="shared" si="138"/>
        <v>4.121071854558318</v>
      </c>
    </row>
    <row r="2184" spans="1:7" x14ac:dyDescent="0.45">
      <c r="A2184" t="s">
        <v>12</v>
      </c>
      <c r="B2184" t="s">
        <v>208</v>
      </c>
      <c r="C2184" t="s">
        <v>1968</v>
      </c>
      <c r="D2184">
        <f t="shared" si="135"/>
        <v>63.416101503049454</v>
      </c>
      <c r="E2184">
        <f t="shared" si="136"/>
        <v>74.942540497279381</v>
      </c>
      <c r="F2184">
        <f t="shared" si="137"/>
        <v>100.03100674883507</v>
      </c>
      <c r="G2184">
        <f t="shared" si="138"/>
        <v>4.1497177961241105</v>
      </c>
    </row>
    <row r="2185" spans="1:7" x14ac:dyDescent="0.45">
      <c r="A2185" t="s">
        <v>12</v>
      </c>
      <c r="B2185" t="s">
        <v>209</v>
      </c>
      <c r="C2185" t="s">
        <v>1969</v>
      </c>
      <c r="D2185">
        <f t="shared" si="135"/>
        <v>69.126682389482013</v>
      </c>
      <c r="E2185">
        <f t="shared" si="136"/>
        <v>71.441255197588319</v>
      </c>
      <c r="F2185">
        <f t="shared" si="137"/>
        <v>93.801507996847263</v>
      </c>
      <c r="G2185">
        <f t="shared" si="138"/>
        <v>4.2359407979113461</v>
      </c>
    </row>
    <row r="2186" spans="1:7" x14ac:dyDescent="0.45">
      <c r="A2186" t="s">
        <v>12</v>
      </c>
      <c r="B2186" t="s">
        <v>210</v>
      </c>
      <c r="C2186" t="s">
        <v>1970</v>
      </c>
      <c r="D2186">
        <f t="shared" si="135"/>
        <v>80.452394077874246</v>
      </c>
      <c r="E2186">
        <f t="shared" si="136"/>
        <v>100.72097660397752</v>
      </c>
      <c r="F2186">
        <f t="shared" si="137"/>
        <v>109.55847791315013</v>
      </c>
      <c r="G2186">
        <f t="shared" si="138"/>
        <v>4.3876656315770219</v>
      </c>
    </row>
    <row r="2187" spans="1:7" x14ac:dyDescent="0.45">
      <c r="A2187" t="s">
        <v>12</v>
      </c>
      <c r="B2187" t="s">
        <v>211</v>
      </c>
      <c r="C2187" t="s">
        <v>1971</v>
      </c>
      <c r="D2187">
        <f t="shared" si="135"/>
        <v>89.142672486554645</v>
      </c>
      <c r="E2187">
        <f t="shared" si="136"/>
        <v>112.4148225745186</v>
      </c>
      <c r="F2187">
        <f t="shared" si="137"/>
        <v>144.95868811241181</v>
      </c>
      <c r="G2187">
        <f t="shared" si="138"/>
        <v>4.4902381478470366</v>
      </c>
    </row>
    <row r="2188" spans="1:7" x14ac:dyDescent="0.45">
      <c r="A2188" t="s">
        <v>12</v>
      </c>
      <c r="B2188" t="s">
        <v>212</v>
      </c>
      <c r="C2188" t="s">
        <v>1972</v>
      </c>
      <c r="D2188">
        <f t="shared" si="135"/>
        <v>92.857197775288071</v>
      </c>
      <c r="E2188">
        <f t="shared" si="136"/>
        <v>121.49146412167602</v>
      </c>
      <c r="F2188">
        <f t="shared" si="137"/>
        <v>115.37977742252281</v>
      </c>
      <c r="G2188">
        <f t="shared" si="138"/>
        <v>4.5310628052603734</v>
      </c>
    </row>
    <row r="2189" spans="1:7" x14ac:dyDescent="0.45">
      <c r="A2189" t="s">
        <v>12</v>
      </c>
      <c r="B2189" t="s">
        <v>213</v>
      </c>
      <c r="C2189" t="s">
        <v>1973</v>
      </c>
      <c r="D2189">
        <f t="shared" si="135"/>
        <v>102.21256283523871</v>
      </c>
      <c r="E2189">
        <f t="shared" si="136"/>
        <v>172.76484903578466</v>
      </c>
      <c r="F2189">
        <f t="shared" si="137"/>
        <v>555.83465205922494</v>
      </c>
      <c r="G2189">
        <f t="shared" si="138"/>
        <v>4.6270545942389276</v>
      </c>
    </row>
    <row r="2190" spans="1:7" x14ac:dyDescent="0.45">
      <c r="A2190" t="s">
        <v>12</v>
      </c>
      <c r="B2190" t="s">
        <v>214</v>
      </c>
      <c r="C2190" t="s">
        <v>1974</v>
      </c>
      <c r="D2190">
        <f t="shared" si="135"/>
        <v>116.59363477324797</v>
      </c>
      <c r="E2190">
        <f t="shared" si="136"/>
        <v>128.45869507342465</v>
      </c>
      <c r="F2190">
        <f t="shared" si="137"/>
        <v>77.593460052813825</v>
      </c>
      <c r="G2190">
        <f t="shared" si="138"/>
        <v>4.7586946821453964</v>
      </c>
    </row>
    <row r="2191" spans="1:7" x14ac:dyDescent="0.45">
      <c r="A2191" t="s">
        <v>12</v>
      </c>
      <c r="B2191" t="s">
        <v>215</v>
      </c>
      <c r="C2191" t="s">
        <v>1975</v>
      </c>
      <c r="D2191">
        <f t="shared" si="135"/>
        <v>116.01053179927885</v>
      </c>
      <c r="E2191">
        <f t="shared" si="136"/>
        <v>120.06989480980836</v>
      </c>
      <c r="F2191">
        <f t="shared" si="137"/>
        <v>97.099947010572478</v>
      </c>
      <c r="G2191">
        <f t="shared" si="138"/>
        <v>4.7536809783581706</v>
      </c>
    </row>
    <row r="2192" spans="1:7" x14ac:dyDescent="0.45">
      <c r="A2192" t="s">
        <v>12</v>
      </c>
      <c r="B2192" t="s">
        <v>216</v>
      </c>
      <c r="C2192" t="s">
        <v>1976</v>
      </c>
      <c r="D2192">
        <f t="shared" si="135"/>
        <v>114.17577568025067</v>
      </c>
      <c r="E2192">
        <f t="shared" si="136"/>
        <v>86.165329315178965</v>
      </c>
      <c r="F2192">
        <f t="shared" si="137"/>
        <v>85.981291423418455</v>
      </c>
      <c r="G2192">
        <f t="shared" si="138"/>
        <v>4.7377391528316561</v>
      </c>
    </row>
    <row r="2193" spans="1:7" x14ac:dyDescent="0.45">
      <c r="A2193" t="s">
        <v>12</v>
      </c>
      <c r="B2193" t="s">
        <v>217</v>
      </c>
      <c r="C2193" t="s">
        <v>1977</v>
      </c>
      <c r="D2193">
        <f t="shared" si="135"/>
        <v>114.88524293129881</v>
      </c>
      <c r="E2193">
        <f t="shared" si="136"/>
        <v>97.789821714892739</v>
      </c>
      <c r="F2193">
        <f t="shared" si="137"/>
        <v>114.29961978684673</v>
      </c>
      <c r="G2193">
        <f t="shared" si="138"/>
        <v>4.7439337425880677</v>
      </c>
    </row>
    <row r="2194" spans="1:7" x14ac:dyDescent="0.45">
      <c r="A2194" t="s">
        <v>12</v>
      </c>
      <c r="B2194" t="s">
        <v>218</v>
      </c>
      <c r="C2194" t="s">
        <v>1978</v>
      </c>
      <c r="D2194">
        <f t="shared" si="135"/>
        <v>108.01242381955137</v>
      </c>
      <c r="E2194">
        <f t="shared" si="136"/>
        <v>96.29309290391943</v>
      </c>
      <c r="F2194">
        <f t="shared" si="137"/>
        <v>92.803032215602713</v>
      </c>
      <c r="G2194">
        <f t="shared" si="138"/>
        <v>4.682246255874376</v>
      </c>
    </row>
    <row r="2195" spans="1:7" x14ac:dyDescent="0.45">
      <c r="A2195" t="s">
        <v>12</v>
      </c>
      <c r="B2195" t="s">
        <v>219</v>
      </c>
      <c r="C2195" t="s">
        <v>1979</v>
      </c>
      <c r="D2195">
        <f t="shared" si="135"/>
        <v>106.93500972128874</v>
      </c>
      <c r="E2195">
        <f t="shared" si="136"/>
        <v>104.00619277681295</v>
      </c>
      <c r="F2195">
        <f t="shared" si="137"/>
        <v>107.29624318768712</v>
      </c>
      <c r="G2195">
        <f t="shared" si="138"/>
        <v>4.6722212641460876</v>
      </c>
    </row>
    <row r="2196" spans="1:7" x14ac:dyDescent="0.45">
      <c r="A2196" t="s">
        <v>12</v>
      </c>
      <c r="B2196" t="s">
        <v>220</v>
      </c>
      <c r="C2196" t="s">
        <v>1980</v>
      </c>
      <c r="D2196">
        <f t="shared" si="135"/>
        <v>92.946050169830613</v>
      </c>
      <c r="E2196">
        <f t="shared" si="136"/>
        <v>94.497763840551485</v>
      </c>
      <c r="F2196">
        <f t="shared" si="137"/>
        <v>85.827463808115809</v>
      </c>
      <c r="G2196">
        <f t="shared" si="138"/>
        <v>4.5320192191260968</v>
      </c>
    </row>
    <row r="2197" spans="1:7" x14ac:dyDescent="0.45">
      <c r="A2197" t="s">
        <v>12</v>
      </c>
      <c r="B2197" t="s">
        <v>221</v>
      </c>
      <c r="C2197" t="s">
        <v>1981</v>
      </c>
      <c r="D2197">
        <f t="shared" si="135"/>
        <v>87.429631245819394</v>
      </c>
      <c r="E2197">
        <f t="shared" si="136"/>
        <v>77.698388131739279</v>
      </c>
      <c r="F2197">
        <f t="shared" si="137"/>
        <v>56.690735270901889</v>
      </c>
      <c r="G2197">
        <f t="shared" si="138"/>
        <v>4.4708342554762464</v>
      </c>
    </row>
    <row r="2198" spans="1:7" x14ac:dyDescent="0.45">
      <c r="A2198" t="s">
        <v>12</v>
      </c>
      <c r="B2198" t="s">
        <v>222</v>
      </c>
      <c r="C2198" t="s">
        <v>1982</v>
      </c>
      <c r="D2198">
        <f t="shared" si="135"/>
        <v>78.778439135885463</v>
      </c>
      <c r="E2198">
        <f t="shared" si="136"/>
        <v>62.006625543033664</v>
      </c>
      <c r="F2198">
        <f t="shared" si="137"/>
        <v>52.380489678095145</v>
      </c>
      <c r="G2198">
        <f t="shared" si="138"/>
        <v>4.3666393443975782</v>
      </c>
    </row>
    <row r="2199" spans="1:7" x14ac:dyDescent="0.45">
      <c r="A2199" t="s">
        <v>12</v>
      </c>
      <c r="B2199" t="s">
        <v>223</v>
      </c>
      <c r="C2199" t="s">
        <v>1983</v>
      </c>
      <c r="D2199">
        <f t="shared" si="135"/>
        <v>70.927032036430347</v>
      </c>
      <c r="E2199">
        <f t="shared" si="136"/>
        <v>51.548819184919715</v>
      </c>
      <c r="F2199">
        <f t="shared" si="137"/>
        <v>46.583962963197266</v>
      </c>
      <c r="G2199">
        <f t="shared" si="138"/>
        <v>4.261651630780519</v>
      </c>
    </row>
    <row r="2200" spans="1:7" x14ac:dyDescent="0.45">
      <c r="A2200" t="s">
        <v>12</v>
      </c>
      <c r="B2200" t="s">
        <v>224</v>
      </c>
      <c r="C2200" t="s">
        <v>1984</v>
      </c>
      <c r="D2200">
        <f t="shared" si="135"/>
        <v>61.058054700233427</v>
      </c>
      <c r="E2200">
        <f t="shared" si="136"/>
        <v>45.970924816951921</v>
      </c>
      <c r="F2200">
        <f t="shared" si="137"/>
        <v>40.484278593766192</v>
      </c>
      <c r="G2200">
        <f t="shared" si="138"/>
        <v>4.1118251279756688</v>
      </c>
    </row>
    <row r="2201" spans="1:7" x14ac:dyDescent="0.45">
      <c r="A2201" t="s">
        <v>12</v>
      </c>
      <c r="B2201" t="s">
        <v>225</v>
      </c>
      <c r="C2201" t="s">
        <v>1985</v>
      </c>
      <c r="D2201">
        <f t="shared" si="135"/>
        <v>50.400297870928384</v>
      </c>
      <c r="E2201">
        <f t="shared" si="136"/>
        <v>36.952115269606516</v>
      </c>
      <c r="F2201">
        <f t="shared" si="137"/>
        <v>28.556261787277773</v>
      </c>
      <c r="G2201">
        <f t="shared" si="138"/>
        <v>3.919997085197326</v>
      </c>
    </row>
    <row r="2202" spans="1:7" x14ac:dyDescent="0.45">
      <c r="A2202" t="s">
        <v>12</v>
      </c>
      <c r="B2202" t="s">
        <v>226</v>
      </c>
      <c r="C2202" t="s">
        <v>1986</v>
      </c>
      <c r="D2202">
        <f t="shared" si="135"/>
        <v>45.7617511376952</v>
      </c>
      <c r="E2202">
        <f t="shared" si="136"/>
        <v>36.09342447936762</v>
      </c>
      <c r="F2202">
        <f t="shared" si="137"/>
        <v>42.738518350245947</v>
      </c>
      <c r="G2202">
        <f t="shared" si="138"/>
        <v>3.8234486142085595</v>
      </c>
    </row>
    <row r="2203" spans="1:7" x14ac:dyDescent="0.45">
      <c r="A2203" t="s">
        <v>12</v>
      </c>
      <c r="B2203" t="s">
        <v>227</v>
      </c>
      <c r="C2203" t="s">
        <v>1987</v>
      </c>
      <c r="D2203">
        <f t="shared" si="135"/>
        <v>42.594735066481</v>
      </c>
      <c r="E2203">
        <f t="shared" si="136"/>
        <v>36.836322881700376</v>
      </c>
      <c r="F2203">
        <f t="shared" si="137"/>
        <v>43.431680481893686</v>
      </c>
      <c r="G2203">
        <f t="shared" si="138"/>
        <v>3.751730655648744</v>
      </c>
    </row>
    <row r="2204" spans="1:7" x14ac:dyDescent="0.45">
      <c r="A2204" t="s">
        <v>12</v>
      </c>
      <c r="B2204" t="s">
        <v>228</v>
      </c>
      <c r="C2204" t="s">
        <v>1988</v>
      </c>
      <c r="D2204">
        <f t="shared" si="135"/>
        <v>38.419821990188645</v>
      </c>
      <c r="E2204">
        <f t="shared" si="136"/>
        <v>36.620920200904983</v>
      </c>
      <c r="F2204">
        <f t="shared" si="137"/>
        <v>28.17089976902264</v>
      </c>
      <c r="G2204">
        <f t="shared" si="138"/>
        <v>3.6485735240706618</v>
      </c>
    </row>
    <row r="2205" spans="1:7" x14ac:dyDescent="0.45">
      <c r="A2205" t="s">
        <v>12</v>
      </c>
      <c r="B2205" t="s">
        <v>229</v>
      </c>
      <c r="C2205" t="s">
        <v>1989</v>
      </c>
      <c r="D2205">
        <f t="shared" si="135"/>
        <v>35.346082174567215</v>
      </c>
      <c r="E2205">
        <f t="shared" si="136"/>
        <v>32.100151415064992</v>
      </c>
      <c r="F2205">
        <f t="shared" si="137"/>
        <v>28.62441489022952</v>
      </c>
      <c r="G2205">
        <f t="shared" si="138"/>
        <v>3.5651875566267601</v>
      </c>
    </row>
    <row r="2206" spans="1:7" x14ac:dyDescent="0.45">
      <c r="A2206" t="s">
        <v>12</v>
      </c>
      <c r="B2206" t="s">
        <v>230</v>
      </c>
      <c r="C2206" t="s">
        <v>1990</v>
      </c>
      <c r="D2206">
        <f t="shared" si="135"/>
        <v>31.940496488931835</v>
      </c>
      <c r="E2206">
        <f t="shared" si="136"/>
        <v>26.545097229972178</v>
      </c>
      <c r="F2206">
        <f t="shared" si="137"/>
        <v>23.483889357131453</v>
      </c>
      <c r="G2206">
        <f t="shared" si="138"/>
        <v>3.4638746870909696</v>
      </c>
    </row>
    <row r="2207" spans="1:7" x14ac:dyDescent="0.45">
      <c r="A2207" t="s">
        <v>12</v>
      </c>
      <c r="B2207" t="s">
        <v>231</v>
      </c>
      <c r="C2207" t="s">
        <v>1991</v>
      </c>
      <c r="D2207">
        <f t="shared" si="135"/>
        <v>29.752968293296313</v>
      </c>
      <c r="E2207">
        <f t="shared" si="136"/>
        <v>25.352469849216842</v>
      </c>
      <c r="F2207">
        <f t="shared" si="137"/>
        <v>24.501354515356557</v>
      </c>
      <c r="G2207">
        <f t="shared" si="138"/>
        <v>3.39292890157907</v>
      </c>
    </row>
    <row r="2208" spans="1:7" x14ac:dyDescent="0.45">
      <c r="A2208" t="s">
        <v>12</v>
      </c>
      <c r="B2208" t="s">
        <v>232</v>
      </c>
      <c r="C2208" t="s">
        <v>1992</v>
      </c>
      <c r="D2208">
        <f t="shared" si="135"/>
        <v>29.044667023274776</v>
      </c>
      <c r="E2208">
        <f t="shared" si="136"/>
        <v>24.163830895479492</v>
      </c>
      <c r="F2208">
        <f t="shared" si="137"/>
        <v>24.536237471003503</v>
      </c>
      <c r="G2208">
        <f t="shared" si="138"/>
        <v>3.368834887211964</v>
      </c>
    </row>
    <row r="2209" spans="1:7" x14ac:dyDescent="0.45">
      <c r="A2209" t="s">
        <v>12</v>
      </c>
      <c r="B2209" t="s">
        <v>233</v>
      </c>
      <c r="C2209" t="s">
        <v>1993</v>
      </c>
      <c r="D2209">
        <f t="shared" si="135"/>
        <v>25.888431575094778</v>
      </c>
      <c r="E2209">
        <f t="shared" si="136"/>
        <v>22.329543784527157</v>
      </c>
      <c r="F2209">
        <f t="shared" si="137"/>
        <v>18.946197362758713</v>
      </c>
      <c r="G2209">
        <f t="shared" si="138"/>
        <v>3.2537962115921446</v>
      </c>
    </row>
    <row r="2210" spans="1:7" x14ac:dyDescent="0.45">
      <c r="A2210" t="s">
        <v>12</v>
      </c>
      <c r="B2210" t="s">
        <v>234</v>
      </c>
      <c r="C2210" t="s">
        <v>1994</v>
      </c>
      <c r="D2210">
        <f t="shared" si="135"/>
        <v>25.059304739138728</v>
      </c>
      <c r="E2210">
        <f t="shared" si="136"/>
        <v>23.902845662098194</v>
      </c>
      <c r="F2210">
        <f t="shared" si="137"/>
        <v>31.278361778972705</v>
      </c>
      <c r="G2210">
        <f t="shared" si="138"/>
        <v>3.2212452052338416</v>
      </c>
    </row>
    <row r="2211" spans="1:7" x14ac:dyDescent="0.45">
      <c r="A2211" t="s">
        <v>12</v>
      </c>
      <c r="B2211" t="s">
        <v>235</v>
      </c>
      <c r="C2211" t="s">
        <v>1995</v>
      </c>
      <c r="D2211">
        <f t="shared" si="135"/>
        <v>24.015591509729216</v>
      </c>
      <c r="E2211">
        <f t="shared" si="136"/>
        <v>22.660390541729988</v>
      </c>
      <c r="F2211">
        <f t="shared" si="137"/>
        <v>20.991832857469152</v>
      </c>
      <c r="G2211">
        <f t="shared" si="138"/>
        <v>3.1787032656578931</v>
      </c>
    </row>
    <row r="2212" spans="1:7" x14ac:dyDescent="0.45">
      <c r="A2212" t="s">
        <v>12</v>
      </c>
      <c r="B2212" t="s">
        <v>236</v>
      </c>
      <c r="C2212" t="s">
        <v>1996</v>
      </c>
      <c r="D2212">
        <f t="shared" si="135"/>
        <v>22.400012677582591</v>
      </c>
      <c r="E2212">
        <f t="shared" si="136"/>
        <v>22.129396156841693</v>
      </c>
      <c r="F2212">
        <f t="shared" si="137"/>
        <v>17.870633424484016</v>
      </c>
      <c r="G2212">
        <f t="shared" si="138"/>
        <v>3.1090615248243427</v>
      </c>
    </row>
    <row r="2213" spans="1:7" x14ac:dyDescent="0.45">
      <c r="A2213" t="s">
        <v>12</v>
      </c>
      <c r="B2213" t="s">
        <v>237</v>
      </c>
      <c r="C2213" t="s">
        <v>1997</v>
      </c>
      <c r="D2213">
        <f t="shared" si="135"/>
        <v>22.096403042641452</v>
      </c>
      <c r="E2213">
        <f t="shared" si="136"/>
        <v>19.937329891961774</v>
      </c>
      <c r="F2213">
        <f t="shared" si="137"/>
        <v>21.332785699258199</v>
      </c>
      <c r="G2213">
        <f t="shared" si="138"/>
        <v>3.0954148370256274</v>
      </c>
    </row>
    <row r="2214" spans="1:7" x14ac:dyDescent="0.45">
      <c r="A2214" t="s">
        <v>12</v>
      </c>
      <c r="B2214" t="s">
        <v>238</v>
      </c>
      <c r="C2214" t="s">
        <v>1998</v>
      </c>
      <c r="D2214">
        <f t="shared" si="135"/>
        <v>21.107158194512518</v>
      </c>
      <c r="E2214">
        <f t="shared" si="136"/>
        <v>18.927993926468357</v>
      </c>
      <c r="F2214">
        <f t="shared" si="137"/>
        <v>17.965748109882639</v>
      </c>
      <c r="G2214">
        <f t="shared" si="138"/>
        <v>3.0496122338742016</v>
      </c>
    </row>
    <row r="2215" spans="1:7" x14ac:dyDescent="0.45">
      <c r="A2215" t="s">
        <v>12</v>
      </c>
      <c r="B2215" t="s">
        <v>239</v>
      </c>
      <c r="C2215" t="s">
        <v>1999</v>
      </c>
      <c r="D2215">
        <f t="shared" si="135"/>
        <v>20.635034499375923</v>
      </c>
      <c r="E2215">
        <f t="shared" si="136"/>
        <v>19.883143638909143</v>
      </c>
      <c r="F2215">
        <f t="shared" si="137"/>
        <v>20.685134069786258</v>
      </c>
      <c r="G2215">
        <f t="shared" si="138"/>
        <v>3.0269903350895504</v>
      </c>
    </row>
    <row r="2216" spans="1:7" x14ac:dyDescent="0.45">
      <c r="A2216" t="s">
        <v>12</v>
      </c>
      <c r="B2216" t="s">
        <v>240</v>
      </c>
      <c r="C2216" t="s">
        <v>2000</v>
      </c>
      <c r="D2216">
        <f t="shared" si="135"/>
        <v>21.123141510524576</v>
      </c>
      <c r="E2216">
        <f t="shared" si="136"/>
        <v>20.141309558104481</v>
      </c>
      <c r="F2216">
        <f t="shared" si="137"/>
        <v>22.250780520018459</v>
      </c>
      <c r="G2216">
        <f t="shared" si="138"/>
        <v>3.0503691935399808</v>
      </c>
    </row>
    <row r="2217" spans="1:7" x14ac:dyDescent="0.45">
      <c r="A2217" t="s">
        <v>12</v>
      </c>
      <c r="B2217" t="s">
        <v>241</v>
      </c>
      <c r="C2217" t="s">
        <v>2001</v>
      </c>
      <c r="D2217">
        <f t="shared" si="135"/>
        <v>21.270945720187243</v>
      </c>
      <c r="E2217">
        <f t="shared" si="136"/>
        <v>24.399286823075013</v>
      </c>
      <c r="F2217">
        <f t="shared" si="137"/>
        <v>33.706040866533471</v>
      </c>
      <c r="G2217">
        <f t="shared" si="138"/>
        <v>3.0573420908559288</v>
      </c>
    </row>
    <row r="2218" spans="1:7" x14ac:dyDescent="0.45">
      <c r="A2218" t="s">
        <v>12</v>
      </c>
      <c r="B2218" t="s">
        <v>242</v>
      </c>
      <c r="C2218" t="s">
        <v>2002</v>
      </c>
      <c r="D2218">
        <f t="shared" si="135"/>
        <v>21.177092384197447</v>
      </c>
      <c r="E2218">
        <f t="shared" si="136"/>
        <v>24.250938864830566</v>
      </c>
      <c r="F2218">
        <f t="shared" si="137"/>
        <v>20.368243685412889</v>
      </c>
      <c r="G2218">
        <f t="shared" si="138"/>
        <v>3.0529200495499689</v>
      </c>
    </row>
    <row r="2219" spans="1:7" x14ac:dyDescent="0.45">
      <c r="A2219" t="s">
        <v>12</v>
      </c>
      <c r="B2219" t="s">
        <v>243</v>
      </c>
      <c r="C2219" t="s">
        <v>2003</v>
      </c>
      <c r="D2219">
        <f t="shared" si="135"/>
        <v>22.225666261220766</v>
      </c>
      <c r="E2219">
        <f t="shared" si="136"/>
        <v>25.183129396150335</v>
      </c>
      <c r="F2219">
        <f t="shared" si="137"/>
        <v>24.775126117616878</v>
      </c>
      <c r="G2219">
        <f t="shared" si="138"/>
        <v>3.1012477589583205</v>
      </c>
    </row>
    <row r="2220" spans="1:7" x14ac:dyDescent="0.45">
      <c r="A2220" t="s">
        <v>12</v>
      </c>
      <c r="B2220" t="s">
        <v>244</v>
      </c>
      <c r="C2220" t="s">
        <v>2004</v>
      </c>
      <c r="D2220">
        <f t="shared" si="135"/>
        <v>22.27413414506622</v>
      </c>
      <c r="E2220">
        <f t="shared" si="136"/>
        <v>22.115742752032656</v>
      </c>
      <c r="F2220">
        <f t="shared" si="137"/>
        <v>21.649295984667699</v>
      </c>
      <c r="G2220">
        <f t="shared" si="138"/>
        <v>3.1034261014483384</v>
      </c>
    </row>
    <row r="2221" spans="1:7" x14ac:dyDescent="0.45">
      <c r="A2221" t="s">
        <v>12</v>
      </c>
      <c r="B2221" t="s">
        <v>245</v>
      </c>
      <c r="C2221" t="s">
        <v>2005</v>
      </c>
      <c r="D2221">
        <f t="shared" si="135"/>
        <v>23.710305569836965</v>
      </c>
      <c r="E2221">
        <f t="shared" si="136"/>
        <v>24.354637548265121</v>
      </c>
      <c r="F2221">
        <f t="shared" si="137"/>
        <v>27.303096063351816</v>
      </c>
      <c r="G2221">
        <f t="shared" si="138"/>
        <v>3.1659097877984412</v>
      </c>
    </row>
    <row r="2222" spans="1:7" x14ac:dyDescent="0.45">
      <c r="A2222" t="s">
        <v>12</v>
      </c>
      <c r="B2222" t="s">
        <v>246</v>
      </c>
      <c r="C2222" t="s">
        <v>2006</v>
      </c>
      <c r="D2222">
        <f t="shared" si="135"/>
        <v>24.19345177835562</v>
      </c>
      <c r="E2222">
        <f t="shared" si="136"/>
        <v>23.949251734310909</v>
      </c>
      <c r="F2222">
        <f t="shared" si="137"/>
        <v>23.558173492758328</v>
      </c>
      <c r="G2222">
        <f t="shared" si="138"/>
        <v>3.1860820088759363</v>
      </c>
    </row>
    <row r="2223" spans="1:7" x14ac:dyDescent="0.45">
      <c r="A2223" t="s">
        <v>12</v>
      </c>
      <c r="B2223" t="s">
        <v>247</v>
      </c>
      <c r="C2223" t="s">
        <v>2007</v>
      </c>
      <c r="D2223">
        <f t="shared" si="135"/>
        <v>23.947745062223184</v>
      </c>
      <c r="E2223">
        <f t="shared" si="136"/>
        <v>23.624866329998589</v>
      </c>
      <c r="F2223">
        <f t="shared" si="137"/>
        <v>20.872098917382012</v>
      </c>
      <c r="G2223">
        <f t="shared" si="138"/>
        <v>3.1758741675338844</v>
      </c>
    </row>
    <row r="2224" spans="1:7" x14ac:dyDescent="0.45">
      <c r="A2224" t="s">
        <v>12</v>
      </c>
      <c r="B2224" t="s">
        <v>248</v>
      </c>
      <c r="C2224" t="s">
        <v>2008</v>
      </c>
      <c r="D2224">
        <f t="shared" si="135"/>
        <v>24.287284825165649</v>
      </c>
      <c r="E2224">
        <f t="shared" si="136"/>
        <v>25.875275342140085</v>
      </c>
      <c r="F2224">
        <f t="shared" si="137"/>
        <v>39.090240791249769</v>
      </c>
      <c r="G2224">
        <f t="shared" si="138"/>
        <v>3.1899529551755079</v>
      </c>
    </row>
    <row r="2225" spans="1:7" x14ac:dyDescent="0.45">
      <c r="A2225" t="s">
        <v>12</v>
      </c>
      <c r="B2225" t="s">
        <v>249</v>
      </c>
      <c r="C2225" t="s">
        <v>2009</v>
      </c>
      <c r="D2225">
        <f t="shared" si="135"/>
        <v>26.281687790891343</v>
      </c>
      <c r="E2225">
        <f t="shared" si="136"/>
        <v>29.786369431575139</v>
      </c>
      <c r="F2225">
        <f t="shared" si="137"/>
        <v>36.731584691254717</v>
      </c>
      <c r="G2225">
        <f t="shared" si="138"/>
        <v>3.2688724149518675</v>
      </c>
    </row>
    <row r="2226" spans="1:7" x14ac:dyDescent="0.45">
      <c r="A2226" t="s">
        <v>12</v>
      </c>
      <c r="B2226" t="s">
        <v>250</v>
      </c>
      <c r="C2226" t="s">
        <v>2010</v>
      </c>
      <c r="D2226">
        <f t="shared" si="135"/>
        <v>25.710029632486684</v>
      </c>
      <c r="E2226">
        <f t="shared" si="136"/>
        <v>30.275029751675042</v>
      </c>
      <c r="F2226">
        <f t="shared" si="137"/>
        <v>21.605176820518523</v>
      </c>
      <c r="G2226">
        <f t="shared" si="138"/>
        <v>3.2468811738437107</v>
      </c>
    </row>
    <row r="2227" spans="1:7" x14ac:dyDescent="0.45">
      <c r="A2227" t="s">
        <v>12</v>
      </c>
      <c r="B2227" t="s">
        <v>251</v>
      </c>
      <c r="C2227" t="s">
        <v>2011</v>
      </c>
      <c r="D2227">
        <f t="shared" ref="D2227:D2290" si="139">7*LN(2)/LN(C2227/C2220)</f>
        <v>26.4571068985918</v>
      </c>
      <c r="E2227">
        <f t="shared" ref="E2227:E2290" si="140">3*LN(2)/LN(C2227/C2224)</f>
        <v>26.782721524746467</v>
      </c>
      <c r="F2227">
        <f t="shared" ref="F2227:F2290" si="141">LN(2)/LN(C2227/C2226)</f>
        <v>25.972146926491664</v>
      </c>
      <c r="G2227">
        <f t="shared" si="138"/>
        <v>3.2755248140313422</v>
      </c>
    </row>
    <row r="2228" spans="1:7" x14ac:dyDescent="0.45">
      <c r="A2228" t="s">
        <v>12</v>
      </c>
      <c r="B2228" t="s">
        <v>252</v>
      </c>
      <c r="C2228" t="s">
        <v>2012</v>
      </c>
      <c r="D2228">
        <f t="shared" si="139"/>
        <v>26.108933223334549</v>
      </c>
      <c r="E2228">
        <f t="shared" si="140"/>
        <v>24.011112898771938</v>
      </c>
      <c r="F2228">
        <f t="shared" si="141"/>
        <v>24.90402086532605</v>
      </c>
      <c r="G2228">
        <f t="shared" si="138"/>
        <v>3.2622775248612212</v>
      </c>
    </row>
    <row r="2229" spans="1:7" x14ac:dyDescent="0.45">
      <c r="A2229" t="s">
        <v>12</v>
      </c>
      <c r="B2229" t="s">
        <v>253</v>
      </c>
      <c r="C2229" t="s">
        <v>2013</v>
      </c>
      <c r="D2229">
        <f t="shared" si="139"/>
        <v>27.83480803685578</v>
      </c>
      <c r="E2229">
        <f t="shared" si="140"/>
        <v>28.71328061365325</v>
      </c>
      <c r="F2229">
        <f t="shared" si="141"/>
        <v>38.723180153470935</v>
      </c>
      <c r="G2229">
        <f t="shared" si="138"/>
        <v>3.3262873251452194</v>
      </c>
    </row>
    <row r="2230" spans="1:7" x14ac:dyDescent="0.45">
      <c r="A2230" t="s">
        <v>12</v>
      </c>
      <c r="B2230" t="s">
        <v>254</v>
      </c>
      <c r="C2230" t="s">
        <v>2014</v>
      </c>
      <c r="D2230">
        <f t="shared" si="139"/>
        <v>30.95994595320424</v>
      </c>
      <c r="E2230">
        <f t="shared" si="140"/>
        <v>33.896681840486735</v>
      </c>
      <c r="F2230">
        <f t="shared" si="141"/>
        <v>44.39362980541339</v>
      </c>
      <c r="G2230">
        <f t="shared" si="138"/>
        <v>3.432694303022465</v>
      </c>
    </row>
    <row r="2231" spans="1:7" x14ac:dyDescent="0.45">
      <c r="A2231" t="s">
        <v>12</v>
      </c>
      <c r="B2231" t="s">
        <v>255</v>
      </c>
      <c r="C2231" t="s">
        <v>2015</v>
      </c>
      <c r="D2231">
        <f t="shared" si="139"/>
        <v>30.927396746639001</v>
      </c>
      <c r="E2231">
        <f t="shared" si="140"/>
        <v>40.447692666337844</v>
      </c>
      <c r="F2231">
        <f t="shared" si="141"/>
        <v>38.729985336636233</v>
      </c>
      <c r="G2231">
        <f t="shared" si="138"/>
        <v>3.4316424171877697</v>
      </c>
    </row>
    <row r="2232" spans="1:7" x14ac:dyDescent="0.45">
      <c r="A2232" t="s">
        <v>13</v>
      </c>
      <c r="B2232" t="s">
        <v>33</v>
      </c>
      <c r="C2232" t="s">
        <v>256</v>
      </c>
      <c r="G2232" t="e">
        <f t="shared" si="138"/>
        <v>#NUM!</v>
      </c>
    </row>
    <row r="2233" spans="1:7" x14ac:dyDescent="0.45">
      <c r="A2233" t="s">
        <v>13</v>
      </c>
      <c r="B2233" t="s">
        <v>34</v>
      </c>
      <c r="C2233" t="s">
        <v>256</v>
      </c>
      <c r="G2233" t="e">
        <f t="shared" si="138"/>
        <v>#NUM!</v>
      </c>
    </row>
    <row r="2234" spans="1:7" x14ac:dyDescent="0.45">
      <c r="A2234" t="s">
        <v>13</v>
      </c>
      <c r="B2234" t="s">
        <v>35</v>
      </c>
      <c r="C2234" t="s">
        <v>256</v>
      </c>
      <c r="G2234" t="e">
        <f t="shared" si="138"/>
        <v>#NUM!</v>
      </c>
    </row>
    <row r="2235" spans="1:7" x14ac:dyDescent="0.45">
      <c r="A2235" t="s">
        <v>13</v>
      </c>
      <c r="B2235" t="s">
        <v>36</v>
      </c>
      <c r="C2235" t="s">
        <v>256</v>
      </c>
      <c r="G2235" t="e">
        <f t="shared" si="138"/>
        <v>#NUM!</v>
      </c>
    </row>
    <row r="2236" spans="1:7" x14ac:dyDescent="0.45">
      <c r="A2236" t="s">
        <v>13</v>
      </c>
      <c r="B2236" t="s">
        <v>37</v>
      </c>
      <c r="C2236" t="s">
        <v>256</v>
      </c>
      <c r="G2236" t="e">
        <f t="shared" si="138"/>
        <v>#NUM!</v>
      </c>
    </row>
    <row r="2237" spans="1:7" x14ac:dyDescent="0.45">
      <c r="A2237" t="s">
        <v>13</v>
      </c>
      <c r="B2237" t="s">
        <v>38</v>
      </c>
      <c r="C2237" t="s">
        <v>256</v>
      </c>
      <c r="G2237" t="e">
        <f t="shared" si="138"/>
        <v>#NUM!</v>
      </c>
    </row>
    <row r="2238" spans="1:7" x14ac:dyDescent="0.45">
      <c r="A2238" t="s">
        <v>13</v>
      </c>
      <c r="B2238" t="s">
        <v>39</v>
      </c>
      <c r="C2238" t="s">
        <v>256</v>
      </c>
      <c r="G2238" t="e">
        <f t="shared" si="138"/>
        <v>#NUM!</v>
      </c>
    </row>
    <row r="2239" spans="1:7" x14ac:dyDescent="0.45">
      <c r="A2239" t="s">
        <v>13</v>
      </c>
      <c r="B2239" t="s">
        <v>40</v>
      </c>
      <c r="C2239" t="s">
        <v>256</v>
      </c>
      <c r="G2239" t="e">
        <f t="shared" si="138"/>
        <v>#NUM!</v>
      </c>
    </row>
    <row r="2240" spans="1:7" x14ac:dyDescent="0.45">
      <c r="A2240" t="s">
        <v>13</v>
      </c>
      <c r="B2240" t="s">
        <v>41</v>
      </c>
      <c r="C2240" t="s">
        <v>256</v>
      </c>
      <c r="G2240" t="e">
        <f t="shared" si="138"/>
        <v>#NUM!</v>
      </c>
    </row>
    <row r="2241" spans="1:7" x14ac:dyDescent="0.45">
      <c r="A2241" t="s">
        <v>13</v>
      </c>
      <c r="B2241" t="s">
        <v>42</v>
      </c>
      <c r="C2241" t="s">
        <v>256</v>
      </c>
      <c r="G2241" t="e">
        <f t="shared" si="138"/>
        <v>#NUM!</v>
      </c>
    </row>
    <row r="2242" spans="1:7" x14ac:dyDescent="0.45">
      <c r="A2242" t="s">
        <v>13</v>
      </c>
      <c r="B2242" t="s">
        <v>43</v>
      </c>
      <c r="C2242" t="s">
        <v>256</v>
      </c>
      <c r="G2242" t="e">
        <f t="shared" si="138"/>
        <v>#NUM!</v>
      </c>
    </row>
    <row r="2243" spans="1:7" x14ac:dyDescent="0.45">
      <c r="A2243" t="s">
        <v>13</v>
      </c>
      <c r="B2243" t="s">
        <v>44</v>
      </c>
      <c r="C2243" t="s">
        <v>256</v>
      </c>
      <c r="G2243" t="e">
        <f t="shared" ref="G2243:G2306" si="142">LN(D2243)</f>
        <v>#NUM!</v>
      </c>
    </row>
    <row r="2244" spans="1:7" x14ac:dyDescent="0.45">
      <c r="A2244" t="s">
        <v>13</v>
      </c>
      <c r="B2244" t="s">
        <v>45</v>
      </c>
      <c r="C2244" t="s">
        <v>256</v>
      </c>
      <c r="G2244" t="e">
        <f t="shared" si="142"/>
        <v>#NUM!</v>
      </c>
    </row>
    <row r="2245" spans="1:7" x14ac:dyDescent="0.45">
      <c r="A2245" t="s">
        <v>13</v>
      </c>
      <c r="B2245" t="s">
        <v>46</v>
      </c>
      <c r="C2245" t="s">
        <v>256</v>
      </c>
      <c r="G2245" t="e">
        <f t="shared" si="142"/>
        <v>#NUM!</v>
      </c>
    </row>
    <row r="2246" spans="1:7" x14ac:dyDescent="0.45">
      <c r="A2246" t="s">
        <v>13</v>
      </c>
      <c r="B2246" t="s">
        <v>47</v>
      </c>
      <c r="C2246" t="s">
        <v>256</v>
      </c>
      <c r="G2246" t="e">
        <f t="shared" si="142"/>
        <v>#NUM!</v>
      </c>
    </row>
    <row r="2247" spans="1:7" x14ac:dyDescent="0.45">
      <c r="A2247" t="s">
        <v>13</v>
      </c>
      <c r="B2247" t="s">
        <v>48</v>
      </c>
      <c r="C2247" t="s">
        <v>256</v>
      </c>
      <c r="G2247" t="e">
        <f t="shared" si="142"/>
        <v>#NUM!</v>
      </c>
    </row>
    <row r="2248" spans="1:7" x14ac:dyDescent="0.45">
      <c r="A2248" t="s">
        <v>13</v>
      </c>
      <c r="B2248" t="s">
        <v>49</v>
      </c>
      <c r="C2248" t="s">
        <v>256</v>
      </c>
      <c r="G2248" t="e">
        <f t="shared" si="142"/>
        <v>#NUM!</v>
      </c>
    </row>
    <row r="2249" spans="1:7" x14ac:dyDescent="0.45">
      <c r="A2249" t="s">
        <v>13</v>
      </c>
      <c r="B2249" t="s">
        <v>50</v>
      </c>
      <c r="C2249" t="s">
        <v>256</v>
      </c>
      <c r="G2249" t="e">
        <f t="shared" si="142"/>
        <v>#NUM!</v>
      </c>
    </row>
    <row r="2250" spans="1:7" x14ac:dyDescent="0.45">
      <c r="A2250" t="s">
        <v>13</v>
      </c>
      <c r="B2250" t="s">
        <v>51</v>
      </c>
      <c r="C2250" t="s">
        <v>256</v>
      </c>
      <c r="G2250" t="e">
        <f t="shared" si="142"/>
        <v>#NUM!</v>
      </c>
    </row>
    <row r="2251" spans="1:7" x14ac:dyDescent="0.45">
      <c r="A2251" t="s">
        <v>13</v>
      </c>
      <c r="B2251" t="s">
        <v>52</v>
      </c>
      <c r="C2251" t="s">
        <v>256</v>
      </c>
      <c r="G2251" t="e">
        <f t="shared" si="142"/>
        <v>#NUM!</v>
      </c>
    </row>
    <row r="2252" spans="1:7" x14ac:dyDescent="0.45">
      <c r="A2252" t="s">
        <v>13</v>
      </c>
      <c r="B2252" t="s">
        <v>53</v>
      </c>
      <c r="C2252" t="s">
        <v>256</v>
      </c>
      <c r="G2252" t="e">
        <f t="shared" si="142"/>
        <v>#NUM!</v>
      </c>
    </row>
    <row r="2253" spans="1:7" x14ac:dyDescent="0.45">
      <c r="A2253" t="s">
        <v>13</v>
      </c>
      <c r="B2253" t="s">
        <v>54</v>
      </c>
      <c r="C2253" t="s">
        <v>256</v>
      </c>
      <c r="G2253" t="e">
        <f t="shared" si="142"/>
        <v>#NUM!</v>
      </c>
    </row>
    <row r="2254" spans="1:7" x14ac:dyDescent="0.45">
      <c r="A2254" t="s">
        <v>13</v>
      </c>
      <c r="B2254" t="s">
        <v>55</v>
      </c>
      <c r="C2254" t="s">
        <v>256</v>
      </c>
      <c r="G2254" t="e">
        <f t="shared" si="142"/>
        <v>#NUM!</v>
      </c>
    </row>
    <row r="2255" spans="1:7" x14ac:dyDescent="0.45">
      <c r="A2255" t="s">
        <v>13</v>
      </c>
      <c r="B2255" t="s">
        <v>56</v>
      </c>
      <c r="C2255" t="s">
        <v>256</v>
      </c>
      <c r="G2255" t="e">
        <f t="shared" si="142"/>
        <v>#NUM!</v>
      </c>
    </row>
    <row r="2256" spans="1:7" x14ac:dyDescent="0.45">
      <c r="A2256" t="s">
        <v>13</v>
      </c>
      <c r="B2256" t="s">
        <v>57</v>
      </c>
      <c r="C2256" t="s">
        <v>256</v>
      </c>
      <c r="G2256" t="e">
        <f t="shared" si="142"/>
        <v>#NUM!</v>
      </c>
    </row>
    <row r="2257" spans="1:7" x14ac:dyDescent="0.45">
      <c r="A2257" t="s">
        <v>13</v>
      </c>
      <c r="B2257" t="s">
        <v>58</v>
      </c>
      <c r="C2257" t="s">
        <v>256</v>
      </c>
      <c r="G2257" t="e">
        <f t="shared" si="142"/>
        <v>#NUM!</v>
      </c>
    </row>
    <row r="2258" spans="1:7" x14ac:dyDescent="0.45">
      <c r="A2258" t="s">
        <v>13</v>
      </c>
      <c r="B2258" t="s">
        <v>59</v>
      </c>
      <c r="C2258" t="s">
        <v>256</v>
      </c>
      <c r="G2258" t="e">
        <f t="shared" si="142"/>
        <v>#NUM!</v>
      </c>
    </row>
    <row r="2259" spans="1:7" x14ac:dyDescent="0.45">
      <c r="A2259" t="s">
        <v>13</v>
      </c>
      <c r="B2259" t="s">
        <v>60</v>
      </c>
      <c r="C2259" t="s">
        <v>256</v>
      </c>
      <c r="G2259" t="e">
        <f t="shared" si="142"/>
        <v>#NUM!</v>
      </c>
    </row>
    <row r="2260" spans="1:7" x14ac:dyDescent="0.45">
      <c r="A2260" t="s">
        <v>13</v>
      </c>
      <c r="B2260" t="s">
        <v>61</v>
      </c>
      <c r="C2260" t="s">
        <v>256</v>
      </c>
      <c r="G2260" t="e">
        <f t="shared" si="142"/>
        <v>#NUM!</v>
      </c>
    </row>
    <row r="2261" spans="1:7" x14ac:dyDescent="0.45">
      <c r="A2261" t="s">
        <v>13</v>
      </c>
      <c r="B2261" t="s">
        <v>62</v>
      </c>
      <c r="C2261" t="s">
        <v>256</v>
      </c>
      <c r="G2261" t="e">
        <f t="shared" si="142"/>
        <v>#NUM!</v>
      </c>
    </row>
    <row r="2262" spans="1:7" x14ac:dyDescent="0.45">
      <c r="A2262" t="s">
        <v>13</v>
      </c>
      <c r="B2262" t="s">
        <v>63</v>
      </c>
      <c r="C2262" t="s">
        <v>256</v>
      </c>
      <c r="G2262" t="e">
        <f t="shared" si="142"/>
        <v>#NUM!</v>
      </c>
    </row>
    <row r="2263" spans="1:7" x14ac:dyDescent="0.45">
      <c r="A2263" t="s">
        <v>13</v>
      </c>
      <c r="B2263" t="s">
        <v>64</v>
      </c>
      <c r="C2263" t="s">
        <v>256</v>
      </c>
      <c r="G2263" t="e">
        <f t="shared" si="142"/>
        <v>#NUM!</v>
      </c>
    </row>
    <row r="2264" spans="1:7" x14ac:dyDescent="0.45">
      <c r="A2264" t="s">
        <v>13</v>
      </c>
      <c r="B2264" t="s">
        <v>65</v>
      </c>
      <c r="C2264" t="s">
        <v>256</v>
      </c>
      <c r="G2264" t="e">
        <f t="shared" si="142"/>
        <v>#NUM!</v>
      </c>
    </row>
    <row r="2265" spans="1:7" x14ac:dyDescent="0.45">
      <c r="A2265" t="s">
        <v>13</v>
      </c>
      <c r="B2265" t="s">
        <v>66</v>
      </c>
      <c r="C2265" t="s">
        <v>256</v>
      </c>
      <c r="G2265" t="e">
        <f t="shared" si="142"/>
        <v>#NUM!</v>
      </c>
    </row>
    <row r="2266" spans="1:7" x14ac:dyDescent="0.45">
      <c r="A2266" t="s">
        <v>13</v>
      </c>
      <c r="B2266" t="s">
        <v>67</v>
      </c>
      <c r="C2266" t="s">
        <v>256</v>
      </c>
      <c r="G2266" t="e">
        <f t="shared" si="142"/>
        <v>#NUM!</v>
      </c>
    </row>
    <row r="2267" spans="1:7" x14ac:dyDescent="0.45">
      <c r="A2267" t="s">
        <v>13</v>
      </c>
      <c r="B2267" t="s">
        <v>68</v>
      </c>
      <c r="C2267" t="s">
        <v>256</v>
      </c>
      <c r="G2267" t="e">
        <f t="shared" si="142"/>
        <v>#NUM!</v>
      </c>
    </row>
    <row r="2268" spans="1:7" x14ac:dyDescent="0.45">
      <c r="A2268" t="s">
        <v>13</v>
      </c>
      <c r="B2268" t="s">
        <v>69</v>
      </c>
      <c r="C2268" t="s">
        <v>256</v>
      </c>
      <c r="G2268" t="e">
        <f t="shared" si="142"/>
        <v>#NUM!</v>
      </c>
    </row>
    <row r="2269" spans="1:7" x14ac:dyDescent="0.45">
      <c r="A2269" t="s">
        <v>13</v>
      </c>
      <c r="B2269" t="s">
        <v>70</v>
      </c>
      <c r="C2269" t="s">
        <v>256</v>
      </c>
      <c r="G2269" t="e">
        <f t="shared" si="142"/>
        <v>#NUM!</v>
      </c>
    </row>
    <row r="2270" spans="1:7" x14ac:dyDescent="0.45">
      <c r="A2270" t="s">
        <v>13</v>
      </c>
      <c r="B2270" t="s">
        <v>71</v>
      </c>
      <c r="C2270" t="s">
        <v>256</v>
      </c>
      <c r="G2270" t="e">
        <f t="shared" si="142"/>
        <v>#NUM!</v>
      </c>
    </row>
    <row r="2271" spans="1:7" x14ac:dyDescent="0.45">
      <c r="A2271" t="s">
        <v>13</v>
      </c>
      <c r="B2271" t="s">
        <v>72</v>
      </c>
      <c r="C2271" t="s">
        <v>256</v>
      </c>
      <c r="G2271" t="e">
        <f t="shared" si="142"/>
        <v>#NUM!</v>
      </c>
    </row>
    <row r="2272" spans="1:7" x14ac:dyDescent="0.45">
      <c r="A2272" t="s">
        <v>13</v>
      </c>
      <c r="B2272" t="s">
        <v>73</v>
      </c>
      <c r="C2272" t="s">
        <v>256</v>
      </c>
      <c r="G2272" t="e">
        <f t="shared" si="142"/>
        <v>#NUM!</v>
      </c>
    </row>
    <row r="2273" spans="1:7" x14ac:dyDescent="0.45">
      <c r="A2273" t="s">
        <v>13</v>
      </c>
      <c r="B2273" t="s">
        <v>74</v>
      </c>
      <c r="C2273" t="s">
        <v>256</v>
      </c>
      <c r="G2273" t="e">
        <f t="shared" si="142"/>
        <v>#NUM!</v>
      </c>
    </row>
    <row r="2274" spans="1:7" x14ac:dyDescent="0.45">
      <c r="A2274" t="s">
        <v>13</v>
      </c>
      <c r="B2274" t="s">
        <v>75</v>
      </c>
      <c r="C2274" t="s">
        <v>258</v>
      </c>
      <c r="G2274" t="e">
        <f t="shared" si="142"/>
        <v>#NUM!</v>
      </c>
    </row>
    <row r="2275" spans="1:7" x14ac:dyDescent="0.45">
      <c r="A2275" t="s">
        <v>13</v>
      </c>
      <c r="B2275" t="s">
        <v>76</v>
      </c>
      <c r="C2275" t="s">
        <v>258</v>
      </c>
      <c r="G2275" t="e">
        <f t="shared" si="142"/>
        <v>#NUM!</v>
      </c>
    </row>
    <row r="2276" spans="1:7" x14ac:dyDescent="0.45">
      <c r="A2276" t="s">
        <v>13</v>
      </c>
      <c r="B2276" t="s">
        <v>77</v>
      </c>
      <c r="C2276" t="s">
        <v>258</v>
      </c>
      <c r="G2276" t="e">
        <f t="shared" si="142"/>
        <v>#NUM!</v>
      </c>
    </row>
    <row r="2277" spans="1:7" x14ac:dyDescent="0.45">
      <c r="A2277" t="s">
        <v>13</v>
      </c>
      <c r="B2277" t="s">
        <v>78</v>
      </c>
      <c r="C2277" t="s">
        <v>606</v>
      </c>
      <c r="D2277">
        <f>1*LN(2)/LN(C2277/$C$2276)</f>
        <v>1</v>
      </c>
      <c r="E2277">
        <f>3*LN(2)/LN(C2277/C2276)</f>
        <v>3</v>
      </c>
      <c r="F2277">
        <f t="shared" si="141"/>
        <v>1</v>
      </c>
      <c r="G2277">
        <f t="shared" si="142"/>
        <v>0</v>
      </c>
    </row>
    <row r="2278" spans="1:7" x14ac:dyDescent="0.45">
      <c r="A2278" t="s">
        <v>13</v>
      </c>
      <c r="B2278" t="s">
        <v>79</v>
      </c>
      <c r="C2278" t="s">
        <v>782</v>
      </c>
      <c r="D2278">
        <f>2*LN(2)/LN(C2278/$C$2276)</f>
        <v>1.1065895113302244</v>
      </c>
      <c r="E2278">
        <f>2*LN(2)/LN(C2278/C2276)</f>
        <v>1.1065895113302244</v>
      </c>
      <c r="F2278">
        <f t="shared" si="141"/>
        <v>1.2386126258466668</v>
      </c>
      <c r="G2278">
        <f t="shared" si="142"/>
        <v>0.10128277315231947</v>
      </c>
    </row>
    <row r="2279" spans="1:7" x14ac:dyDescent="0.45">
      <c r="A2279" t="s">
        <v>13</v>
      </c>
      <c r="B2279" t="s">
        <v>80</v>
      </c>
      <c r="C2279" t="s">
        <v>783</v>
      </c>
      <c r="D2279">
        <f>3*LN(2)/LN(C2279/$C$2276)</f>
        <v>1.3825362618551105</v>
      </c>
      <c r="E2279">
        <f t="shared" si="140"/>
        <v>1.3825362618551105</v>
      </c>
      <c r="F2279">
        <f t="shared" si="141"/>
        <v>2.7580874894503928</v>
      </c>
      <c r="G2279">
        <f t="shared" si="142"/>
        <v>0.32391968326032694</v>
      </c>
    </row>
    <row r="2280" spans="1:7" x14ac:dyDescent="0.45">
      <c r="A2280" t="s">
        <v>13</v>
      </c>
      <c r="B2280" t="s">
        <v>81</v>
      </c>
      <c r="C2280" t="s">
        <v>783</v>
      </c>
      <c r="D2280">
        <f>4*LN(2)/LN(C2280/$C$2276)</f>
        <v>1.8433816824734806</v>
      </c>
      <c r="E2280">
        <f t="shared" si="140"/>
        <v>2.564266937027182</v>
      </c>
      <c r="F2280" t="e">
        <f t="shared" si="141"/>
        <v>#DIV/0!</v>
      </c>
      <c r="G2280">
        <f t="shared" si="142"/>
        <v>0.61160175571210784</v>
      </c>
    </row>
    <row r="2281" spans="1:7" x14ac:dyDescent="0.45">
      <c r="A2281" t="s">
        <v>13</v>
      </c>
      <c r="B2281" t="s">
        <v>82</v>
      </c>
      <c r="C2281" t="s">
        <v>431</v>
      </c>
      <c r="D2281">
        <f>5*LN(2)/LN(C2281/$C$2276)</f>
        <v>1.8515503110144824</v>
      </c>
      <c r="E2281">
        <f t="shared" si="140"/>
        <v>3.3591435137582959</v>
      </c>
      <c r="F2281">
        <f t="shared" si="141"/>
        <v>1.8849618465302416</v>
      </c>
      <c r="G2281">
        <f t="shared" si="142"/>
        <v>0.61602329411305956</v>
      </c>
    </row>
    <row r="2282" spans="1:7" x14ac:dyDescent="0.45">
      <c r="A2282" t="s">
        <v>13</v>
      </c>
      <c r="B2282" t="s">
        <v>83</v>
      </c>
      <c r="C2282" t="s">
        <v>431</v>
      </c>
      <c r="D2282">
        <f>6*LN(2)/LN(C2282/$C$2276)</f>
        <v>2.2218603732173787</v>
      </c>
      <c r="E2282">
        <f t="shared" si="140"/>
        <v>5.6548855395907243</v>
      </c>
      <c r="F2282" t="e">
        <f t="shared" si="141"/>
        <v>#DIV/0!</v>
      </c>
      <c r="G2282">
        <f t="shared" si="142"/>
        <v>0.79834485090701413</v>
      </c>
    </row>
    <row r="2283" spans="1:7" x14ac:dyDescent="0.45">
      <c r="A2283" t="s">
        <v>13</v>
      </c>
      <c r="B2283" t="s">
        <v>84</v>
      </c>
      <c r="C2283" t="s">
        <v>262</v>
      </c>
      <c r="D2283">
        <f t="shared" si="139"/>
        <v>2.1552205124732948</v>
      </c>
      <c r="E2283">
        <f t="shared" si="140"/>
        <v>2.7829248694704862</v>
      </c>
      <c r="F2283">
        <f t="shared" si="141"/>
        <v>1.8265247345787654</v>
      </c>
      <c r="G2283">
        <f t="shared" si="142"/>
        <v>0.76789304429445249</v>
      </c>
    </row>
    <row r="2284" spans="1:7" x14ac:dyDescent="0.45">
      <c r="A2284" t="s">
        <v>13</v>
      </c>
      <c r="B2284" t="s">
        <v>85</v>
      </c>
      <c r="C2284" t="s">
        <v>789</v>
      </c>
      <c r="D2284">
        <f t="shared" si="139"/>
        <v>2.4080713634613566</v>
      </c>
      <c r="E2284">
        <f t="shared" si="140"/>
        <v>2.4866325318587195</v>
      </c>
      <c r="F2284">
        <f t="shared" si="141"/>
        <v>1.5175356967110156</v>
      </c>
      <c r="G2284">
        <f t="shared" si="142"/>
        <v>0.87882616299637284</v>
      </c>
    </row>
    <row r="2285" spans="1:7" x14ac:dyDescent="0.45">
      <c r="A2285" t="s">
        <v>13</v>
      </c>
      <c r="B2285" t="s">
        <v>86</v>
      </c>
      <c r="C2285" t="s">
        <v>1357</v>
      </c>
      <c r="D2285">
        <f t="shared" si="139"/>
        <v>3.1924911470710451</v>
      </c>
      <c r="E2285">
        <f t="shared" si="140"/>
        <v>2.3084731365510498</v>
      </c>
      <c r="F2285">
        <f t="shared" si="141"/>
        <v>10.740053666281314</v>
      </c>
      <c r="G2285">
        <f t="shared" si="142"/>
        <v>1.1608015358811024</v>
      </c>
    </row>
    <row r="2286" spans="1:7" x14ac:dyDescent="0.45">
      <c r="A2286" t="s">
        <v>13</v>
      </c>
      <c r="B2286" t="s">
        <v>87</v>
      </c>
      <c r="C2286" t="s">
        <v>2016</v>
      </c>
      <c r="D2286">
        <f t="shared" si="139"/>
        <v>3.3089460582975661</v>
      </c>
      <c r="E2286">
        <f t="shared" si="140"/>
        <v>2.8916367640880254</v>
      </c>
      <c r="F2286">
        <f t="shared" si="141"/>
        <v>3.5038269989157231</v>
      </c>
      <c r="G2286">
        <f t="shared" si="142"/>
        <v>1.1966297272948379</v>
      </c>
    </row>
    <row r="2287" spans="1:7" x14ac:dyDescent="0.45">
      <c r="A2287" t="s">
        <v>13</v>
      </c>
      <c r="B2287" t="s">
        <v>88</v>
      </c>
      <c r="C2287" t="s">
        <v>433</v>
      </c>
      <c r="D2287">
        <f t="shared" si="139"/>
        <v>2.8295047303714407</v>
      </c>
      <c r="E2287">
        <f t="shared" si="140"/>
        <v>4.0707463465701714</v>
      </c>
      <c r="F2287">
        <f t="shared" si="141"/>
        <v>2.7897584659319326</v>
      </c>
      <c r="G2287">
        <f t="shared" si="142"/>
        <v>1.0401016894037589</v>
      </c>
    </row>
    <row r="2288" spans="1:7" x14ac:dyDescent="0.45">
      <c r="A2288" t="s">
        <v>13</v>
      </c>
      <c r="B2288" t="s">
        <v>89</v>
      </c>
      <c r="C2288" t="s">
        <v>2017</v>
      </c>
      <c r="D2288">
        <f t="shared" si="139"/>
        <v>3.2444338723276553</v>
      </c>
      <c r="E2288">
        <f t="shared" si="140"/>
        <v>3.4965809464741509</v>
      </c>
      <c r="F2288">
        <f t="shared" si="141"/>
        <v>4.6701735389888235</v>
      </c>
      <c r="G2288">
        <f t="shared" si="142"/>
        <v>1.1769408734035602</v>
      </c>
    </row>
    <row r="2289" spans="1:7" x14ac:dyDescent="0.45">
      <c r="A2289" t="s">
        <v>13</v>
      </c>
      <c r="B2289" t="s">
        <v>90</v>
      </c>
      <c r="C2289" t="s">
        <v>1854</v>
      </c>
      <c r="D2289">
        <f t="shared" si="139"/>
        <v>2.8119396749930345</v>
      </c>
      <c r="E2289">
        <f t="shared" si="140"/>
        <v>3.3170343845565116</v>
      </c>
      <c r="F2289">
        <f t="shared" si="141"/>
        <v>3.0134681194118289</v>
      </c>
      <c r="G2289">
        <f t="shared" si="142"/>
        <v>1.0338745210131262</v>
      </c>
    </row>
    <row r="2290" spans="1:7" x14ac:dyDescent="0.45">
      <c r="A2290" t="s">
        <v>13</v>
      </c>
      <c r="B2290" t="s">
        <v>91</v>
      </c>
      <c r="C2290" t="s">
        <v>2018</v>
      </c>
      <c r="D2290">
        <f t="shared" si="139"/>
        <v>3.2385465913991638</v>
      </c>
      <c r="E2290">
        <f t="shared" si="140"/>
        <v>3.9188293075564133</v>
      </c>
      <c r="F2290">
        <f t="shared" si="141"/>
        <v>4.5544313864886217</v>
      </c>
      <c r="G2290">
        <f t="shared" si="142"/>
        <v>1.1751246462593365</v>
      </c>
    </row>
    <row r="2291" spans="1:7" x14ac:dyDescent="0.45">
      <c r="A2291" t="s">
        <v>13</v>
      </c>
      <c r="B2291" t="s">
        <v>92</v>
      </c>
      <c r="C2291" t="s">
        <v>2019</v>
      </c>
      <c r="D2291">
        <f t="shared" ref="D2291:D2354" si="143">7*LN(2)/LN(C2291/C2284)</f>
        <v>3.9334462433607587</v>
      </c>
      <c r="E2291">
        <f t="shared" ref="E2291:E2354" si="144">3*LN(2)/LN(C2291/C2288)</f>
        <v>3.6209164466607997</v>
      </c>
      <c r="F2291">
        <f t="shared" ref="F2291:F2354" si="145">LN(2)/LN(C2291/C2290)</f>
        <v>3.6086805809465661</v>
      </c>
      <c r="G2291">
        <f t="shared" si="142"/>
        <v>1.3695159483306778</v>
      </c>
    </row>
    <row r="2292" spans="1:7" x14ac:dyDescent="0.45">
      <c r="A2292" t="s">
        <v>13</v>
      </c>
      <c r="B2292" t="s">
        <v>93</v>
      </c>
      <c r="C2292" t="s">
        <v>2020</v>
      </c>
      <c r="D2292">
        <f t="shared" si="143"/>
        <v>3.4424711408828221</v>
      </c>
      <c r="E2292">
        <f t="shared" si="144"/>
        <v>3.5561943316889622</v>
      </c>
      <c r="F2292">
        <f t="shared" si="145"/>
        <v>2.8824883768669607</v>
      </c>
      <c r="G2292">
        <f t="shared" si="142"/>
        <v>1.2361895683997159</v>
      </c>
    </row>
    <row r="2293" spans="1:7" x14ac:dyDescent="0.45">
      <c r="A2293" t="s">
        <v>13</v>
      </c>
      <c r="B2293" t="s">
        <v>94</v>
      </c>
      <c r="C2293" t="s">
        <v>2021</v>
      </c>
      <c r="D2293">
        <f t="shared" si="143"/>
        <v>3.3360306354513156</v>
      </c>
      <c r="E2293">
        <f t="shared" si="144"/>
        <v>3.0790915268581687</v>
      </c>
      <c r="F2293">
        <f t="shared" si="145"/>
        <v>2.8548484485886854</v>
      </c>
      <c r="G2293">
        <f t="shared" si="142"/>
        <v>1.2047816677430978</v>
      </c>
    </row>
    <row r="2294" spans="1:7" x14ac:dyDescent="0.45">
      <c r="A2294" t="s">
        <v>13</v>
      </c>
      <c r="B2294" t="s">
        <v>95</v>
      </c>
      <c r="C2294" t="s">
        <v>2022</v>
      </c>
      <c r="D2294">
        <f t="shared" si="143"/>
        <v>3.678328549632726</v>
      </c>
      <c r="E2294">
        <f t="shared" si="144"/>
        <v>3.4867749364181377</v>
      </c>
      <c r="F2294">
        <f t="shared" si="145"/>
        <v>6.1278201735379589</v>
      </c>
      <c r="G2294">
        <f t="shared" si="142"/>
        <v>1.3024584505321031</v>
      </c>
    </row>
    <row r="2295" spans="1:7" x14ac:dyDescent="0.45">
      <c r="A2295" t="s">
        <v>13</v>
      </c>
      <c r="B2295" t="s">
        <v>96</v>
      </c>
      <c r="C2295" t="s">
        <v>2023</v>
      </c>
      <c r="D2295">
        <f t="shared" si="143"/>
        <v>3.5674280152660827</v>
      </c>
      <c r="E2295">
        <f t="shared" si="144"/>
        <v>3.8131264956074507</v>
      </c>
      <c r="F2295">
        <f t="shared" si="145"/>
        <v>3.6591902971123864</v>
      </c>
      <c r="G2295">
        <f t="shared" si="142"/>
        <v>1.2718448922440673</v>
      </c>
    </row>
    <row r="2296" spans="1:7" x14ac:dyDescent="0.45">
      <c r="A2296" t="s">
        <v>13</v>
      </c>
      <c r="B2296" t="s">
        <v>97</v>
      </c>
      <c r="C2296" t="s">
        <v>2024</v>
      </c>
      <c r="D2296">
        <f t="shared" si="143"/>
        <v>3.8083187482692393</v>
      </c>
      <c r="E2296">
        <f t="shared" si="144"/>
        <v>4.6569265199486587</v>
      </c>
      <c r="F2296">
        <f t="shared" si="145"/>
        <v>4.8140099052070839</v>
      </c>
      <c r="G2296">
        <f t="shared" si="142"/>
        <v>1.3371878183286954</v>
      </c>
    </row>
    <row r="2297" spans="1:7" x14ac:dyDescent="0.45">
      <c r="A2297" t="s">
        <v>13</v>
      </c>
      <c r="B2297" t="s">
        <v>98</v>
      </c>
      <c r="C2297" t="s">
        <v>2025</v>
      </c>
      <c r="D2297">
        <f t="shared" si="143"/>
        <v>3.8473635368222237</v>
      </c>
      <c r="E2297">
        <f t="shared" si="144"/>
        <v>4.3993157382369912</v>
      </c>
      <c r="F2297">
        <f t="shared" si="145"/>
        <v>4.9772863051069214</v>
      </c>
      <c r="G2297">
        <f t="shared" si="142"/>
        <v>1.3473881180894749</v>
      </c>
    </row>
    <row r="2298" spans="1:7" x14ac:dyDescent="0.45">
      <c r="A2298" t="s">
        <v>13</v>
      </c>
      <c r="B2298" t="s">
        <v>99</v>
      </c>
      <c r="C2298" t="s">
        <v>2026</v>
      </c>
      <c r="D2298">
        <f t="shared" si="143"/>
        <v>4.0332704735119691</v>
      </c>
      <c r="E2298">
        <f t="shared" si="144"/>
        <v>4.984334206373938</v>
      </c>
      <c r="F2298">
        <f t="shared" si="145"/>
        <v>5.1747493267175004</v>
      </c>
      <c r="G2298">
        <f t="shared" si="142"/>
        <v>1.39457757873346</v>
      </c>
    </row>
    <row r="2299" spans="1:7" x14ac:dyDescent="0.45">
      <c r="A2299" t="s">
        <v>13</v>
      </c>
      <c r="B2299" t="s">
        <v>100</v>
      </c>
      <c r="C2299" t="s">
        <v>2027</v>
      </c>
      <c r="D2299">
        <f t="shared" si="143"/>
        <v>4.2708907896655228</v>
      </c>
      <c r="E2299">
        <f t="shared" si="144"/>
        <v>4.6546314263548565</v>
      </c>
      <c r="F2299">
        <f t="shared" si="145"/>
        <v>3.9942390961910368</v>
      </c>
      <c r="G2299">
        <f t="shared" si="142"/>
        <v>1.4518224213299999</v>
      </c>
    </row>
    <row r="2300" spans="1:7" x14ac:dyDescent="0.45">
      <c r="A2300" t="s">
        <v>13</v>
      </c>
      <c r="B2300" t="s">
        <v>101</v>
      </c>
      <c r="C2300" t="s">
        <v>2028</v>
      </c>
      <c r="D2300">
        <f t="shared" si="143"/>
        <v>4.9280965068580933</v>
      </c>
      <c r="E2300">
        <f t="shared" si="144"/>
        <v>5.2145588404394525</v>
      </c>
      <c r="F2300">
        <f t="shared" si="145"/>
        <v>7.5926870123170582</v>
      </c>
      <c r="G2300">
        <f t="shared" si="142"/>
        <v>1.594952809411645</v>
      </c>
    </row>
    <row r="2301" spans="1:7" x14ac:dyDescent="0.45">
      <c r="A2301" t="s">
        <v>13</v>
      </c>
      <c r="B2301" t="s">
        <v>102</v>
      </c>
      <c r="C2301" t="s">
        <v>2029</v>
      </c>
      <c r="D2301">
        <f t="shared" si="143"/>
        <v>5.0156917871833073</v>
      </c>
      <c r="E2301">
        <f t="shared" si="144"/>
        <v>5.7642453713300261</v>
      </c>
      <c r="F2301">
        <f t="shared" si="145"/>
        <v>7.2262958697676734</v>
      </c>
      <c r="G2301">
        <f t="shared" si="142"/>
        <v>1.6125713555063985</v>
      </c>
    </row>
    <row r="2302" spans="1:7" x14ac:dyDescent="0.45">
      <c r="A2302" t="s">
        <v>13</v>
      </c>
      <c r="B2302" t="s">
        <v>103</v>
      </c>
      <c r="C2302" t="s">
        <v>2030</v>
      </c>
      <c r="D2302">
        <f t="shared" si="143"/>
        <v>5.7566042738788994</v>
      </c>
      <c r="E2302">
        <f t="shared" si="144"/>
        <v>8.2474618922587961</v>
      </c>
      <c r="F2302">
        <f t="shared" si="145"/>
        <v>10.677018281975506</v>
      </c>
      <c r="G2302">
        <f t="shared" si="142"/>
        <v>1.7503477650783372</v>
      </c>
    </row>
    <row r="2303" spans="1:7" x14ac:dyDescent="0.45">
      <c r="A2303" t="s">
        <v>13</v>
      </c>
      <c r="B2303" t="s">
        <v>104</v>
      </c>
      <c r="C2303" t="s">
        <v>2031</v>
      </c>
      <c r="D2303">
        <f t="shared" si="143"/>
        <v>6.0117478937277617</v>
      </c>
      <c r="E2303">
        <f t="shared" si="144"/>
        <v>7.7287359340345523</v>
      </c>
      <c r="F2303">
        <f t="shared" si="145"/>
        <v>6.4053619780213777</v>
      </c>
      <c r="G2303">
        <f t="shared" si="142"/>
        <v>1.7937155371671287</v>
      </c>
    </row>
    <row r="2304" spans="1:7" x14ac:dyDescent="0.45">
      <c r="A2304" t="s">
        <v>13</v>
      </c>
      <c r="B2304" t="s">
        <v>105</v>
      </c>
      <c r="C2304" t="s">
        <v>2032</v>
      </c>
      <c r="D2304">
        <f t="shared" si="143"/>
        <v>6.6396674862237024</v>
      </c>
      <c r="E2304">
        <f t="shared" si="144"/>
        <v>8.8086622633949982</v>
      </c>
      <c r="F2304">
        <f t="shared" si="145"/>
        <v>11.013757018619179</v>
      </c>
      <c r="G2304">
        <f t="shared" si="142"/>
        <v>1.8930618848584804</v>
      </c>
    </row>
    <row r="2305" spans="1:7" x14ac:dyDescent="0.45">
      <c r="A2305" t="s">
        <v>13</v>
      </c>
      <c r="B2305" t="s">
        <v>106</v>
      </c>
      <c r="C2305" t="s">
        <v>2033</v>
      </c>
      <c r="D2305">
        <f t="shared" si="143"/>
        <v>7.1205024202294487</v>
      </c>
      <c r="E2305">
        <f t="shared" si="144"/>
        <v>8.1307897023030531</v>
      </c>
      <c r="F2305">
        <f t="shared" si="145"/>
        <v>8.1931545954016691</v>
      </c>
      <c r="G2305">
        <f t="shared" si="142"/>
        <v>1.9629782875732849</v>
      </c>
    </row>
    <row r="2306" spans="1:7" x14ac:dyDescent="0.45">
      <c r="A2306" t="s">
        <v>13</v>
      </c>
      <c r="B2306" t="s">
        <v>107</v>
      </c>
      <c r="C2306" t="s">
        <v>2034</v>
      </c>
      <c r="D2306">
        <f t="shared" si="143"/>
        <v>8.2816318337671628</v>
      </c>
      <c r="E2306">
        <f t="shared" si="144"/>
        <v>9.2200860259434467</v>
      </c>
      <c r="F2306">
        <f t="shared" si="145"/>
        <v>8.8866830168822553</v>
      </c>
      <c r="G2306">
        <f t="shared" si="142"/>
        <v>2.1140400303520317</v>
      </c>
    </row>
    <row r="2307" spans="1:7" x14ac:dyDescent="0.45">
      <c r="A2307" t="s">
        <v>13</v>
      </c>
      <c r="B2307" t="s">
        <v>108</v>
      </c>
      <c r="C2307" t="s">
        <v>2035</v>
      </c>
      <c r="D2307">
        <f t="shared" si="143"/>
        <v>9.5234494476963718</v>
      </c>
      <c r="E2307">
        <f t="shared" si="144"/>
        <v>11.715525572323338</v>
      </c>
      <c r="F2307">
        <f t="shared" si="145"/>
        <v>46.534520782604773</v>
      </c>
      <c r="G2307">
        <f t="shared" ref="G2307:G2370" si="146">LN(D2307)</f>
        <v>2.2537571201179927</v>
      </c>
    </row>
    <row r="2308" spans="1:7" x14ac:dyDescent="0.45">
      <c r="A2308" t="s">
        <v>13</v>
      </c>
      <c r="B2308" t="s">
        <v>109</v>
      </c>
      <c r="C2308" t="s">
        <v>2036</v>
      </c>
      <c r="D2308">
        <f t="shared" si="143"/>
        <v>9.5670530878929618</v>
      </c>
      <c r="E2308">
        <f t="shared" si="144"/>
        <v>11.15031044005187</v>
      </c>
      <c r="F2308">
        <f t="shared" si="145"/>
        <v>7.4055720851549021</v>
      </c>
      <c r="G2308">
        <f t="shared" si="146"/>
        <v>2.2583252257443913</v>
      </c>
    </row>
    <row r="2309" spans="1:7" x14ac:dyDescent="0.45">
      <c r="A2309" t="s">
        <v>13</v>
      </c>
      <c r="B2309" t="s">
        <v>110</v>
      </c>
      <c r="C2309" t="s">
        <v>2037</v>
      </c>
      <c r="D2309">
        <f t="shared" si="143"/>
        <v>9.0959856006589561</v>
      </c>
      <c r="E2309">
        <f t="shared" si="144"/>
        <v>10.413973352164573</v>
      </c>
      <c r="F2309">
        <f t="shared" si="145"/>
        <v>7.6015796808899525</v>
      </c>
      <c r="G2309">
        <f t="shared" si="146"/>
        <v>2.20783317340597</v>
      </c>
    </row>
    <row r="2310" spans="1:7" x14ac:dyDescent="0.45">
      <c r="A2310" t="s">
        <v>13</v>
      </c>
      <c r="B2310" t="s">
        <v>111</v>
      </c>
      <c r="C2310" t="s">
        <v>2038</v>
      </c>
      <c r="D2310">
        <f t="shared" si="143"/>
        <v>9.4042397394663251</v>
      </c>
      <c r="E2310">
        <f t="shared" si="144"/>
        <v>7.5475661222542811</v>
      </c>
      <c r="F2310">
        <f t="shared" si="145"/>
        <v>7.6397656827233718</v>
      </c>
      <c r="G2310">
        <f t="shared" si="146"/>
        <v>2.241160623703184</v>
      </c>
    </row>
    <row r="2311" spans="1:7" x14ac:dyDescent="0.45">
      <c r="A2311" t="s">
        <v>13</v>
      </c>
      <c r="B2311" t="s">
        <v>112</v>
      </c>
      <c r="C2311" t="s">
        <v>2039</v>
      </c>
      <c r="D2311">
        <f t="shared" si="143"/>
        <v>7.4973959521866265</v>
      </c>
      <c r="E2311">
        <f t="shared" si="144"/>
        <v>5.5294077027959903</v>
      </c>
      <c r="F2311">
        <f t="shared" si="145"/>
        <v>3.570052581454954</v>
      </c>
      <c r="G2311">
        <f t="shared" si="146"/>
        <v>2.0145557538770591</v>
      </c>
    </row>
    <row r="2312" spans="1:7" x14ac:dyDescent="0.45">
      <c r="A2312" t="s">
        <v>13</v>
      </c>
      <c r="B2312" t="s">
        <v>113</v>
      </c>
      <c r="C2312" t="s">
        <v>2040</v>
      </c>
      <c r="D2312">
        <f t="shared" si="143"/>
        <v>7.3667954467842254</v>
      </c>
      <c r="E2312">
        <f t="shared" si="144"/>
        <v>5.4584435347756397</v>
      </c>
      <c r="F2312">
        <f t="shared" si="145"/>
        <v>7.2147345423133915</v>
      </c>
      <c r="G2312">
        <f t="shared" si="146"/>
        <v>1.9969828011667203</v>
      </c>
    </row>
    <row r="2313" spans="1:7" x14ac:dyDescent="0.45">
      <c r="A2313" t="s">
        <v>13</v>
      </c>
      <c r="B2313" t="s">
        <v>114</v>
      </c>
      <c r="C2313" t="s">
        <v>2041</v>
      </c>
      <c r="D2313">
        <f t="shared" si="143"/>
        <v>7.4167465499221841</v>
      </c>
      <c r="E2313">
        <f t="shared" si="144"/>
        <v>5.716011315132155</v>
      </c>
      <c r="F2313">
        <f t="shared" si="145"/>
        <v>9.4225528982967184</v>
      </c>
      <c r="G2313">
        <f t="shared" si="146"/>
        <v>2.0037404906621599</v>
      </c>
    </row>
    <row r="2314" spans="1:7" x14ac:dyDescent="0.45">
      <c r="A2314" t="s">
        <v>13</v>
      </c>
      <c r="B2314" t="s">
        <v>115</v>
      </c>
      <c r="C2314" t="s">
        <v>2042</v>
      </c>
      <c r="D2314">
        <f t="shared" si="143"/>
        <v>7.2119134719827098</v>
      </c>
      <c r="E2314">
        <f t="shared" si="144"/>
        <v>10.237889437292948</v>
      </c>
      <c r="F2314">
        <f t="shared" si="145"/>
        <v>20.705838409847718</v>
      </c>
      <c r="G2314">
        <f t="shared" si="146"/>
        <v>1.9757343074852241</v>
      </c>
    </row>
    <row r="2315" spans="1:7" x14ac:dyDescent="0.45">
      <c r="A2315" t="s">
        <v>13</v>
      </c>
      <c r="B2315" t="s">
        <v>116</v>
      </c>
      <c r="C2315" t="s">
        <v>2043</v>
      </c>
      <c r="D2315">
        <f t="shared" si="143"/>
        <v>7.8824376665114277</v>
      </c>
      <c r="E2315">
        <f t="shared" si="144"/>
        <v>14.500366119522914</v>
      </c>
      <c r="F2315">
        <f t="shared" si="145"/>
        <v>19.059446834201477</v>
      </c>
      <c r="G2315">
        <f t="shared" si="146"/>
        <v>2.0646372045734522</v>
      </c>
    </row>
    <row r="2316" spans="1:7" x14ac:dyDescent="0.45">
      <c r="A2316" t="s">
        <v>13</v>
      </c>
      <c r="B2316" t="s">
        <v>117</v>
      </c>
      <c r="C2316" t="s">
        <v>2044</v>
      </c>
      <c r="D2316">
        <f t="shared" si="143"/>
        <v>8.5464702580811878</v>
      </c>
      <c r="E2316">
        <f t="shared" si="144"/>
        <v>18.369295369101465</v>
      </c>
      <c r="F2316">
        <f t="shared" si="145"/>
        <v>15.98643541001301</v>
      </c>
      <c r="G2316">
        <f t="shared" si="146"/>
        <v>2.1455183623965688</v>
      </c>
    </row>
    <row r="2317" spans="1:7" x14ac:dyDescent="0.45">
      <c r="A2317" t="s">
        <v>13</v>
      </c>
      <c r="B2317" t="s">
        <v>118</v>
      </c>
      <c r="C2317" t="s">
        <v>2045</v>
      </c>
      <c r="D2317">
        <f t="shared" si="143"/>
        <v>9.2917060884463289</v>
      </c>
      <c r="E2317">
        <f t="shared" si="144"/>
        <v>16.646047107082097</v>
      </c>
      <c r="F2317">
        <f t="shared" si="145"/>
        <v>15.336831584234364</v>
      </c>
      <c r="G2317">
        <f t="shared" si="146"/>
        <v>2.229122183805917</v>
      </c>
    </row>
    <row r="2318" spans="1:7" x14ac:dyDescent="0.45">
      <c r="A2318" t="s">
        <v>13</v>
      </c>
      <c r="B2318" t="s">
        <v>119</v>
      </c>
      <c r="C2318" t="s">
        <v>2046</v>
      </c>
      <c r="D2318">
        <f t="shared" si="143"/>
        <v>12.344135426653668</v>
      </c>
      <c r="E2318">
        <f t="shared" si="144"/>
        <v>13.53947422953167</v>
      </c>
      <c r="F2318">
        <f t="shared" si="145"/>
        <v>10.658845870595099</v>
      </c>
      <c r="G2318">
        <f t="shared" si="146"/>
        <v>2.5131810860516883</v>
      </c>
    </row>
    <row r="2319" spans="1:7" x14ac:dyDescent="0.45">
      <c r="A2319" t="s">
        <v>13</v>
      </c>
      <c r="B2319" t="s">
        <v>120</v>
      </c>
      <c r="C2319" t="s">
        <v>2047</v>
      </c>
      <c r="D2319">
        <f t="shared" si="143"/>
        <v>14.420299019743018</v>
      </c>
      <c r="E2319">
        <f t="shared" si="144"/>
        <v>13.890016312265633</v>
      </c>
      <c r="F2319">
        <f t="shared" si="145"/>
        <v>17.555820930456825</v>
      </c>
      <c r="G2319">
        <f t="shared" si="146"/>
        <v>2.6686368681010997</v>
      </c>
    </row>
    <row r="2320" spans="1:7" x14ac:dyDescent="0.45">
      <c r="A2320" t="s">
        <v>13</v>
      </c>
      <c r="B2320" t="s">
        <v>121</v>
      </c>
      <c r="C2320" t="s">
        <v>2048</v>
      </c>
      <c r="D2320">
        <f t="shared" si="143"/>
        <v>15.822699028135467</v>
      </c>
      <c r="E2320">
        <f t="shared" si="144"/>
        <v>14.026302869179293</v>
      </c>
      <c r="F2320">
        <f t="shared" si="145"/>
        <v>15.846875535938862</v>
      </c>
      <c r="G2320">
        <f t="shared" si="146"/>
        <v>2.7614455563927911</v>
      </c>
    </row>
    <row r="2321" spans="1:7" x14ac:dyDescent="0.45">
      <c r="A2321" t="s">
        <v>13</v>
      </c>
      <c r="B2321" t="s">
        <v>122</v>
      </c>
      <c r="C2321" t="s">
        <v>2049</v>
      </c>
      <c r="D2321">
        <f t="shared" si="143"/>
        <v>15.750820009191742</v>
      </c>
      <c r="E2321">
        <f t="shared" si="144"/>
        <v>17.607746828876635</v>
      </c>
      <c r="F2321">
        <f t="shared" si="145"/>
        <v>19.875000299465359</v>
      </c>
      <c r="G2321">
        <f t="shared" si="146"/>
        <v>2.7568924279920211</v>
      </c>
    </row>
    <row r="2322" spans="1:7" x14ac:dyDescent="0.45">
      <c r="A2322" t="s">
        <v>13</v>
      </c>
      <c r="B2322" t="s">
        <v>123</v>
      </c>
      <c r="C2322" t="s">
        <v>2050</v>
      </c>
      <c r="D2322">
        <f t="shared" si="143"/>
        <v>14.813042317327261</v>
      </c>
      <c r="E2322">
        <f t="shared" si="144"/>
        <v>15.46224067110075</v>
      </c>
      <c r="F2322">
        <f t="shared" si="145"/>
        <v>12.40653964633683</v>
      </c>
      <c r="G2322">
        <f t="shared" si="146"/>
        <v>2.6955080303653789</v>
      </c>
    </row>
    <row r="2323" spans="1:7" x14ac:dyDescent="0.45">
      <c r="A2323" t="s">
        <v>13</v>
      </c>
      <c r="B2323" t="s">
        <v>124</v>
      </c>
      <c r="C2323" t="s">
        <v>2051</v>
      </c>
      <c r="D2323">
        <f t="shared" si="143"/>
        <v>15.305444675687196</v>
      </c>
      <c r="E2323">
        <f t="shared" si="144"/>
        <v>16.828671083342478</v>
      </c>
      <c r="F2323">
        <f t="shared" si="145"/>
        <v>21.119289045282652</v>
      </c>
      <c r="G2323">
        <f t="shared" si="146"/>
        <v>2.728208626250852</v>
      </c>
    </row>
    <row r="2324" spans="1:7" x14ac:dyDescent="0.45">
      <c r="A2324" t="s">
        <v>13</v>
      </c>
      <c r="B2324" t="s">
        <v>125</v>
      </c>
      <c r="C2324" t="s">
        <v>2052</v>
      </c>
      <c r="D2324">
        <f t="shared" si="143"/>
        <v>14.978101033830042</v>
      </c>
      <c r="E2324">
        <f t="shared" si="144"/>
        <v>14.767367810731061</v>
      </c>
      <c r="F2324">
        <f t="shared" si="145"/>
        <v>13.298244760427698</v>
      </c>
      <c r="G2324">
        <f t="shared" si="146"/>
        <v>2.7065892032864678</v>
      </c>
    </row>
    <row r="2325" spans="1:7" x14ac:dyDescent="0.45">
      <c r="A2325" t="s">
        <v>13</v>
      </c>
      <c r="B2325" t="s">
        <v>126</v>
      </c>
      <c r="C2325" t="s">
        <v>292</v>
      </c>
      <c r="D2325">
        <f t="shared" si="143"/>
        <v>14.873952107576667</v>
      </c>
      <c r="E2325">
        <f t="shared" si="144"/>
        <v>13.658764899239651</v>
      </c>
      <c r="F2325">
        <f t="shared" si="145"/>
        <v>10.299593239034937</v>
      </c>
      <c r="G2325">
        <f t="shared" si="146"/>
        <v>2.6996115024007508</v>
      </c>
    </row>
    <row r="2326" spans="1:7" x14ac:dyDescent="0.45">
      <c r="A2326" t="s">
        <v>13</v>
      </c>
      <c r="B2326" t="s">
        <v>127</v>
      </c>
      <c r="C2326" t="s">
        <v>292</v>
      </c>
      <c r="D2326">
        <f t="shared" si="143"/>
        <v>16.922100754422381</v>
      </c>
      <c r="E2326">
        <f t="shared" si="144"/>
        <v>17.412592436898482</v>
      </c>
      <c r="F2326" t="e">
        <f t="shared" si="145"/>
        <v>#DIV/0!</v>
      </c>
      <c r="G2326">
        <f t="shared" si="146"/>
        <v>2.8286205045338915</v>
      </c>
    </row>
    <row r="2327" spans="1:7" x14ac:dyDescent="0.45">
      <c r="A2327" t="s">
        <v>13</v>
      </c>
      <c r="B2327" t="s">
        <v>128</v>
      </c>
      <c r="C2327" t="s">
        <v>2053</v>
      </c>
      <c r="D2327">
        <f t="shared" si="143"/>
        <v>18.237215081501176</v>
      </c>
      <c r="E2327">
        <f t="shared" si="144"/>
        <v>23.012233178186126</v>
      </c>
      <c r="F2327">
        <f t="shared" si="145"/>
        <v>30.053286325961171</v>
      </c>
      <c r="G2327">
        <f t="shared" si="146"/>
        <v>2.9034642910538695</v>
      </c>
    </row>
    <row r="2328" spans="1:7" x14ac:dyDescent="0.45">
      <c r="A2328" t="s">
        <v>13</v>
      </c>
      <c r="B2328" t="s">
        <v>129</v>
      </c>
      <c r="C2328" t="s">
        <v>2054</v>
      </c>
      <c r="D2328">
        <f t="shared" si="143"/>
        <v>18.390291591011035</v>
      </c>
      <c r="E2328">
        <f t="shared" si="144"/>
        <v>37.31631981441457</v>
      </c>
      <c r="F2328">
        <f t="shared" si="145"/>
        <v>21.222614188359135</v>
      </c>
      <c r="G2328">
        <f t="shared" si="146"/>
        <v>2.9118228944454483</v>
      </c>
    </row>
    <row r="2329" spans="1:7" x14ac:dyDescent="0.45">
      <c r="A2329" t="s">
        <v>13</v>
      </c>
      <c r="B2329" t="s">
        <v>130</v>
      </c>
      <c r="C2329" t="s">
        <v>2055</v>
      </c>
      <c r="D2329">
        <f t="shared" si="143"/>
        <v>20.806509915613891</v>
      </c>
      <c r="E2329">
        <f t="shared" si="144"/>
        <v>25.686255382089065</v>
      </c>
      <c r="F2329">
        <f t="shared" si="145"/>
        <v>27.472376335496637</v>
      </c>
      <c r="G2329">
        <f t="shared" si="146"/>
        <v>3.0352659144524843</v>
      </c>
    </row>
    <row r="2330" spans="1:7" x14ac:dyDescent="0.45">
      <c r="A2330" t="s">
        <v>13</v>
      </c>
      <c r="B2330" t="s">
        <v>131</v>
      </c>
      <c r="C2330" t="s">
        <v>2056</v>
      </c>
      <c r="D2330">
        <f t="shared" si="143"/>
        <v>21.151234910851372</v>
      </c>
      <c r="E2330">
        <f t="shared" si="144"/>
        <v>23.926000638166546</v>
      </c>
      <c r="F2330">
        <f t="shared" si="145"/>
        <v>23.885241991116491</v>
      </c>
      <c r="G2330">
        <f t="shared" si="146"/>
        <v>3.0516982920076843</v>
      </c>
    </row>
    <row r="2331" spans="1:7" x14ac:dyDescent="0.45">
      <c r="A2331" t="s">
        <v>13</v>
      </c>
      <c r="B2331" t="s">
        <v>132</v>
      </c>
      <c r="C2331" t="s">
        <v>2057</v>
      </c>
      <c r="D2331">
        <f t="shared" si="143"/>
        <v>24.917671944086155</v>
      </c>
      <c r="E2331">
        <f t="shared" si="144"/>
        <v>29.002284295335535</v>
      </c>
      <c r="F2331">
        <f t="shared" si="145"/>
        <v>39.724989917794865</v>
      </c>
      <c r="G2331">
        <f t="shared" si="146"/>
        <v>3.2155772683708781</v>
      </c>
    </row>
    <row r="2332" spans="1:7" x14ac:dyDescent="0.45">
      <c r="A2332" t="s">
        <v>13</v>
      </c>
      <c r="B2332" t="s">
        <v>133</v>
      </c>
      <c r="C2332" t="s">
        <v>2058</v>
      </c>
      <c r="D2332">
        <f t="shared" si="143"/>
        <v>30.584539576403767</v>
      </c>
      <c r="E2332">
        <f t="shared" si="144"/>
        <v>26.766636692889112</v>
      </c>
      <c r="F2332">
        <f t="shared" si="145"/>
        <v>22.202536528466172</v>
      </c>
      <c r="G2332">
        <f t="shared" si="146"/>
        <v>3.4204946386791004</v>
      </c>
    </row>
    <row r="2333" spans="1:7" x14ac:dyDescent="0.45">
      <c r="A2333" t="s">
        <v>13</v>
      </c>
      <c r="B2333" t="s">
        <v>134</v>
      </c>
      <c r="C2333" t="s">
        <v>2059</v>
      </c>
      <c r="D2333">
        <f t="shared" si="143"/>
        <v>26.105436285647187</v>
      </c>
      <c r="E2333">
        <f t="shared" si="144"/>
        <v>27.401627933417977</v>
      </c>
      <c r="F2333">
        <f t="shared" si="145"/>
        <v>25.465006128262594</v>
      </c>
      <c r="G2333">
        <f t="shared" si="146"/>
        <v>3.2621435794463682</v>
      </c>
    </row>
    <row r="2334" spans="1:7" x14ac:dyDescent="0.45">
      <c r="A2334" t="s">
        <v>13</v>
      </c>
      <c r="B2334" t="s">
        <v>135</v>
      </c>
      <c r="C2334" t="s">
        <v>2060</v>
      </c>
      <c r="D2334">
        <f t="shared" si="143"/>
        <v>26.710187646235941</v>
      </c>
      <c r="E2334">
        <f t="shared" si="144"/>
        <v>26.902786608218022</v>
      </c>
      <c r="F2334">
        <f t="shared" si="145"/>
        <v>36.760466680162011</v>
      </c>
      <c r="G2334">
        <f t="shared" si="146"/>
        <v>3.2850450524148984</v>
      </c>
    </row>
    <row r="2335" spans="1:7" x14ac:dyDescent="0.45">
      <c r="A2335" t="s">
        <v>13</v>
      </c>
      <c r="B2335" t="s">
        <v>136</v>
      </c>
      <c r="C2335" t="s">
        <v>2061</v>
      </c>
      <c r="D2335">
        <f t="shared" si="143"/>
        <v>30.088260944408113</v>
      </c>
      <c r="E2335">
        <f t="shared" si="144"/>
        <v>35.642641398201569</v>
      </c>
      <c r="F2335">
        <f t="shared" si="145"/>
        <v>56.509520411617338</v>
      </c>
      <c r="G2335">
        <f t="shared" si="146"/>
        <v>3.4041350938374242</v>
      </c>
    </row>
    <row r="2336" spans="1:7" x14ac:dyDescent="0.45">
      <c r="A2336" t="s">
        <v>13</v>
      </c>
      <c r="B2336" t="s">
        <v>137</v>
      </c>
      <c r="C2336" t="s">
        <v>2062</v>
      </c>
      <c r="D2336">
        <f t="shared" si="143"/>
        <v>33.263759770760338</v>
      </c>
      <c r="E2336">
        <f t="shared" si="144"/>
        <v>50.770160210239105</v>
      </c>
      <c r="F2336">
        <f t="shared" si="145"/>
        <v>70.469395199836143</v>
      </c>
      <c r="G2336">
        <f t="shared" si="146"/>
        <v>3.5044685091908399</v>
      </c>
    </row>
    <row r="2337" spans="1:7" x14ac:dyDescent="0.45">
      <c r="A2337" t="s">
        <v>13</v>
      </c>
      <c r="B2337" t="s">
        <v>138</v>
      </c>
      <c r="C2337" t="s">
        <v>2063</v>
      </c>
      <c r="D2337">
        <f t="shared" si="143"/>
        <v>36.829758645004596</v>
      </c>
      <c r="E2337">
        <f t="shared" si="144"/>
        <v>56.202917846371989</v>
      </c>
      <c r="F2337">
        <f t="shared" si="145"/>
        <v>46.530411138350154</v>
      </c>
      <c r="G2337">
        <f t="shared" si="146"/>
        <v>3.6063061772181406</v>
      </c>
    </row>
    <row r="2338" spans="1:7" x14ac:dyDescent="0.45">
      <c r="A2338" t="s">
        <v>13</v>
      </c>
      <c r="B2338" t="s">
        <v>139</v>
      </c>
      <c r="C2338" t="s">
        <v>2064</v>
      </c>
      <c r="D2338">
        <f t="shared" si="143"/>
        <v>38.279802543510698</v>
      </c>
      <c r="E2338">
        <f t="shared" si="144"/>
        <v>55.912450805282838</v>
      </c>
      <c r="F2338">
        <f t="shared" si="145"/>
        <v>55.637671379401475</v>
      </c>
      <c r="G2338">
        <f t="shared" si="146"/>
        <v>3.644922408355951</v>
      </c>
    </row>
    <row r="2339" spans="1:7" x14ac:dyDescent="0.45">
      <c r="A2339" t="s">
        <v>13</v>
      </c>
      <c r="B2339" t="s">
        <v>140</v>
      </c>
      <c r="C2339" t="s">
        <v>2065</v>
      </c>
      <c r="D2339">
        <f t="shared" si="143"/>
        <v>46.483381346258746</v>
      </c>
      <c r="E2339">
        <f t="shared" si="144"/>
        <v>57.435998697212305</v>
      </c>
      <c r="F2339">
        <f t="shared" si="145"/>
        <v>78.325120230117335</v>
      </c>
      <c r="G2339">
        <f t="shared" si="146"/>
        <v>3.8390948583111024</v>
      </c>
    </row>
    <row r="2340" spans="1:7" x14ac:dyDescent="0.45">
      <c r="A2340" t="s">
        <v>13</v>
      </c>
      <c r="B2340" t="s">
        <v>141</v>
      </c>
      <c r="C2340" t="s">
        <v>2066</v>
      </c>
      <c r="D2340">
        <f t="shared" si="143"/>
        <v>55.064461747749128</v>
      </c>
      <c r="E2340">
        <f t="shared" si="144"/>
        <v>64.457097507621242</v>
      </c>
      <c r="F2340">
        <f t="shared" si="145"/>
        <v>63.283704915604837</v>
      </c>
      <c r="G2340">
        <f t="shared" si="146"/>
        <v>4.00850453071667</v>
      </c>
    </row>
    <row r="2341" spans="1:7" x14ac:dyDescent="0.45">
      <c r="A2341" t="s">
        <v>13</v>
      </c>
      <c r="B2341" t="s">
        <v>142</v>
      </c>
      <c r="C2341" t="s">
        <v>2067</v>
      </c>
      <c r="D2341">
        <f t="shared" si="143"/>
        <v>57.283796726113763</v>
      </c>
      <c r="E2341">
        <f t="shared" si="144"/>
        <v>59.000346721119861</v>
      </c>
      <c r="F2341">
        <f t="shared" si="145"/>
        <v>44.887319455321425</v>
      </c>
      <c r="G2341">
        <f t="shared" si="146"/>
        <v>4.0480178040820158</v>
      </c>
    </row>
    <row r="2342" spans="1:7" x14ac:dyDescent="0.45">
      <c r="A2342" t="s">
        <v>13</v>
      </c>
      <c r="B2342" t="s">
        <v>143</v>
      </c>
      <c r="C2342" t="s">
        <v>2068</v>
      </c>
      <c r="D2342">
        <f t="shared" si="143"/>
        <v>61.534344479814884</v>
      </c>
      <c r="E2342">
        <f t="shared" si="144"/>
        <v>63.378046816026355</v>
      </c>
      <c r="F2342">
        <f t="shared" si="145"/>
        <v>108.04807209113022</v>
      </c>
      <c r="G2342">
        <f t="shared" si="146"/>
        <v>4.1195954657653306</v>
      </c>
    </row>
    <row r="2343" spans="1:7" x14ac:dyDescent="0.45">
      <c r="A2343" t="s">
        <v>13</v>
      </c>
      <c r="B2343" t="s">
        <v>144</v>
      </c>
      <c r="C2343" t="s">
        <v>2069</v>
      </c>
      <c r="D2343">
        <f t="shared" si="143"/>
        <v>62.360174289569095</v>
      </c>
      <c r="E2343">
        <f t="shared" si="144"/>
        <v>67.846866513694152</v>
      </c>
      <c r="F2343">
        <f t="shared" si="145"/>
        <v>78.839008540728372</v>
      </c>
      <c r="G2343">
        <f t="shared" si="146"/>
        <v>4.132926839079337</v>
      </c>
    </row>
    <row r="2344" spans="1:7" x14ac:dyDescent="0.45">
      <c r="A2344" t="s">
        <v>13</v>
      </c>
      <c r="B2344" t="s">
        <v>145</v>
      </c>
      <c r="C2344" t="s">
        <v>2070</v>
      </c>
      <c r="D2344">
        <f t="shared" si="143"/>
        <v>68.026161205259598</v>
      </c>
      <c r="E2344">
        <f t="shared" si="144"/>
        <v>88.025598389966049</v>
      </c>
      <c r="F2344">
        <f t="shared" si="145"/>
        <v>82.360252075428491</v>
      </c>
      <c r="G2344">
        <f t="shared" si="146"/>
        <v>4.2198923547957143</v>
      </c>
    </row>
    <row r="2345" spans="1:7" x14ac:dyDescent="0.45">
      <c r="A2345" t="s">
        <v>13</v>
      </c>
      <c r="B2345" t="s">
        <v>146</v>
      </c>
      <c r="C2345" t="s">
        <v>2071</v>
      </c>
      <c r="D2345">
        <f t="shared" si="143"/>
        <v>68.849241457768187</v>
      </c>
      <c r="E2345">
        <f t="shared" si="144"/>
        <v>72.168957242716431</v>
      </c>
      <c r="F2345">
        <f t="shared" si="145"/>
        <v>59.725511697122649</v>
      </c>
      <c r="G2345">
        <f t="shared" si="146"/>
        <v>4.2319192077976062</v>
      </c>
    </row>
    <row r="2346" spans="1:7" x14ac:dyDescent="0.45">
      <c r="A2346" t="s">
        <v>13</v>
      </c>
      <c r="B2346" t="s">
        <v>147</v>
      </c>
      <c r="C2346" t="s">
        <v>623</v>
      </c>
      <c r="D2346">
        <f t="shared" si="143"/>
        <v>66.914490484885803</v>
      </c>
      <c r="E2346">
        <f t="shared" si="144"/>
        <v>67.276574641222737</v>
      </c>
      <c r="F2346">
        <f t="shared" si="145"/>
        <v>63.665876348044698</v>
      </c>
      <c r="G2346">
        <f t="shared" si="146"/>
        <v>4.2034155428561384</v>
      </c>
    </row>
    <row r="2347" spans="1:7" x14ac:dyDescent="0.45">
      <c r="A2347" t="s">
        <v>13</v>
      </c>
      <c r="B2347" t="s">
        <v>148</v>
      </c>
      <c r="C2347" t="s">
        <v>2072</v>
      </c>
      <c r="D2347">
        <f t="shared" si="143"/>
        <v>62.354452509374916</v>
      </c>
      <c r="E2347">
        <f t="shared" si="144"/>
        <v>53.664932003869687</v>
      </c>
      <c r="F2347">
        <f t="shared" si="145"/>
        <v>42.639990264931996</v>
      </c>
      <c r="G2347">
        <f t="shared" si="146"/>
        <v>4.1328350811140524</v>
      </c>
    </row>
    <row r="2348" spans="1:7" x14ac:dyDescent="0.45">
      <c r="A2348" t="s">
        <v>13</v>
      </c>
      <c r="B2348" t="s">
        <v>149</v>
      </c>
      <c r="C2348" t="s">
        <v>2073</v>
      </c>
      <c r="D2348">
        <f t="shared" si="143"/>
        <v>66.755062887901644</v>
      </c>
      <c r="E2348">
        <f t="shared" si="144"/>
        <v>55.517822730988833</v>
      </c>
      <c r="F2348">
        <f t="shared" si="145"/>
        <v>67.215426763896318</v>
      </c>
      <c r="G2348">
        <f t="shared" si="146"/>
        <v>4.2010301429118959</v>
      </c>
    </row>
    <row r="2349" spans="1:7" x14ac:dyDescent="0.45">
      <c r="A2349" t="s">
        <v>13</v>
      </c>
      <c r="B2349" t="s">
        <v>150</v>
      </c>
      <c r="C2349" t="s">
        <v>2074</v>
      </c>
      <c r="D2349">
        <f t="shared" si="143"/>
        <v>65.878578226398147</v>
      </c>
      <c r="E2349">
        <f t="shared" si="144"/>
        <v>61.249530519613685</v>
      </c>
      <c r="F2349">
        <f t="shared" si="145"/>
        <v>93.89435704656357</v>
      </c>
      <c r="G2349">
        <f t="shared" si="146"/>
        <v>4.1878133238136304</v>
      </c>
    </row>
    <row r="2350" spans="1:7" x14ac:dyDescent="0.45">
      <c r="A2350" t="s">
        <v>13</v>
      </c>
      <c r="B2350" t="s">
        <v>151</v>
      </c>
      <c r="C2350" t="s">
        <v>2075</v>
      </c>
      <c r="D2350">
        <f t="shared" si="143"/>
        <v>68.548740394105877</v>
      </c>
      <c r="E2350">
        <f t="shared" si="144"/>
        <v>88.046477287794673</v>
      </c>
      <c r="F2350">
        <f t="shared" si="145"/>
        <v>117.02600685778428</v>
      </c>
      <c r="G2350">
        <f t="shared" si="146"/>
        <v>4.2275450308446922</v>
      </c>
    </row>
    <row r="2351" spans="1:7" x14ac:dyDescent="0.45">
      <c r="A2351" t="s">
        <v>13</v>
      </c>
      <c r="B2351" t="s">
        <v>152</v>
      </c>
      <c r="C2351" t="s">
        <v>2076</v>
      </c>
      <c r="D2351">
        <f t="shared" si="143"/>
        <v>65.472446794996259</v>
      </c>
      <c r="E2351">
        <f t="shared" si="144"/>
        <v>83.021452065393859</v>
      </c>
      <c r="F2351">
        <f t="shared" si="145"/>
        <v>59.032356645250921</v>
      </c>
      <c r="G2351">
        <f t="shared" si="146"/>
        <v>4.1816293945207512</v>
      </c>
    </row>
    <row r="2352" spans="1:7" x14ac:dyDescent="0.45">
      <c r="A2352" t="s">
        <v>13</v>
      </c>
      <c r="B2352" t="s">
        <v>153</v>
      </c>
      <c r="C2352" t="s">
        <v>2077</v>
      </c>
      <c r="D2352">
        <f t="shared" si="143"/>
        <v>65.23066375409546</v>
      </c>
      <c r="E2352">
        <f t="shared" si="144"/>
        <v>70.382014752576779</v>
      </c>
      <c r="F2352">
        <f t="shared" si="145"/>
        <v>58.344574703495219</v>
      </c>
      <c r="G2352">
        <f t="shared" si="146"/>
        <v>4.1779296613517491</v>
      </c>
    </row>
    <row r="2353" spans="1:7" x14ac:dyDescent="0.45">
      <c r="A2353" t="s">
        <v>13</v>
      </c>
      <c r="B2353" t="s">
        <v>154</v>
      </c>
      <c r="C2353" t="s">
        <v>2078</v>
      </c>
      <c r="D2353">
        <f t="shared" si="143"/>
        <v>65.918813345553673</v>
      </c>
      <c r="E2353">
        <f t="shared" si="144"/>
        <v>61.64448299054186</v>
      </c>
      <c r="F2353">
        <f t="shared" si="145"/>
        <v>68.555418879664714</v>
      </c>
      <c r="G2353">
        <f t="shared" si="146"/>
        <v>4.1884238840064469</v>
      </c>
    </row>
    <row r="2354" spans="1:7" x14ac:dyDescent="0.45">
      <c r="A2354" t="s">
        <v>13</v>
      </c>
      <c r="B2354" t="s">
        <v>155</v>
      </c>
      <c r="C2354" t="s">
        <v>2079</v>
      </c>
      <c r="D2354">
        <f t="shared" si="143"/>
        <v>72.611920131369573</v>
      </c>
      <c r="E2354">
        <f t="shared" si="144"/>
        <v>66.093666008794941</v>
      </c>
      <c r="F2354">
        <f t="shared" si="145"/>
        <v>73.18589309612527</v>
      </c>
      <c r="G2354">
        <f t="shared" si="146"/>
        <v>4.2851290974905112</v>
      </c>
    </row>
    <row r="2355" spans="1:7" x14ac:dyDescent="0.45">
      <c r="A2355" t="s">
        <v>13</v>
      </c>
      <c r="B2355" t="s">
        <v>156</v>
      </c>
      <c r="C2355" t="s">
        <v>2080</v>
      </c>
      <c r="D2355">
        <f t="shared" ref="D2355:D2418" si="147">7*LN(2)/LN(C2355/C2348)</f>
        <v>75.787088308929142</v>
      </c>
      <c r="E2355">
        <f t="shared" ref="E2355:E2418" si="148">3*LN(2)/LN(C2355/C2352)</f>
        <v>76.747492226844784</v>
      </c>
      <c r="F2355">
        <f t="shared" ref="F2355:F2418" si="149">LN(2)/LN(C2355/C2354)</f>
        <v>92.262406829028407</v>
      </c>
      <c r="G2355">
        <f t="shared" si="146"/>
        <v>4.3279279392066687</v>
      </c>
    </row>
    <row r="2356" spans="1:7" x14ac:dyDescent="0.45">
      <c r="A2356" t="s">
        <v>13</v>
      </c>
      <c r="B2356" t="s">
        <v>157</v>
      </c>
      <c r="C2356" t="s">
        <v>2081</v>
      </c>
      <c r="D2356">
        <f t="shared" si="147"/>
        <v>80.012026532713293</v>
      </c>
      <c r="E2356">
        <f t="shared" si="148"/>
        <v>99.089750841014819</v>
      </c>
      <c r="F2356">
        <f t="shared" si="149"/>
        <v>173.21724928016977</v>
      </c>
      <c r="G2356">
        <f t="shared" si="146"/>
        <v>4.3821769550341259</v>
      </c>
    </row>
    <row r="2357" spans="1:7" x14ac:dyDescent="0.45">
      <c r="A2357" t="s">
        <v>13</v>
      </c>
      <c r="B2357" t="s">
        <v>158</v>
      </c>
      <c r="C2357" t="s">
        <v>2082</v>
      </c>
      <c r="D2357">
        <f t="shared" si="147"/>
        <v>82.652604210247475</v>
      </c>
      <c r="E2357">
        <f t="shared" si="148"/>
        <v>134.15714593668721</v>
      </c>
      <c r="F2357">
        <f t="shared" si="149"/>
        <v>173.91039738197819</v>
      </c>
      <c r="G2357">
        <f t="shared" si="146"/>
        <v>4.4146463326665542</v>
      </c>
    </row>
    <row r="2358" spans="1:7" x14ac:dyDescent="0.45">
      <c r="A2358" t="s">
        <v>13</v>
      </c>
      <c r="B2358" t="s">
        <v>159</v>
      </c>
      <c r="C2358" t="s">
        <v>2083</v>
      </c>
      <c r="D2358">
        <f t="shared" si="147"/>
        <v>91.930854550081193</v>
      </c>
      <c r="E2358">
        <f t="shared" si="148"/>
        <v>150.63715189395577</v>
      </c>
      <c r="F2358">
        <f t="shared" si="149"/>
        <v>119.15796567078604</v>
      </c>
      <c r="G2358">
        <f t="shared" si="146"/>
        <v>4.5210367134930829</v>
      </c>
    </row>
    <row r="2359" spans="1:7" x14ac:dyDescent="0.45">
      <c r="A2359" t="s">
        <v>13</v>
      </c>
      <c r="B2359" t="s">
        <v>160</v>
      </c>
      <c r="C2359" t="s">
        <v>2084</v>
      </c>
      <c r="D2359">
        <f t="shared" si="147"/>
        <v>103.3569899080326</v>
      </c>
      <c r="E2359">
        <f t="shared" si="148"/>
        <v>131.21001500905092</v>
      </c>
      <c r="F2359">
        <f t="shared" si="149"/>
        <v>114.65523551376357</v>
      </c>
      <c r="G2359">
        <f t="shared" si="146"/>
        <v>4.6381889172034212</v>
      </c>
    </row>
    <row r="2360" spans="1:7" x14ac:dyDescent="0.45">
      <c r="A2360" t="s">
        <v>13</v>
      </c>
      <c r="B2360" t="s">
        <v>161</v>
      </c>
      <c r="C2360" t="s">
        <v>2085</v>
      </c>
      <c r="D2360">
        <f t="shared" si="147"/>
        <v>111.89171724871292</v>
      </c>
      <c r="E2360">
        <f t="shared" si="148"/>
        <v>113.05902008710876</v>
      </c>
      <c r="F2360">
        <f t="shared" si="149"/>
        <v>106.14818204387139</v>
      </c>
      <c r="G2360">
        <f t="shared" si="146"/>
        <v>4.717531593353236</v>
      </c>
    </row>
    <row r="2361" spans="1:7" x14ac:dyDescent="0.45">
      <c r="A2361" t="s">
        <v>13</v>
      </c>
      <c r="B2361" t="s">
        <v>162</v>
      </c>
      <c r="C2361" t="s">
        <v>2086</v>
      </c>
      <c r="D2361">
        <f t="shared" si="147"/>
        <v>119.39392390964113</v>
      </c>
      <c r="E2361">
        <f t="shared" si="148"/>
        <v>107.62180187933205</v>
      </c>
      <c r="F2361">
        <f t="shared" si="149"/>
        <v>102.74535008538807</v>
      </c>
      <c r="G2361">
        <f t="shared" si="146"/>
        <v>4.7824283111346677</v>
      </c>
    </row>
    <row r="2362" spans="1:7" x14ac:dyDescent="0.45">
      <c r="A2362" t="s">
        <v>13</v>
      </c>
      <c r="B2362" t="s">
        <v>163</v>
      </c>
      <c r="C2362" t="s">
        <v>2087</v>
      </c>
      <c r="D2362">
        <f t="shared" si="147"/>
        <v>136.86683118540071</v>
      </c>
      <c r="E2362">
        <f t="shared" si="148"/>
        <v>133.28949939567252</v>
      </c>
      <c r="F2362">
        <f t="shared" si="149"/>
        <v>298.16867789201325</v>
      </c>
      <c r="G2362">
        <f t="shared" si="146"/>
        <v>4.9190084179525382</v>
      </c>
    </row>
    <row r="2363" spans="1:7" x14ac:dyDescent="0.45">
      <c r="A2363" t="s">
        <v>13</v>
      </c>
      <c r="B2363" t="s">
        <v>164</v>
      </c>
      <c r="C2363" t="s">
        <v>303</v>
      </c>
      <c r="D2363">
        <f t="shared" si="147"/>
        <v>136.41329312134889</v>
      </c>
      <c r="E2363">
        <f t="shared" si="148"/>
        <v>157.64792449571701</v>
      </c>
      <c r="F2363">
        <f t="shared" si="149"/>
        <v>168.26124013106005</v>
      </c>
      <c r="G2363">
        <f t="shared" si="146"/>
        <v>4.9156891975621315</v>
      </c>
    </row>
    <row r="2364" spans="1:7" x14ac:dyDescent="0.45">
      <c r="A2364" t="s">
        <v>13</v>
      </c>
      <c r="B2364" t="s">
        <v>165</v>
      </c>
      <c r="C2364" t="s">
        <v>2088</v>
      </c>
      <c r="D2364">
        <f t="shared" si="147"/>
        <v>124.39028463825517</v>
      </c>
      <c r="E2364">
        <f t="shared" si="148"/>
        <v>149.94843697769642</v>
      </c>
      <c r="F2364">
        <f t="shared" si="149"/>
        <v>93.371276745618871</v>
      </c>
      <c r="G2364">
        <f t="shared" si="146"/>
        <v>4.8234240794920682</v>
      </c>
    </row>
    <row r="2365" spans="1:7" x14ac:dyDescent="0.45">
      <c r="A2365" t="s">
        <v>13</v>
      </c>
      <c r="B2365" t="s">
        <v>166</v>
      </c>
      <c r="C2365" t="s">
        <v>2089</v>
      </c>
      <c r="D2365">
        <f t="shared" si="147"/>
        <v>135.77207883596253</v>
      </c>
      <c r="E2365">
        <f t="shared" si="148"/>
        <v>147.58119578794626</v>
      </c>
      <c r="F2365">
        <f t="shared" si="149"/>
        <v>272.12943596024593</v>
      </c>
      <c r="G2365">
        <f t="shared" si="146"/>
        <v>4.9109775889478877</v>
      </c>
    </row>
    <row r="2366" spans="1:7" x14ac:dyDescent="0.45">
      <c r="A2366" t="s">
        <v>13</v>
      </c>
      <c r="B2366" t="s">
        <v>167</v>
      </c>
      <c r="C2366" t="s">
        <v>2090</v>
      </c>
      <c r="D2366">
        <f t="shared" si="147"/>
        <v>136.5808361037345</v>
      </c>
      <c r="E2366">
        <f t="shared" si="148"/>
        <v>131.57224787058323</v>
      </c>
      <c r="F2366">
        <f t="shared" si="149"/>
        <v>118.81413082032176</v>
      </c>
      <c r="G2366">
        <f t="shared" si="146"/>
        <v>4.916916645228472</v>
      </c>
    </row>
    <row r="2367" spans="1:7" x14ac:dyDescent="0.45">
      <c r="A2367" t="s">
        <v>13</v>
      </c>
      <c r="B2367" t="s">
        <v>168</v>
      </c>
      <c r="C2367" t="s">
        <v>2091</v>
      </c>
      <c r="D2367">
        <f t="shared" si="147"/>
        <v>146.88280023307414</v>
      </c>
      <c r="E2367">
        <f t="shared" si="148"/>
        <v>167.4353295801757</v>
      </c>
      <c r="F2367">
        <f t="shared" si="149"/>
        <v>171.64033732082146</v>
      </c>
      <c r="G2367">
        <f t="shared" si="146"/>
        <v>4.9896349914581117</v>
      </c>
    </row>
    <row r="2368" spans="1:7" x14ac:dyDescent="0.45">
      <c r="A2368" t="s">
        <v>13</v>
      </c>
      <c r="B2368" t="s">
        <v>169</v>
      </c>
      <c r="C2368" t="s">
        <v>2092</v>
      </c>
      <c r="D2368">
        <f t="shared" si="147"/>
        <v>154.95645249585314</v>
      </c>
      <c r="E2368">
        <f t="shared" si="148"/>
        <v>139.58433757128384</v>
      </c>
      <c r="F2368">
        <f t="shared" si="149"/>
        <v>137.9359986683038</v>
      </c>
      <c r="G2368">
        <f t="shared" si="146"/>
        <v>5.0431441258052834</v>
      </c>
    </row>
    <row r="2369" spans="1:7" x14ac:dyDescent="0.45">
      <c r="A2369" t="s">
        <v>13</v>
      </c>
      <c r="B2369" t="s">
        <v>170</v>
      </c>
      <c r="C2369" t="s">
        <v>2093</v>
      </c>
      <c r="D2369">
        <f t="shared" si="147"/>
        <v>144.88572701021437</v>
      </c>
      <c r="E2369">
        <f t="shared" si="148"/>
        <v>153.2987008682243</v>
      </c>
      <c r="F2369">
        <f t="shared" si="149"/>
        <v>153.99393861885588</v>
      </c>
      <c r="G2369">
        <f t="shared" si="146"/>
        <v>4.9759453421299957</v>
      </c>
    </row>
    <row r="2370" spans="1:7" x14ac:dyDescent="0.45">
      <c r="A2370" t="s">
        <v>13</v>
      </c>
      <c r="B2370" t="s">
        <v>171</v>
      </c>
      <c r="C2370" t="s">
        <v>2094</v>
      </c>
      <c r="D2370">
        <f t="shared" si="147"/>
        <v>157.20125503614673</v>
      </c>
      <c r="E2370">
        <f t="shared" si="148"/>
        <v>188.66014988224117</v>
      </c>
      <c r="F2370">
        <f t="shared" si="149"/>
        <v>463.3688037985338</v>
      </c>
      <c r="G2370">
        <f t="shared" si="146"/>
        <v>5.0575268636537372</v>
      </c>
    </row>
    <row r="2371" spans="1:7" x14ac:dyDescent="0.45">
      <c r="A2371" t="s">
        <v>13</v>
      </c>
      <c r="B2371" t="s">
        <v>172</v>
      </c>
      <c r="C2371" t="s">
        <v>2095</v>
      </c>
      <c r="D2371">
        <f t="shared" si="147"/>
        <v>200.59134598806207</v>
      </c>
      <c r="E2371">
        <f t="shared" si="148"/>
        <v>308.33380215225668</v>
      </c>
      <c r="F2371">
        <f t="shared" si="149"/>
        <v>927.77745802496133</v>
      </c>
      <c r="G2371">
        <f t="shared" ref="G2371:G2434" si="150">LN(D2371)</f>
        <v>5.301269733959475</v>
      </c>
    </row>
    <row r="2372" spans="1:7" x14ac:dyDescent="0.45">
      <c r="A2372" t="s">
        <v>13</v>
      </c>
      <c r="B2372" t="s">
        <v>173</v>
      </c>
      <c r="C2372" t="s">
        <v>2096</v>
      </c>
      <c r="D2372">
        <f t="shared" si="147"/>
        <v>201.09679038876374</v>
      </c>
      <c r="E2372">
        <f t="shared" si="148"/>
        <v>439.69162224553992</v>
      </c>
      <c r="F2372">
        <f t="shared" si="149"/>
        <v>278.78365240536874</v>
      </c>
      <c r="G2372">
        <f t="shared" si="150"/>
        <v>5.3037863363765689</v>
      </c>
    </row>
    <row r="2373" spans="1:7" x14ac:dyDescent="0.45">
      <c r="A2373" t="s">
        <v>13</v>
      </c>
      <c r="B2373" t="s">
        <v>174</v>
      </c>
      <c r="C2373" t="s">
        <v>1459</v>
      </c>
      <c r="D2373">
        <f t="shared" si="147"/>
        <v>228.12244654671932</v>
      </c>
      <c r="E2373">
        <f t="shared" si="148"/>
        <v>334.91377878564782</v>
      </c>
      <c r="F2373">
        <f t="shared" si="149"/>
        <v>232.95504306420821</v>
      </c>
      <c r="G2373">
        <f t="shared" si="150"/>
        <v>5.4298825310542504</v>
      </c>
    </row>
    <row r="2374" spans="1:7" x14ac:dyDescent="0.45">
      <c r="A2374" t="s">
        <v>13</v>
      </c>
      <c r="B2374" t="s">
        <v>175</v>
      </c>
      <c r="C2374" t="s">
        <v>2097</v>
      </c>
      <c r="D2374">
        <f t="shared" si="147"/>
        <v>234.49668690102862</v>
      </c>
      <c r="E2374">
        <f t="shared" si="148"/>
        <v>233.06919340188674</v>
      </c>
      <c r="F2374">
        <f t="shared" si="149"/>
        <v>200.31933531223711</v>
      </c>
      <c r="G2374">
        <f t="shared" si="150"/>
        <v>5.4574414594327054</v>
      </c>
    </row>
    <row r="2375" spans="1:7" x14ac:dyDescent="0.45">
      <c r="A2375" t="s">
        <v>13</v>
      </c>
      <c r="B2375" t="s">
        <v>176</v>
      </c>
      <c r="C2375" t="s">
        <v>2098</v>
      </c>
      <c r="D2375">
        <f t="shared" si="147"/>
        <v>264.03481129669711</v>
      </c>
      <c r="E2375">
        <f t="shared" si="148"/>
        <v>227.36005719371363</v>
      </c>
      <c r="F2375">
        <f t="shared" si="149"/>
        <v>255.739646379932</v>
      </c>
      <c r="G2375">
        <f t="shared" si="150"/>
        <v>5.57608095542576</v>
      </c>
    </row>
    <row r="2376" spans="1:7" x14ac:dyDescent="0.45">
      <c r="A2376" t="s">
        <v>13</v>
      </c>
      <c r="B2376" t="s">
        <v>177</v>
      </c>
      <c r="C2376" t="s">
        <v>2099</v>
      </c>
      <c r="D2376">
        <f t="shared" si="147"/>
        <v>321.22215848384553</v>
      </c>
      <c r="E2376">
        <f t="shared" si="148"/>
        <v>281.00058465493714</v>
      </c>
      <c r="F2376">
        <f t="shared" si="149"/>
        <v>563.73653092733366</v>
      </c>
      <c r="G2376">
        <f t="shared" si="150"/>
        <v>5.7721329662555512</v>
      </c>
    </row>
    <row r="2377" spans="1:7" x14ac:dyDescent="0.45">
      <c r="A2377" t="s">
        <v>13</v>
      </c>
      <c r="B2377" t="s">
        <v>178</v>
      </c>
      <c r="C2377" t="s">
        <v>2100</v>
      </c>
      <c r="D2377">
        <f t="shared" si="147"/>
        <v>316.54964786330311</v>
      </c>
      <c r="E2377">
        <f t="shared" si="148"/>
        <v>367.47250402634882</v>
      </c>
      <c r="F2377">
        <f t="shared" si="149"/>
        <v>403.26302826274451</v>
      </c>
      <c r="G2377">
        <f t="shared" si="150"/>
        <v>5.7574800945690559</v>
      </c>
    </row>
    <row r="2378" spans="1:7" x14ac:dyDescent="0.45">
      <c r="A2378" t="s">
        <v>13</v>
      </c>
      <c r="B2378" t="s">
        <v>179</v>
      </c>
      <c r="C2378" t="s">
        <v>1975</v>
      </c>
      <c r="D2378">
        <f t="shared" si="147"/>
        <v>327.2634466122704</v>
      </c>
      <c r="E2378">
        <f t="shared" si="148"/>
        <v>651.104584680009</v>
      </c>
      <c r="F2378">
        <f>$F$2377+0.25*($F$2381-$F$2377)</f>
        <v>655.9523262039578</v>
      </c>
      <c r="G2378">
        <f t="shared" si="150"/>
        <v>5.7907654936701292</v>
      </c>
    </row>
    <row r="2379" spans="1:7" x14ac:dyDescent="0.45">
      <c r="A2379" t="s">
        <v>13</v>
      </c>
      <c r="B2379" t="s">
        <v>180</v>
      </c>
      <c r="C2379" t="s">
        <v>2101</v>
      </c>
      <c r="D2379">
        <f t="shared" si="147"/>
        <v>385.54104173560938</v>
      </c>
      <c r="E2379">
        <f t="shared" si="148"/>
        <v>941.17796380999766</v>
      </c>
      <c r="F2379">
        <f>$F$2377+0.25*($F$2381-$F$2377)*2</f>
        <v>908.64162414517114</v>
      </c>
      <c r="G2379">
        <f t="shared" si="150"/>
        <v>5.9546476509827304</v>
      </c>
    </row>
    <row r="2380" spans="1:7" x14ac:dyDescent="0.45">
      <c r="A2380" t="s">
        <v>13</v>
      </c>
      <c r="B2380" t="s">
        <v>181</v>
      </c>
      <c r="C2380" t="s">
        <v>2102</v>
      </c>
      <c r="D2380">
        <f t="shared" si="147"/>
        <v>492.35578641953231</v>
      </c>
      <c r="E2380">
        <f>$E$2379+($E$2382-$E$2379)/3</f>
        <v>981.13021155016293</v>
      </c>
      <c r="F2380">
        <f>$F$2377+0.25*($F$2381-$F$2377)*3</f>
        <v>1161.3309220863844</v>
      </c>
      <c r="G2380">
        <f t="shared" si="150"/>
        <v>6.1992015982794308</v>
      </c>
    </row>
    <row r="2381" spans="1:7" x14ac:dyDescent="0.45">
      <c r="A2381" t="s">
        <v>13</v>
      </c>
      <c r="B2381" t="s">
        <v>182</v>
      </c>
      <c r="C2381" t="s">
        <v>2103</v>
      </c>
      <c r="D2381">
        <f t="shared" si="147"/>
        <v>704.75461210190122</v>
      </c>
      <c r="E2381">
        <f>$E$2379+($E$2382-$E$2379)/3*2</f>
        <v>1021.0824592903281</v>
      </c>
      <c r="F2381">
        <f t="shared" si="149"/>
        <v>1414.0202200275976</v>
      </c>
      <c r="G2381">
        <f t="shared" si="150"/>
        <v>6.5578496742819974</v>
      </c>
    </row>
    <row r="2382" spans="1:7" x14ac:dyDescent="0.45">
      <c r="A2382" t="s">
        <v>13</v>
      </c>
      <c r="B2382" t="s">
        <v>183</v>
      </c>
      <c r="C2382" t="s">
        <v>2104</v>
      </c>
      <c r="D2382">
        <f t="shared" si="147"/>
        <v>898.72615005426042</v>
      </c>
      <c r="E2382">
        <f t="shared" si="148"/>
        <v>1061.0347070304933</v>
      </c>
      <c r="F2382">
        <f t="shared" si="149"/>
        <v>566.09323163692432</v>
      </c>
      <c r="G2382">
        <f t="shared" si="150"/>
        <v>6.8009783718867771</v>
      </c>
    </row>
    <row r="2383" spans="1:7" x14ac:dyDescent="0.45">
      <c r="A2383" t="s">
        <v>13</v>
      </c>
      <c r="B2383" t="s">
        <v>184</v>
      </c>
      <c r="C2383" t="s">
        <v>2105</v>
      </c>
      <c r="D2383">
        <f t="shared" si="147"/>
        <v>792.13998424371493</v>
      </c>
      <c r="E2383">
        <f t="shared" si="148"/>
        <v>566.50855460062076</v>
      </c>
      <c r="F2383">
        <f t="shared" si="149"/>
        <v>354.37138307882833</v>
      </c>
      <c r="G2383">
        <f t="shared" si="150"/>
        <v>6.6747381239788455</v>
      </c>
    </row>
    <row r="2384" spans="1:7" x14ac:dyDescent="0.45">
      <c r="A2384" t="s">
        <v>13</v>
      </c>
      <c r="B2384" t="s">
        <v>185</v>
      </c>
      <c r="C2384" t="s">
        <v>2106</v>
      </c>
      <c r="D2384">
        <f t="shared" si="147"/>
        <v>763.07249628994737</v>
      </c>
      <c r="E2384">
        <f t="shared" si="148"/>
        <v>405.14363762531633</v>
      </c>
      <c r="F2384">
        <f t="shared" si="149"/>
        <v>355.0645304799188</v>
      </c>
      <c r="G2384">
        <f t="shared" si="150"/>
        <v>6.6373530415676223</v>
      </c>
    </row>
    <row r="2385" spans="1:7" x14ac:dyDescent="0.45">
      <c r="A2385" t="s">
        <v>13</v>
      </c>
      <c r="B2385" t="s">
        <v>186</v>
      </c>
      <c r="C2385" t="s">
        <v>2107</v>
      </c>
      <c r="D2385">
        <f t="shared" si="147"/>
        <v>661.81396364890168</v>
      </c>
      <c r="E2385">
        <f t="shared" si="148"/>
        <v>405.63874383987087</v>
      </c>
      <c r="F2385">
        <f t="shared" si="149"/>
        <v>569.00445015712342</v>
      </c>
      <c r="G2385">
        <f t="shared" si="150"/>
        <v>6.4949844947646209</v>
      </c>
    </row>
    <row r="2386" spans="1:7" x14ac:dyDescent="0.45">
      <c r="A2386" t="s">
        <v>13</v>
      </c>
      <c r="B2386" t="s">
        <v>187</v>
      </c>
      <c r="C2386" t="s">
        <v>2108</v>
      </c>
      <c r="D2386">
        <f t="shared" si="147"/>
        <v>552.04966738789949</v>
      </c>
      <c r="E2386">
        <f t="shared" si="148"/>
        <v>426.70055987381096</v>
      </c>
      <c r="F2386">
        <f t="shared" si="149"/>
        <v>407.02582816078757</v>
      </c>
      <c r="G2386">
        <f t="shared" si="150"/>
        <v>6.3136380193813864</v>
      </c>
    </row>
    <row r="2387" spans="1:7" x14ac:dyDescent="0.45">
      <c r="A2387" t="s">
        <v>13</v>
      </c>
      <c r="B2387" t="s">
        <v>188</v>
      </c>
      <c r="C2387" t="s">
        <v>2109</v>
      </c>
      <c r="D2387">
        <f t="shared" si="147"/>
        <v>452.22693709106323</v>
      </c>
      <c r="E2387">
        <f t="shared" si="148"/>
        <v>407.22308370869126</v>
      </c>
      <c r="F2387">
        <f t="shared" si="149"/>
        <v>317.19172523388255</v>
      </c>
      <c r="G2387">
        <f t="shared" si="150"/>
        <v>6.1141841270459647</v>
      </c>
    </row>
    <row r="2388" spans="1:7" x14ac:dyDescent="0.45">
      <c r="A2388" t="s">
        <v>13</v>
      </c>
      <c r="B2388" t="s">
        <v>189</v>
      </c>
      <c r="C2388" t="s">
        <v>305</v>
      </c>
      <c r="D2388">
        <f t="shared" si="147"/>
        <v>432.88095060912946</v>
      </c>
      <c r="E2388">
        <f t="shared" si="148"/>
        <v>428.05219954246132</v>
      </c>
      <c r="F2388">
        <f t="shared" si="149"/>
        <v>714.80797394061005</v>
      </c>
      <c r="G2388">
        <f t="shared" si="150"/>
        <v>6.0704627493428092</v>
      </c>
    </row>
    <row r="2389" spans="1:7" x14ac:dyDescent="0.45">
      <c r="A2389" t="s">
        <v>13</v>
      </c>
      <c r="B2389" t="s">
        <v>190</v>
      </c>
      <c r="C2389" t="s">
        <v>2110</v>
      </c>
      <c r="D2389">
        <f t="shared" si="147"/>
        <v>383.67851069574743</v>
      </c>
      <c r="E2389">
        <f t="shared" si="148"/>
        <v>357.48965040179957</v>
      </c>
      <c r="F2389">
        <f t="shared" si="149"/>
        <v>260.40263930714315</v>
      </c>
      <c r="G2389">
        <f t="shared" si="150"/>
        <v>5.9498049902004322</v>
      </c>
    </row>
    <row r="2390" spans="1:7" x14ac:dyDescent="0.45">
      <c r="A2390" t="s">
        <v>13</v>
      </c>
      <c r="B2390" t="s">
        <v>191</v>
      </c>
      <c r="C2390" t="s">
        <v>2111</v>
      </c>
      <c r="D2390">
        <f t="shared" si="147"/>
        <v>416.25905001922411</v>
      </c>
      <c r="E2390">
        <f t="shared" si="148"/>
        <v>452.27773859333536</v>
      </c>
      <c r="F2390">
        <f t="shared" si="149"/>
        <v>717.40727607054907</v>
      </c>
      <c r="G2390">
        <f t="shared" si="150"/>
        <v>6.0313077828462305</v>
      </c>
    </row>
    <row r="2391" spans="1:7" x14ac:dyDescent="0.45">
      <c r="A2391" t="s">
        <v>13</v>
      </c>
      <c r="B2391" t="s">
        <v>192</v>
      </c>
      <c r="C2391" t="s">
        <v>2112</v>
      </c>
      <c r="D2391">
        <f t="shared" si="147"/>
        <v>465.28291826848078</v>
      </c>
      <c r="E2391">
        <f t="shared" si="148"/>
        <v>477.80870231554894</v>
      </c>
      <c r="F2391">
        <f t="shared" si="149"/>
        <v>957.35173906215573</v>
      </c>
      <c r="G2391">
        <f t="shared" si="150"/>
        <v>6.1426456469548958</v>
      </c>
    </row>
    <row r="2392" spans="1:7" x14ac:dyDescent="0.45">
      <c r="A2392" t="s">
        <v>13</v>
      </c>
      <c r="B2392" t="s">
        <v>193</v>
      </c>
      <c r="C2392" t="s">
        <v>2113</v>
      </c>
      <c r="D2392">
        <f t="shared" si="147"/>
        <v>417.573156380944</v>
      </c>
      <c r="E2392">
        <f t="shared" si="148"/>
        <v>507.19954558435035</v>
      </c>
      <c r="F2392">
        <f t="shared" si="149"/>
        <v>287.65594074615552</v>
      </c>
      <c r="G2392">
        <f t="shared" si="150"/>
        <v>6.034459753805363</v>
      </c>
    </row>
    <row r="2393" spans="1:7" x14ac:dyDescent="0.45">
      <c r="A2393" t="s">
        <v>13</v>
      </c>
      <c r="B2393" t="s">
        <v>194</v>
      </c>
      <c r="C2393" t="s">
        <v>2114</v>
      </c>
      <c r="D2393">
        <f t="shared" si="147"/>
        <v>466.63698546094071</v>
      </c>
      <c r="E2393">
        <f t="shared" si="148"/>
        <v>575.24221873287945</v>
      </c>
      <c r="F2393">
        <f t="shared" si="149"/>
        <v>1440.3598134062763</v>
      </c>
      <c r="G2393">
        <f t="shared" si="150"/>
        <v>6.1455516223288118</v>
      </c>
    </row>
    <row r="2394" spans="1:7" x14ac:dyDescent="0.45">
      <c r="A2394" t="s">
        <v>13</v>
      </c>
      <c r="B2394" t="s">
        <v>195</v>
      </c>
      <c r="C2394" t="s">
        <v>1978</v>
      </c>
      <c r="D2394">
        <f t="shared" si="147"/>
        <v>467.6525358087984</v>
      </c>
      <c r="E2394">
        <f t="shared" si="148"/>
        <v>411.48099697426579</v>
      </c>
      <c r="F2394">
        <f t="shared" si="149"/>
        <v>320.50342973414502</v>
      </c>
      <c r="G2394">
        <f t="shared" si="150"/>
        <v>6.1477255753159783</v>
      </c>
    </row>
    <row r="2395" spans="1:7" x14ac:dyDescent="0.45">
      <c r="A2395" t="s">
        <v>13</v>
      </c>
      <c r="B2395" t="s">
        <v>196</v>
      </c>
      <c r="C2395" t="s">
        <v>2115</v>
      </c>
      <c r="D2395">
        <f t="shared" si="147"/>
        <v>447.40671685339123</v>
      </c>
      <c r="E2395">
        <f t="shared" si="148"/>
        <v>509.27899002689344</v>
      </c>
      <c r="F2395">
        <f t="shared" si="149"/>
        <v>481.62168282794335</v>
      </c>
      <c r="G2395">
        <f t="shared" si="150"/>
        <v>6.1034680620264616</v>
      </c>
    </row>
    <row r="2396" spans="1:7" x14ac:dyDescent="0.45">
      <c r="A2396" t="s">
        <v>13</v>
      </c>
      <c r="B2396" t="s">
        <v>197</v>
      </c>
      <c r="C2396" t="s">
        <v>2116</v>
      </c>
      <c r="D2396">
        <f t="shared" si="147"/>
        <v>560.1364358003035</v>
      </c>
      <c r="E2396">
        <f t="shared" si="148"/>
        <v>509.52363054798445</v>
      </c>
      <c r="F2396">
        <f t="shared" si="149"/>
        <v>1446.2515645544959</v>
      </c>
      <c r="G2396">
        <f t="shared" si="150"/>
        <v>6.3281803894126059</v>
      </c>
    </row>
    <row r="2397" spans="1:7" x14ac:dyDescent="0.45">
      <c r="A2397" t="s">
        <v>13</v>
      </c>
      <c r="B2397" t="s">
        <v>198</v>
      </c>
      <c r="C2397" t="s">
        <v>2117</v>
      </c>
      <c r="D2397">
        <f t="shared" si="147"/>
        <v>492.59543131617318</v>
      </c>
      <c r="E2397">
        <f t="shared" si="148"/>
        <v>510.62451288885671</v>
      </c>
      <c r="F2397">
        <f t="shared" si="149"/>
        <v>321.81270825010017</v>
      </c>
      <c r="G2397">
        <f t="shared" si="150"/>
        <v>6.1996882110112175</v>
      </c>
    </row>
    <row r="2398" spans="1:7" x14ac:dyDescent="0.45">
      <c r="A2398" t="s">
        <v>13</v>
      </c>
      <c r="B2398" t="s">
        <v>199</v>
      </c>
      <c r="C2398" t="s">
        <v>2118</v>
      </c>
      <c r="D2398">
        <f t="shared" si="147"/>
        <v>459.50505119939498</v>
      </c>
      <c r="E2398">
        <f t="shared" si="148"/>
        <v>511.35843444580678</v>
      </c>
      <c r="F2398">
        <f t="shared" si="149"/>
        <v>483.58560017714922</v>
      </c>
      <c r="G2398">
        <f t="shared" si="150"/>
        <v>6.1301499345522856</v>
      </c>
    </row>
    <row r="2399" spans="1:7" x14ac:dyDescent="0.45">
      <c r="A2399" t="s">
        <v>13</v>
      </c>
      <c r="B2399" t="s">
        <v>200</v>
      </c>
      <c r="C2399" t="s">
        <v>2119</v>
      </c>
      <c r="D2399">
        <f t="shared" si="147"/>
        <v>405.62489346424979</v>
      </c>
      <c r="E2399">
        <f t="shared" si="148"/>
        <v>281.02518031228584</v>
      </c>
      <c r="F2399">
        <f t="shared" si="149"/>
        <v>181.82094959640639</v>
      </c>
      <c r="G2399">
        <f t="shared" si="150"/>
        <v>6.0054288248124026</v>
      </c>
    </row>
    <row r="2400" spans="1:7" x14ac:dyDescent="0.45">
      <c r="A2400" t="s">
        <v>13</v>
      </c>
      <c r="B2400" t="s">
        <v>201</v>
      </c>
      <c r="C2400" t="s">
        <v>2120</v>
      </c>
      <c r="D2400">
        <f t="shared" si="147"/>
        <v>382.98485124458824</v>
      </c>
      <c r="E2400">
        <f t="shared" si="148"/>
        <v>323.19801210571342</v>
      </c>
      <c r="F2400">
        <f t="shared" si="149"/>
        <v>583.28328379914137</v>
      </c>
      <c r="G2400">
        <f t="shared" si="150"/>
        <v>5.9479954355122171</v>
      </c>
    </row>
    <row r="2401" spans="1:7" x14ac:dyDescent="0.45">
      <c r="A2401" t="s">
        <v>13</v>
      </c>
      <c r="B2401" t="s">
        <v>202</v>
      </c>
      <c r="C2401" t="s">
        <v>2121</v>
      </c>
      <c r="D2401">
        <f t="shared" si="147"/>
        <v>376.74595741189279</v>
      </c>
      <c r="E2401">
        <f t="shared" si="148"/>
        <v>282.0313662779522</v>
      </c>
      <c r="F2401">
        <f t="shared" si="149"/>
        <v>292.1613995661898</v>
      </c>
      <c r="G2401">
        <f t="shared" si="150"/>
        <v>5.9315711072881676</v>
      </c>
    </row>
    <row r="2402" spans="1:7" x14ac:dyDescent="0.45">
      <c r="A2402" t="s">
        <v>13</v>
      </c>
      <c r="B2402" t="s">
        <v>203</v>
      </c>
      <c r="C2402" t="s">
        <v>2122</v>
      </c>
      <c r="D2402">
        <f t="shared" si="147"/>
        <v>399.33620552513281</v>
      </c>
      <c r="E2402">
        <f t="shared" si="148"/>
        <v>486.81962962198435</v>
      </c>
      <c r="F2402">
        <f t="shared" si="149"/>
        <v>975.37356652933204</v>
      </c>
      <c r="G2402">
        <f t="shared" si="150"/>
        <v>5.9898036824483629</v>
      </c>
    </row>
    <row r="2403" spans="1:7" x14ac:dyDescent="0.45">
      <c r="A2403" t="s">
        <v>13</v>
      </c>
      <c r="B2403" t="s">
        <v>204</v>
      </c>
      <c r="C2403" t="s">
        <v>2123</v>
      </c>
      <c r="D2403">
        <f t="shared" si="147"/>
        <v>370.6457097530095</v>
      </c>
      <c r="E2403">
        <f t="shared" si="148"/>
        <v>461.79940839570384</v>
      </c>
      <c r="F2403">
        <f t="shared" si="149"/>
        <v>488.20658216455439</v>
      </c>
      <c r="G2403">
        <f t="shared" si="150"/>
        <v>5.9152466461079349</v>
      </c>
    </row>
    <row r="2404" spans="1:7" x14ac:dyDescent="0.45">
      <c r="A2404" t="s">
        <v>13</v>
      </c>
      <c r="B2404" t="s">
        <v>205</v>
      </c>
      <c r="C2404" t="s">
        <v>2124</v>
      </c>
      <c r="D2404">
        <f t="shared" si="147"/>
        <v>400.38273469759258</v>
      </c>
      <c r="E2404">
        <f t="shared" si="148"/>
        <v>627.84224011512254</v>
      </c>
      <c r="F2404">
        <f t="shared" si="149"/>
        <v>586.6103906552197</v>
      </c>
      <c r="G2404">
        <f t="shared" si="150"/>
        <v>5.9924209263754831</v>
      </c>
    </row>
    <row r="2405" spans="1:7" x14ac:dyDescent="0.45">
      <c r="A2405" t="s">
        <v>13</v>
      </c>
      <c r="B2405" t="s">
        <v>206</v>
      </c>
      <c r="C2405" t="s">
        <v>2125</v>
      </c>
      <c r="D2405">
        <f t="shared" si="147"/>
        <v>352.85415823109656</v>
      </c>
      <c r="E2405">
        <f t="shared" si="148"/>
        <v>366.93380668011616</v>
      </c>
      <c r="F2405">
        <f t="shared" si="149"/>
        <v>226.0991013167517</v>
      </c>
      <c r="G2405">
        <f t="shared" si="150"/>
        <v>5.8660548220765545</v>
      </c>
    </row>
    <row r="2406" spans="1:7" x14ac:dyDescent="0.45">
      <c r="A2406" t="s">
        <v>13</v>
      </c>
      <c r="B2406" t="s">
        <v>207</v>
      </c>
      <c r="C2406" t="s">
        <v>2126</v>
      </c>
      <c r="D2406">
        <f t="shared" si="147"/>
        <v>387.37920091277755</v>
      </c>
      <c r="E2406">
        <f t="shared" si="148"/>
        <v>304.27847720993935</v>
      </c>
      <c r="F2406">
        <f t="shared" si="149"/>
        <v>267.96424925196379</v>
      </c>
      <c r="G2406">
        <f t="shared" si="150"/>
        <v>5.9594040606125889</v>
      </c>
    </row>
    <row r="2407" spans="1:7" x14ac:dyDescent="0.45">
      <c r="A2407" t="s">
        <v>13</v>
      </c>
      <c r="B2407" t="s">
        <v>208</v>
      </c>
      <c r="C2407" t="s">
        <v>2127</v>
      </c>
      <c r="D2407">
        <f t="shared" si="147"/>
        <v>387.83694559415426</v>
      </c>
      <c r="E2407">
        <f t="shared" si="148"/>
        <v>304.63700300740248</v>
      </c>
      <c r="F2407">
        <f t="shared" si="149"/>
        <v>590.63064476702584</v>
      </c>
      <c r="G2407">
        <f t="shared" si="150"/>
        <v>5.96058500798227</v>
      </c>
    </row>
    <row r="2408" spans="1:7" x14ac:dyDescent="0.45">
      <c r="A2408" t="s">
        <v>13</v>
      </c>
      <c r="B2408" t="s">
        <v>209</v>
      </c>
      <c r="C2408" t="s">
        <v>1981</v>
      </c>
      <c r="D2408">
        <f t="shared" si="147"/>
        <v>349.4639218381987</v>
      </c>
      <c r="E2408">
        <f t="shared" si="148"/>
        <v>277.01930210696634</v>
      </c>
      <c r="F2408">
        <f t="shared" si="149"/>
        <v>185.02675912179248</v>
      </c>
      <c r="G2408">
        <f t="shared" si="150"/>
        <v>5.8564003284147335</v>
      </c>
    </row>
    <row r="2409" spans="1:7" x14ac:dyDescent="0.45">
      <c r="A2409" t="s">
        <v>13</v>
      </c>
      <c r="B2409" t="s">
        <v>210</v>
      </c>
      <c r="C2409" t="s">
        <v>2128</v>
      </c>
      <c r="D2409">
        <f t="shared" si="147"/>
        <v>295.13542222553042</v>
      </c>
      <c r="E2409">
        <f t="shared" si="148"/>
        <v>254.0172189073372</v>
      </c>
      <c r="F2409">
        <f t="shared" si="149"/>
        <v>212.20186959951653</v>
      </c>
      <c r="G2409">
        <f t="shared" si="150"/>
        <v>5.6874343093963802</v>
      </c>
    </row>
    <row r="2410" spans="1:7" x14ac:dyDescent="0.45">
      <c r="A2410" t="s">
        <v>13</v>
      </c>
      <c r="B2410" t="s">
        <v>211</v>
      </c>
      <c r="C2410" t="s">
        <v>2129</v>
      </c>
      <c r="D2410">
        <f t="shared" si="147"/>
        <v>241.01364247252079</v>
      </c>
      <c r="E2410">
        <f t="shared" si="148"/>
        <v>171.51183697185184</v>
      </c>
      <c r="F2410">
        <f t="shared" si="149"/>
        <v>135.60449861581614</v>
      </c>
      <c r="G2410">
        <f t="shared" si="150"/>
        <v>5.4848535396582916</v>
      </c>
    </row>
    <row r="2411" spans="1:7" x14ac:dyDescent="0.45">
      <c r="A2411" t="s">
        <v>13</v>
      </c>
      <c r="B2411" t="s">
        <v>212</v>
      </c>
      <c r="C2411" t="s">
        <v>2130</v>
      </c>
      <c r="D2411">
        <f t="shared" si="147"/>
        <v>209.92673180695328</v>
      </c>
      <c r="E2411">
        <f t="shared" si="148"/>
        <v>165.81403571035051</v>
      </c>
      <c r="F2411">
        <f t="shared" si="149"/>
        <v>166.50911558743854</v>
      </c>
      <c r="G2411">
        <f t="shared" si="150"/>
        <v>5.3467585736816785</v>
      </c>
    </row>
    <row r="2412" spans="1:7" x14ac:dyDescent="0.45">
      <c r="A2412" t="s">
        <v>13</v>
      </c>
      <c r="B2412" t="s">
        <v>213</v>
      </c>
      <c r="C2412" t="s">
        <v>2131</v>
      </c>
      <c r="D2412">
        <f t="shared" si="147"/>
        <v>226.40183388529891</v>
      </c>
      <c r="E2412">
        <f t="shared" si="148"/>
        <v>195.10401600311573</v>
      </c>
      <c r="F2412">
        <f t="shared" si="149"/>
        <v>500.91428255532463</v>
      </c>
      <c r="G2412">
        <f t="shared" si="150"/>
        <v>5.4223114464963054</v>
      </c>
    </row>
    <row r="2413" spans="1:7" x14ac:dyDescent="0.45">
      <c r="A2413" t="s">
        <v>13</v>
      </c>
      <c r="B2413" t="s">
        <v>214</v>
      </c>
      <c r="C2413" t="s">
        <v>2132</v>
      </c>
      <c r="D2413">
        <f t="shared" si="147"/>
        <v>234.55186289669348</v>
      </c>
      <c r="E2413">
        <f t="shared" si="148"/>
        <v>281.43813580632224</v>
      </c>
      <c r="F2413">
        <f t="shared" si="149"/>
        <v>376.29216924578532</v>
      </c>
      <c r="G2413">
        <f t="shared" si="150"/>
        <v>5.4576767271718047</v>
      </c>
    </row>
    <row r="2414" spans="1:7" x14ac:dyDescent="0.45">
      <c r="A2414" t="s">
        <v>13</v>
      </c>
      <c r="B2414" t="s">
        <v>215</v>
      </c>
      <c r="C2414" t="s">
        <v>2133</v>
      </c>
      <c r="D2414">
        <f t="shared" si="147"/>
        <v>203.2338864791322</v>
      </c>
      <c r="E2414">
        <f t="shared" si="148"/>
        <v>274.075381785758</v>
      </c>
      <c r="F2414">
        <f t="shared" si="149"/>
        <v>158.93110029744449</v>
      </c>
      <c r="G2414">
        <f t="shared" si="150"/>
        <v>5.3143574659696862</v>
      </c>
    </row>
    <row r="2415" spans="1:7" x14ac:dyDescent="0.45">
      <c r="A2415" t="s">
        <v>13</v>
      </c>
      <c r="B2415" t="s">
        <v>216</v>
      </c>
      <c r="C2415" t="s">
        <v>2134</v>
      </c>
      <c r="D2415">
        <f t="shared" si="147"/>
        <v>207.97932982783732</v>
      </c>
      <c r="E2415">
        <f t="shared" si="148"/>
        <v>221.10386785593417</v>
      </c>
      <c r="F2415">
        <f t="shared" si="149"/>
        <v>216.5092879752757</v>
      </c>
      <c r="G2415">
        <f t="shared" si="150"/>
        <v>5.3374386989355083</v>
      </c>
    </row>
    <row r="2416" spans="1:7" x14ac:dyDescent="0.45">
      <c r="A2416" t="s">
        <v>13</v>
      </c>
      <c r="B2416" t="s">
        <v>217</v>
      </c>
      <c r="C2416" t="s">
        <v>2135</v>
      </c>
      <c r="D2416">
        <f t="shared" si="147"/>
        <v>200.79496789008803</v>
      </c>
      <c r="E2416">
        <f t="shared" si="148"/>
        <v>178.27951097415274</v>
      </c>
      <c r="F2416">
        <f t="shared" si="149"/>
        <v>169.01215063386448</v>
      </c>
      <c r="G2416">
        <f t="shared" si="150"/>
        <v>5.3022843271952329</v>
      </c>
    </row>
    <row r="2417" spans="1:7" x14ac:dyDescent="0.45">
      <c r="A2417" t="s">
        <v>13</v>
      </c>
      <c r="B2417" t="s">
        <v>218</v>
      </c>
      <c r="C2417" t="s">
        <v>2136</v>
      </c>
      <c r="D2417">
        <f t="shared" si="147"/>
        <v>194.49400709084017</v>
      </c>
      <c r="E2417">
        <f t="shared" si="148"/>
        <v>157.56918858255489</v>
      </c>
      <c r="F2417">
        <f t="shared" si="149"/>
        <v>117.59474466060333</v>
      </c>
      <c r="G2417">
        <f t="shared" si="150"/>
        <v>5.2704013507115182</v>
      </c>
    </row>
    <row r="2418" spans="1:7" x14ac:dyDescent="0.45">
      <c r="A2418" t="s">
        <v>13</v>
      </c>
      <c r="B2418" t="s">
        <v>219</v>
      </c>
      <c r="C2418" t="s">
        <v>2137</v>
      </c>
      <c r="D2418">
        <f t="shared" si="147"/>
        <v>208.53275571151872</v>
      </c>
      <c r="E2418">
        <f t="shared" si="148"/>
        <v>166.63672112313509</v>
      </c>
      <c r="F2418">
        <f t="shared" si="149"/>
        <v>279.11762349149376</v>
      </c>
      <c r="G2418">
        <f t="shared" si="150"/>
        <v>5.3400961306335741</v>
      </c>
    </row>
    <row r="2419" spans="1:7" x14ac:dyDescent="0.45">
      <c r="A2419" t="s">
        <v>13</v>
      </c>
      <c r="B2419" t="s">
        <v>220</v>
      </c>
      <c r="C2419" t="s">
        <v>2138</v>
      </c>
      <c r="D2419">
        <f t="shared" ref="D2419:D2482" si="151">7*LN(2)/LN(C2419/C2412)</f>
        <v>195.56239913473235</v>
      </c>
      <c r="E2419">
        <f t="shared" ref="E2419:E2482" si="152">3*LN(2)/LN(C2419/C2416)</f>
        <v>183.94543983203567</v>
      </c>
      <c r="F2419">
        <f t="shared" ref="F2419:F2482" si="153">LN(2)/LN(C2419/C2418)</f>
        <v>236.81623112226958</v>
      </c>
      <c r="G2419">
        <f t="shared" si="150"/>
        <v>5.2758795056589829</v>
      </c>
    </row>
    <row r="2420" spans="1:7" x14ac:dyDescent="0.45">
      <c r="A2420" t="s">
        <v>13</v>
      </c>
      <c r="B2420" t="s">
        <v>221</v>
      </c>
      <c r="C2420" t="s">
        <v>2139</v>
      </c>
      <c r="D2420">
        <f t="shared" si="151"/>
        <v>195.9185296824717</v>
      </c>
      <c r="E2420">
        <f t="shared" si="152"/>
        <v>288.52126498991566</v>
      </c>
      <c r="F2420">
        <f t="shared" si="153"/>
        <v>385.73630218596509</v>
      </c>
      <c r="G2420">
        <f t="shared" si="150"/>
        <v>5.2776989079325736</v>
      </c>
    </row>
    <row r="2421" spans="1:7" x14ac:dyDescent="0.45">
      <c r="A2421" t="s">
        <v>13</v>
      </c>
      <c r="B2421" t="s">
        <v>222</v>
      </c>
      <c r="C2421" t="s">
        <v>2140</v>
      </c>
      <c r="D2421">
        <f t="shared" si="151"/>
        <v>216.39638488661043</v>
      </c>
      <c r="E2421">
        <f t="shared" si="152"/>
        <v>308.4493271200555</v>
      </c>
      <c r="F2421">
        <f t="shared" si="153"/>
        <v>343.53132777324697</v>
      </c>
      <c r="G2421">
        <f t="shared" si="150"/>
        <v>5.3771118411332024</v>
      </c>
    </row>
    <row r="2422" spans="1:7" x14ac:dyDescent="0.45">
      <c r="A2422" t="s">
        <v>13</v>
      </c>
      <c r="B2422" t="s">
        <v>223</v>
      </c>
      <c r="C2422" t="s">
        <v>2141</v>
      </c>
      <c r="D2422">
        <f t="shared" si="151"/>
        <v>206.76164748861106</v>
      </c>
      <c r="E2422">
        <f t="shared" si="152"/>
        <v>257.96487884401375</v>
      </c>
      <c r="F2422">
        <f t="shared" si="153"/>
        <v>163.23591574656547</v>
      </c>
      <c r="G2422">
        <f t="shared" si="150"/>
        <v>5.3315666684166727</v>
      </c>
    </row>
    <row r="2423" spans="1:7" x14ac:dyDescent="0.45">
      <c r="A2423" t="s">
        <v>13</v>
      </c>
      <c r="B2423" t="s">
        <v>224</v>
      </c>
      <c r="C2423" t="s">
        <v>2142</v>
      </c>
      <c r="D2423">
        <f t="shared" si="151"/>
        <v>201.84834347097043</v>
      </c>
      <c r="E2423">
        <f t="shared" si="152"/>
        <v>190.1396931883308</v>
      </c>
      <c r="F2423">
        <f t="shared" si="153"/>
        <v>148.34973025663717</v>
      </c>
      <c r="G2423">
        <f t="shared" si="150"/>
        <v>5.3075166405324055</v>
      </c>
    </row>
    <row r="2424" spans="1:7" x14ac:dyDescent="0.45">
      <c r="A2424" t="s">
        <v>13</v>
      </c>
      <c r="B2424" t="s">
        <v>225</v>
      </c>
      <c r="C2424" t="s">
        <v>2143</v>
      </c>
      <c r="D2424">
        <f t="shared" si="151"/>
        <v>212.8617191323352</v>
      </c>
      <c r="E2424">
        <f t="shared" si="152"/>
        <v>153.24567240169213</v>
      </c>
      <c r="F2424">
        <f t="shared" si="153"/>
        <v>149.04287869235341</v>
      </c>
      <c r="G2424">
        <f t="shared" si="150"/>
        <v>5.3606427489325128</v>
      </c>
    </row>
    <row r="2425" spans="1:7" x14ac:dyDescent="0.45">
      <c r="A2425" t="s">
        <v>13</v>
      </c>
      <c r="B2425" t="s">
        <v>226</v>
      </c>
      <c r="C2425" t="s">
        <v>2144</v>
      </c>
      <c r="D2425">
        <f t="shared" si="151"/>
        <v>217.60454174578263</v>
      </c>
      <c r="E2425">
        <f t="shared" si="152"/>
        <v>183.8655231880048</v>
      </c>
      <c r="F2425">
        <f t="shared" si="153"/>
        <v>348.92247431171489</v>
      </c>
      <c r="G2425">
        <f t="shared" si="150"/>
        <v>5.3826793867574567</v>
      </c>
    </row>
    <row r="2426" spans="1:7" x14ac:dyDescent="0.45">
      <c r="A2426" t="s">
        <v>13</v>
      </c>
      <c r="B2426" t="s">
        <v>227</v>
      </c>
      <c r="C2426" t="s">
        <v>2145</v>
      </c>
      <c r="D2426">
        <f t="shared" si="151"/>
        <v>227.22811692533116</v>
      </c>
      <c r="E2426">
        <f t="shared" si="152"/>
        <v>241.24038464780895</v>
      </c>
      <c r="F2426">
        <f t="shared" si="153"/>
        <v>349.61562171974788</v>
      </c>
      <c r="G2426">
        <f t="shared" si="150"/>
        <v>5.4259544332628531</v>
      </c>
    </row>
    <row r="2427" spans="1:7" x14ac:dyDescent="0.45">
      <c r="A2427" t="s">
        <v>13</v>
      </c>
      <c r="B2427" t="s">
        <v>228</v>
      </c>
      <c r="C2427" t="s">
        <v>2146</v>
      </c>
      <c r="D2427">
        <f t="shared" si="151"/>
        <v>225.31057444272625</v>
      </c>
      <c r="E2427">
        <f t="shared" si="152"/>
        <v>349.61470556291727</v>
      </c>
      <c r="F2427">
        <f t="shared" si="153"/>
        <v>350.30876912690286</v>
      </c>
      <c r="G2427">
        <f t="shared" si="150"/>
        <v>5.4174797812800923</v>
      </c>
    </row>
    <row r="2428" spans="1:7" x14ac:dyDescent="0.45">
      <c r="A2428" t="s">
        <v>13</v>
      </c>
      <c r="B2428" t="s">
        <v>229</v>
      </c>
      <c r="C2428" t="s">
        <v>2147</v>
      </c>
      <c r="D2428">
        <f t="shared" si="151"/>
        <v>221.24861397316016</v>
      </c>
      <c r="E2428">
        <f t="shared" si="152"/>
        <v>326.22025037145306</v>
      </c>
      <c r="F2428">
        <f t="shared" si="153"/>
        <v>287.24635357733217</v>
      </c>
      <c r="G2428">
        <f t="shared" si="150"/>
        <v>5.3992870193403268</v>
      </c>
    </row>
    <row r="2429" spans="1:7" x14ac:dyDescent="0.45">
      <c r="A2429" t="s">
        <v>13</v>
      </c>
      <c r="B2429" t="s">
        <v>230</v>
      </c>
      <c r="C2429" t="s">
        <v>2148</v>
      </c>
      <c r="D2429">
        <f t="shared" si="151"/>
        <v>194.95138296232972</v>
      </c>
      <c r="E2429">
        <f t="shared" si="152"/>
        <v>179.32039744036763</v>
      </c>
      <c r="F2429">
        <f t="shared" si="153"/>
        <v>96.210512960718816</v>
      </c>
      <c r="G2429">
        <f t="shared" si="150"/>
        <v>5.2727502093369134</v>
      </c>
    </row>
    <row r="2430" spans="1:7" x14ac:dyDescent="0.45">
      <c r="A2430" t="s">
        <v>13</v>
      </c>
      <c r="B2430" t="s">
        <v>231</v>
      </c>
      <c r="C2430" t="s">
        <v>2149</v>
      </c>
      <c r="D2430">
        <f t="shared" si="151"/>
        <v>190.85018691278066</v>
      </c>
      <c r="E2430">
        <f t="shared" si="152"/>
        <v>140.26799506694294</v>
      </c>
      <c r="F2430">
        <f t="shared" si="153"/>
        <v>133.11283901963233</v>
      </c>
      <c r="G2430">
        <f t="shared" si="150"/>
        <v>5.2514887585608436</v>
      </c>
    </row>
    <row r="2431" spans="1:7" x14ac:dyDescent="0.45">
      <c r="A2431" t="s">
        <v>13</v>
      </c>
      <c r="B2431" t="s">
        <v>232</v>
      </c>
      <c r="C2431" t="s">
        <v>2150</v>
      </c>
      <c r="D2431">
        <f t="shared" si="151"/>
        <v>175.33048705221594</v>
      </c>
      <c r="E2431">
        <f t="shared" si="152"/>
        <v>107.67200556695238</v>
      </c>
      <c r="F2431">
        <f t="shared" si="153"/>
        <v>100.44096001357438</v>
      </c>
      <c r="G2431">
        <f t="shared" si="150"/>
        <v>5.1666726903953402</v>
      </c>
    </row>
    <row r="2432" spans="1:7" x14ac:dyDescent="0.45">
      <c r="A2432" t="s">
        <v>13</v>
      </c>
      <c r="B2432" t="s">
        <v>233</v>
      </c>
      <c r="C2432" t="s">
        <v>2151</v>
      </c>
      <c r="D2432">
        <f t="shared" si="151"/>
        <v>139.08245166389966</v>
      </c>
      <c r="E2432">
        <f t="shared" si="152"/>
        <v>97.593531246321518</v>
      </c>
      <c r="F2432">
        <f t="shared" si="153"/>
        <v>75.351015058507343</v>
      </c>
      <c r="G2432">
        <f t="shared" si="150"/>
        <v>4.9350669347086233</v>
      </c>
    </row>
    <row r="2433" spans="1:7" x14ac:dyDescent="0.45">
      <c r="A2433" t="s">
        <v>13</v>
      </c>
      <c r="B2433" t="s">
        <v>234</v>
      </c>
      <c r="C2433" t="s">
        <v>2152</v>
      </c>
      <c r="D2433">
        <f t="shared" si="151"/>
        <v>120.31144989218376</v>
      </c>
      <c r="E2433">
        <f t="shared" si="152"/>
        <v>88.391092920618789</v>
      </c>
      <c r="F2433">
        <f t="shared" si="153"/>
        <v>93.346692102144786</v>
      </c>
      <c r="G2433">
        <f t="shared" si="150"/>
        <v>4.7900837962751508</v>
      </c>
    </row>
    <row r="2434" spans="1:7" x14ac:dyDescent="0.45">
      <c r="A2434" t="s">
        <v>13</v>
      </c>
      <c r="B2434" t="s">
        <v>235</v>
      </c>
      <c r="C2434" t="s">
        <v>2153</v>
      </c>
      <c r="D2434">
        <f t="shared" si="151"/>
        <v>116.8718914197475</v>
      </c>
      <c r="E2434">
        <f t="shared" si="152"/>
        <v>105.07544729352229</v>
      </c>
      <c r="F2434">
        <f t="shared" si="153"/>
        <v>218.96501148892884</v>
      </c>
      <c r="G2434">
        <f t="shared" si="150"/>
        <v>4.7610783897770359</v>
      </c>
    </row>
    <row r="2435" spans="1:7" x14ac:dyDescent="0.45">
      <c r="A2435" t="s">
        <v>13</v>
      </c>
      <c r="B2435" t="s">
        <v>236</v>
      </c>
      <c r="C2435" t="s">
        <v>2154</v>
      </c>
      <c r="D2435">
        <f t="shared" si="151"/>
        <v>110.96062002433639</v>
      </c>
      <c r="E2435">
        <f t="shared" si="152"/>
        <v>136.66288240517451</v>
      </c>
      <c r="F2435">
        <f t="shared" si="153"/>
        <v>149.87705731388161</v>
      </c>
      <c r="G2435">
        <f t="shared" ref="G2435:G2498" si="154">LN(D2435)</f>
        <v>4.7091753638094254</v>
      </c>
    </row>
    <row r="2436" spans="1:7" x14ac:dyDescent="0.45">
      <c r="A2436" t="s">
        <v>13</v>
      </c>
      <c r="B2436" t="s">
        <v>237</v>
      </c>
      <c r="C2436" t="s">
        <v>2155</v>
      </c>
      <c r="D2436">
        <f t="shared" si="151"/>
        <v>105.67033485666535</v>
      </c>
      <c r="E2436">
        <f t="shared" si="152"/>
        <v>121.01037636395324</v>
      </c>
      <c r="F2436">
        <f t="shared" si="153"/>
        <v>73.788825589963878</v>
      </c>
      <c r="G2436">
        <f t="shared" si="154"/>
        <v>4.6603241993384774</v>
      </c>
    </row>
    <row r="2437" spans="1:7" x14ac:dyDescent="0.45">
      <c r="A2437" t="s">
        <v>13</v>
      </c>
      <c r="B2437" t="s">
        <v>238</v>
      </c>
      <c r="C2437" t="s">
        <v>2156</v>
      </c>
      <c r="D2437">
        <f t="shared" si="151"/>
        <v>99.049449883620383</v>
      </c>
      <c r="E2437">
        <f t="shared" si="152"/>
        <v>93.269778480631885</v>
      </c>
      <c r="F2437">
        <f t="shared" si="153"/>
        <v>83.749030023462822</v>
      </c>
      <c r="G2437">
        <f t="shared" si="154"/>
        <v>4.5956192192030425</v>
      </c>
    </row>
    <row r="2438" spans="1:7" x14ac:dyDescent="0.45">
      <c r="A2438" t="s">
        <v>13</v>
      </c>
      <c r="B2438" t="s">
        <v>239</v>
      </c>
      <c r="C2438" t="s">
        <v>2157</v>
      </c>
      <c r="D2438">
        <f t="shared" si="151"/>
        <v>103.19493695044009</v>
      </c>
      <c r="E2438">
        <f t="shared" si="152"/>
        <v>91.997063307127391</v>
      </c>
      <c r="F2438">
        <f t="shared" si="153"/>
        <v>140.50642477294906</v>
      </c>
      <c r="G2438">
        <f t="shared" si="154"/>
        <v>4.6366197912862024</v>
      </c>
    </row>
    <row r="2439" spans="1:7" x14ac:dyDescent="0.45">
      <c r="A2439" t="s">
        <v>13</v>
      </c>
      <c r="B2439" t="s">
        <v>240</v>
      </c>
      <c r="C2439" t="s">
        <v>2158</v>
      </c>
      <c r="D2439">
        <f t="shared" si="151"/>
        <v>105.9762950733968</v>
      </c>
      <c r="E2439">
        <f t="shared" si="152"/>
        <v>98.204518899107697</v>
      </c>
      <c r="F2439">
        <f t="shared" si="153"/>
        <v>87.025057098488574</v>
      </c>
      <c r="G2439">
        <f t="shared" si="154"/>
        <v>4.6632154377197921</v>
      </c>
    </row>
    <row r="2440" spans="1:7" x14ac:dyDescent="0.45">
      <c r="A2440" t="s">
        <v>13</v>
      </c>
      <c r="B2440" t="s">
        <v>241</v>
      </c>
      <c r="C2440" t="s">
        <v>2159</v>
      </c>
      <c r="D2440">
        <f t="shared" si="151"/>
        <v>109.17527938678798</v>
      </c>
      <c r="E2440">
        <f t="shared" si="152"/>
        <v>109.54750458088411</v>
      </c>
      <c r="F2440">
        <f t="shared" si="153"/>
        <v>113.92994015393668</v>
      </c>
      <c r="G2440">
        <f t="shared" si="154"/>
        <v>4.6929546584412876</v>
      </c>
    </row>
    <row r="2441" spans="1:7" x14ac:dyDescent="0.45">
      <c r="A2441" t="s">
        <v>13</v>
      </c>
      <c r="B2441" t="s">
        <v>242</v>
      </c>
      <c r="C2441" t="s">
        <v>2160</v>
      </c>
      <c r="D2441">
        <f t="shared" si="151"/>
        <v>105.20975997727544</v>
      </c>
      <c r="E2441">
        <f t="shared" si="152"/>
        <v>110.08415069101449</v>
      </c>
      <c r="F2441">
        <f t="shared" si="153"/>
        <v>143.19237544266443</v>
      </c>
      <c r="G2441">
        <f t="shared" si="154"/>
        <v>4.6559560714496202</v>
      </c>
    </row>
    <row r="2442" spans="1:7" x14ac:dyDescent="0.45">
      <c r="A2442" t="s">
        <v>13</v>
      </c>
      <c r="B2442" t="s">
        <v>243</v>
      </c>
      <c r="C2442" t="s">
        <v>2161</v>
      </c>
      <c r="D2442">
        <f t="shared" si="151"/>
        <v>101.27194419760831</v>
      </c>
      <c r="E2442">
        <f t="shared" si="152"/>
        <v>119.90339715036397</v>
      </c>
      <c r="F2442">
        <f t="shared" si="153"/>
        <v>108.00062435347452</v>
      </c>
      <c r="G2442">
        <f t="shared" si="154"/>
        <v>4.6178094153193694</v>
      </c>
    </row>
    <row r="2443" spans="1:7" x14ac:dyDescent="0.45">
      <c r="A2443" t="s">
        <v>13</v>
      </c>
      <c r="B2443" t="s">
        <v>244</v>
      </c>
      <c r="C2443" t="s">
        <v>2162</v>
      </c>
      <c r="D2443">
        <f t="shared" si="151"/>
        <v>102.63360316578192</v>
      </c>
      <c r="E2443">
        <f t="shared" si="152"/>
        <v>103.88543081896668</v>
      </c>
      <c r="F2443">
        <f t="shared" si="153"/>
        <v>79.144299461638724</v>
      </c>
      <c r="G2443">
        <f t="shared" si="154"/>
        <v>4.6311653953506253</v>
      </c>
    </row>
    <row r="2444" spans="1:7" x14ac:dyDescent="0.45">
      <c r="A2444" t="s">
        <v>13</v>
      </c>
      <c r="B2444" t="s">
        <v>245</v>
      </c>
      <c r="C2444" t="s">
        <v>2163</v>
      </c>
      <c r="D2444">
        <f t="shared" si="151"/>
        <v>98.515909532481345</v>
      </c>
      <c r="E2444">
        <f t="shared" si="152"/>
        <v>81.776130511512193</v>
      </c>
      <c r="F2444">
        <f t="shared" si="153"/>
        <v>67.60791740751084</v>
      </c>
      <c r="G2444">
        <f t="shared" si="154"/>
        <v>4.5902180532316574</v>
      </c>
    </row>
    <row r="2445" spans="1:7" x14ac:dyDescent="0.45">
      <c r="A2445" t="s">
        <v>13</v>
      </c>
      <c r="B2445" t="s">
        <v>246</v>
      </c>
      <c r="C2445" t="s">
        <v>2164</v>
      </c>
      <c r="D2445">
        <f t="shared" si="151"/>
        <v>94.840297385453738</v>
      </c>
      <c r="E2445">
        <f t="shared" si="152"/>
        <v>80.434985905488986</v>
      </c>
      <c r="F2445">
        <f t="shared" si="153"/>
        <v>101.30801628231067</v>
      </c>
      <c r="G2445">
        <f t="shared" si="154"/>
        <v>4.5521943968465877</v>
      </c>
    </row>
    <row r="2446" spans="1:7" x14ac:dyDescent="0.45">
      <c r="A2446" t="s">
        <v>13</v>
      </c>
      <c r="B2446" t="s">
        <v>247</v>
      </c>
      <c r="C2446" t="s">
        <v>2165</v>
      </c>
      <c r="D2446">
        <f t="shared" si="151"/>
        <v>102.20841446215616</v>
      </c>
      <c r="E2446">
        <f t="shared" si="152"/>
        <v>97.300806608661262</v>
      </c>
      <c r="F2446">
        <f t="shared" si="153"/>
        <v>162.07016645138856</v>
      </c>
      <c r="G2446">
        <f t="shared" si="154"/>
        <v>4.6270140076696036</v>
      </c>
    </row>
    <row r="2447" spans="1:7" x14ac:dyDescent="0.45">
      <c r="A2447" t="s">
        <v>13</v>
      </c>
      <c r="B2447" t="s">
        <v>248</v>
      </c>
      <c r="C2447" t="s">
        <v>2166</v>
      </c>
      <c r="D2447">
        <f t="shared" si="151"/>
        <v>100.35806610766805</v>
      </c>
      <c r="E2447">
        <f t="shared" si="152"/>
        <v>115.02575992280786</v>
      </c>
      <c r="F2447">
        <f t="shared" si="153"/>
        <v>99.600997047690456</v>
      </c>
      <c r="G2447">
        <f t="shared" si="154"/>
        <v>4.6087444517596321</v>
      </c>
    </row>
    <row r="2448" spans="1:7" x14ac:dyDescent="0.45">
      <c r="A2448" t="s">
        <v>13</v>
      </c>
      <c r="B2448" t="s">
        <v>249</v>
      </c>
      <c r="C2448" t="s">
        <v>2167</v>
      </c>
      <c r="D2448">
        <f t="shared" si="151"/>
        <v>100.83345918483404</v>
      </c>
      <c r="E2448">
        <f t="shared" si="152"/>
        <v>131.20494309425285</v>
      </c>
      <c r="F2448">
        <f t="shared" si="153"/>
        <v>150.26826607715842</v>
      </c>
      <c r="G2448">
        <f t="shared" si="154"/>
        <v>4.6134702369160641</v>
      </c>
    </row>
    <row r="2449" spans="1:7" x14ac:dyDescent="0.45">
      <c r="A2449" t="s">
        <v>13</v>
      </c>
      <c r="B2449" t="s">
        <v>250</v>
      </c>
      <c r="C2449" t="s">
        <v>2168</v>
      </c>
      <c r="D2449">
        <f t="shared" si="151"/>
        <v>87.263168495109142</v>
      </c>
      <c r="E2449">
        <f t="shared" si="152"/>
        <v>81.633210050234382</v>
      </c>
      <c r="F2449">
        <f t="shared" si="153"/>
        <v>49.863065797984852</v>
      </c>
      <c r="G2449">
        <f t="shared" si="154"/>
        <v>4.4689284780047114</v>
      </c>
    </row>
    <row r="2450" spans="1:7" x14ac:dyDescent="0.45">
      <c r="A2450" t="s">
        <v>13</v>
      </c>
      <c r="B2450" t="s">
        <v>251</v>
      </c>
      <c r="C2450" t="s">
        <v>2169</v>
      </c>
      <c r="D2450">
        <f t="shared" si="151"/>
        <v>75.92373484040256</v>
      </c>
      <c r="E2450">
        <f t="shared" si="152"/>
        <v>58.45047646868958</v>
      </c>
      <c r="F2450">
        <f t="shared" si="153"/>
        <v>40.624294525621679</v>
      </c>
      <c r="G2450">
        <f t="shared" si="154"/>
        <v>4.329729347512143</v>
      </c>
    </row>
    <row r="2451" spans="1:7" x14ac:dyDescent="0.45">
      <c r="A2451" t="s">
        <v>13</v>
      </c>
      <c r="B2451" t="s">
        <v>252</v>
      </c>
      <c r="C2451" t="s">
        <v>2170</v>
      </c>
      <c r="D2451">
        <f t="shared" si="151"/>
        <v>62.287137151093745</v>
      </c>
      <c r="E2451">
        <f t="shared" si="152"/>
        <v>37.666261502963835</v>
      </c>
      <c r="F2451">
        <f t="shared" si="153"/>
        <v>28.590920845895766</v>
      </c>
      <c r="G2451">
        <f t="shared" si="154"/>
        <v>4.1317549382017331</v>
      </c>
    </row>
    <row r="2452" spans="1:7" x14ac:dyDescent="0.45">
      <c r="A2452" t="s">
        <v>13</v>
      </c>
      <c r="B2452" t="s">
        <v>253</v>
      </c>
      <c r="C2452" t="s">
        <v>2171</v>
      </c>
      <c r="D2452">
        <f t="shared" si="151"/>
        <v>48.85129371804566</v>
      </c>
      <c r="E2452">
        <f t="shared" si="152"/>
        <v>29.888786124758962</v>
      </c>
      <c r="F2452">
        <f t="shared" si="153"/>
        <v>24.521739044477251</v>
      </c>
      <c r="G2452">
        <f t="shared" si="154"/>
        <v>3.888780861619086</v>
      </c>
    </row>
    <row r="2453" spans="1:7" x14ac:dyDescent="0.45">
      <c r="A2453" t="s">
        <v>13</v>
      </c>
      <c r="B2453" t="s">
        <v>254</v>
      </c>
      <c r="C2453" t="s">
        <v>2172</v>
      </c>
      <c r="D2453">
        <f t="shared" si="151"/>
        <v>33.399823520615072</v>
      </c>
      <c r="E2453">
        <f t="shared" si="152"/>
        <v>20.240677253887956</v>
      </c>
      <c r="F2453">
        <f t="shared" si="153"/>
        <v>13.800697800690079</v>
      </c>
      <c r="G2453">
        <f t="shared" si="154"/>
        <v>3.5085506161547753</v>
      </c>
    </row>
    <row r="2454" spans="1:7" x14ac:dyDescent="0.45">
      <c r="A2454" t="s">
        <v>13</v>
      </c>
      <c r="B2454" t="s">
        <v>255</v>
      </c>
      <c r="C2454" t="s">
        <v>2173</v>
      </c>
      <c r="D2454">
        <f t="shared" si="151"/>
        <v>28.926673852121411</v>
      </c>
      <c r="E2454">
        <f t="shared" si="152"/>
        <v>19.269116914050251</v>
      </c>
      <c r="F2454">
        <f t="shared" si="153"/>
        <v>23.557516418621432</v>
      </c>
      <c r="G2454">
        <f t="shared" si="154"/>
        <v>3.3647641401045099</v>
      </c>
    </row>
    <row r="2455" spans="1:7" x14ac:dyDescent="0.45">
      <c r="A2455" t="s">
        <v>14</v>
      </c>
      <c r="B2455" t="s">
        <v>33</v>
      </c>
      <c r="C2455" t="s">
        <v>256</v>
      </c>
      <c r="G2455" t="e">
        <f t="shared" si="154"/>
        <v>#NUM!</v>
      </c>
    </row>
    <row r="2456" spans="1:7" x14ac:dyDescent="0.45">
      <c r="A2456" t="s">
        <v>14</v>
      </c>
      <c r="B2456" t="s">
        <v>34</v>
      </c>
      <c r="C2456" t="s">
        <v>256</v>
      </c>
      <c r="G2456" t="e">
        <f t="shared" si="154"/>
        <v>#NUM!</v>
      </c>
    </row>
    <row r="2457" spans="1:7" x14ac:dyDescent="0.45">
      <c r="A2457" t="s">
        <v>14</v>
      </c>
      <c r="B2457" t="s">
        <v>35</v>
      </c>
      <c r="C2457" t="s">
        <v>256</v>
      </c>
      <c r="G2457" t="e">
        <f t="shared" si="154"/>
        <v>#NUM!</v>
      </c>
    </row>
    <row r="2458" spans="1:7" x14ac:dyDescent="0.45">
      <c r="A2458" t="s">
        <v>14</v>
      </c>
      <c r="B2458" t="s">
        <v>36</v>
      </c>
      <c r="C2458" t="s">
        <v>256</v>
      </c>
      <c r="G2458" t="e">
        <f t="shared" si="154"/>
        <v>#NUM!</v>
      </c>
    </row>
    <row r="2459" spans="1:7" x14ac:dyDescent="0.45">
      <c r="A2459" t="s">
        <v>14</v>
      </c>
      <c r="B2459" t="s">
        <v>37</v>
      </c>
      <c r="C2459" t="s">
        <v>256</v>
      </c>
      <c r="G2459" t="e">
        <f t="shared" si="154"/>
        <v>#NUM!</v>
      </c>
    </row>
    <row r="2460" spans="1:7" x14ac:dyDescent="0.45">
      <c r="A2460" t="s">
        <v>14</v>
      </c>
      <c r="B2460" t="s">
        <v>38</v>
      </c>
      <c r="C2460" t="s">
        <v>256</v>
      </c>
      <c r="G2460" t="e">
        <f t="shared" si="154"/>
        <v>#NUM!</v>
      </c>
    </row>
    <row r="2461" spans="1:7" x14ac:dyDescent="0.45">
      <c r="A2461" t="s">
        <v>14</v>
      </c>
      <c r="B2461" t="s">
        <v>39</v>
      </c>
      <c r="C2461" t="s">
        <v>256</v>
      </c>
      <c r="G2461" t="e">
        <f t="shared" si="154"/>
        <v>#NUM!</v>
      </c>
    </row>
    <row r="2462" spans="1:7" x14ac:dyDescent="0.45">
      <c r="A2462" t="s">
        <v>14</v>
      </c>
      <c r="B2462" t="s">
        <v>40</v>
      </c>
      <c r="C2462" t="s">
        <v>256</v>
      </c>
      <c r="G2462" t="e">
        <f t="shared" si="154"/>
        <v>#NUM!</v>
      </c>
    </row>
    <row r="2463" spans="1:7" x14ac:dyDescent="0.45">
      <c r="A2463" t="s">
        <v>14</v>
      </c>
      <c r="B2463" t="s">
        <v>41</v>
      </c>
      <c r="C2463" t="s">
        <v>257</v>
      </c>
      <c r="G2463" t="e">
        <f t="shared" si="154"/>
        <v>#NUM!</v>
      </c>
    </row>
    <row r="2464" spans="1:7" x14ac:dyDescent="0.45">
      <c r="A2464" t="s">
        <v>14</v>
      </c>
      <c r="B2464" t="s">
        <v>42</v>
      </c>
      <c r="C2464" t="s">
        <v>257</v>
      </c>
      <c r="G2464" t="e">
        <f t="shared" si="154"/>
        <v>#NUM!</v>
      </c>
    </row>
    <row r="2465" spans="1:7" x14ac:dyDescent="0.45">
      <c r="A2465" t="s">
        <v>14</v>
      </c>
      <c r="B2465" t="s">
        <v>43</v>
      </c>
      <c r="C2465" t="s">
        <v>257</v>
      </c>
      <c r="G2465" t="e">
        <f t="shared" si="154"/>
        <v>#NUM!</v>
      </c>
    </row>
    <row r="2466" spans="1:7" x14ac:dyDescent="0.45">
      <c r="A2466" t="s">
        <v>14</v>
      </c>
      <c r="B2466" t="s">
        <v>44</v>
      </c>
      <c r="C2466" t="s">
        <v>258</v>
      </c>
      <c r="D2466">
        <f>1*LN(2)/LN(C2466/$C$2465)</f>
        <v>1</v>
      </c>
      <c r="E2466">
        <f>1*LN(2)/LN(C2466/$C$2465)</f>
        <v>1</v>
      </c>
      <c r="F2466">
        <f t="shared" si="153"/>
        <v>1</v>
      </c>
      <c r="G2466">
        <f t="shared" si="154"/>
        <v>0</v>
      </c>
    </row>
    <row r="2467" spans="1:7" x14ac:dyDescent="0.45">
      <c r="A2467" t="s">
        <v>14</v>
      </c>
      <c r="B2467" t="s">
        <v>45</v>
      </c>
      <c r="C2467" t="s">
        <v>1355</v>
      </c>
      <c r="D2467">
        <f>2*LN(2)/LN(C2467/$C$2465)</f>
        <v>1.2618595071429148</v>
      </c>
      <c r="E2467">
        <f>2*LN(2)/LN(C2467/$C$2465)</f>
        <v>1.2618595071429148</v>
      </c>
      <c r="F2467">
        <f t="shared" si="153"/>
        <v>1.7095112913514547</v>
      </c>
      <c r="G2467">
        <f t="shared" si="154"/>
        <v>0.23258643236158194</v>
      </c>
    </row>
    <row r="2468" spans="1:7" x14ac:dyDescent="0.45">
      <c r="A2468" t="s">
        <v>14</v>
      </c>
      <c r="B2468" t="s">
        <v>46</v>
      </c>
      <c r="C2468" t="s">
        <v>1355</v>
      </c>
      <c r="D2468">
        <f>3*LN(2)/LN(C2468/$C$2465)</f>
        <v>1.8927892607143719</v>
      </c>
      <c r="E2468">
        <f>3*LN(2)/LN(C2468/C2465)</f>
        <v>1.8927892607143719</v>
      </c>
      <c r="F2468" t="e">
        <f t="shared" si="153"/>
        <v>#DIV/0!</v>
      </c>
      <c r="G2468">
        <f t="shared" si="154"/>
        <v>0.6380515404697461</v>
      </c>
    </row>
    <row r="2469" spans="1:7" x14ac:dyDescent="0.45">
      <c r="A2469" t="s">
        <v>14</v>
      </c>
      <c r="B2469" t="s">
        <v>47</v>
      </c>
      <c r="C2469" t="s">
        <v>1355</v>
      </c>
      <c r="D2469">
        <f>4*LN(2)/LN(C2469/$C$2465)</f>
        <v>2.5237190142858297</v>
      </c>
      <c r="E2469">
        <f t="shared" si="152"/>
        <v>5.128533874054364</v>
      </c>
      <c r="F2469" t="e">
        <f t="shared" si="153"/>
        <v>#DIV/0!</v>
      </c>
      <c r="G2469">
        <f t="shared" si="154"/>
        <v>0.92573361292152723</v>
      </c>
    </row>
    <row r="2470" spans="1:7" x14ac:dyDescent="0.45">
      <c r="A2470" t="s">
        <v>14</v>
      </c>
      <c r="B2470" t="s">
        <v>48</v>
      </c>
      <c r="C2470" t="s">
        <v>1355</v>
      </c>
      <c r="D2470">
        <f>5*LN(2)/LN(C2470/$C$2465)</f>
        <v>3.154648767857287</v>
      </c>
      <c r="E2470" t="e">
        <f t="shared" si="152"/>
        <v>#DIV/0!</v>
      </c>
      <c r="F2470" t="e">
        <f t="shared" si="153"/>
        <v>#DIV/0!</v>
      </c>
      <c r="G2470">
        <f t="shared" si="154"/>
        <v>1.1488771642357369</v>
      </c>
    </row>
    <row r="2471" spans="1:7" x14ac:dyDescent="0.45">
      <c r="A2471" t="s">
        <v>14</v>
      </c>
      <c r="B2471" t="s">
        <v>49</v>
      </c>
      <c r="C2471" t="s">
        <v>1355</v>
      </c>
      <c r="D2471">
        <f>6*LN(2)/LN(C2471/$C$2465)</f>
        <v>3.7855785214287438</v>
      </c>
      <c r="E2471" t="e">
        <f t="shared" si="152"/>
        <v>#DIV/0!</v>
      </c>
      <c r="F2471" t="e">
        <f t="shared" si="153"/>
        <v>#DIV/0!</v>
      </c>
      <c r="G2471">
        <f t="shared" si="154"/>
        <v>1.3311987210296914</v>
      </c>
    </row>
    <row r="2472" spans="1:7" x14ac:dyDescent="0.45">
      <c r="A2472" t="s">
        <v>14</v>
      </c>
      <c r="B2472" t="s">
        <v>50</v>
      </c>
      <c r="C2472" t="s">
        <v>1355</v>
      </c>
      <c r="D2472">
        <f t="shared" si="151"/>
        <v>4.4165082750002016</v>
      </c>
      <c r="E2472" t="e">
        <f t="shared" si="152"/>
        <v>#DIV/0!</v>
      </c>
      <c r="F2472" t="e">
        <f t="shared" si="153"/>
        <v>#DIV/0!</v>
      </c>
      <c r="G2472">
        <f t="shared" si="154"/>
        <v>1.4853494008569499</v>
      </c>
    </row>
    <row r="2473" spans="1:7" x14ac:dyDescent="0.45">
      <c r="A2473" t="s">
        <v>14</v>
      </c>
      <c r="B2473" t="s">
        <v>51</v>
      </c>
      <c r="C2473" t="s">
        <v>1355</v>
      </c>
      <c r="D2473">
        <f t="shared" si="151"/>
        <v>11.966579039460182</v>
      </c>
      <c r="E2473" t="e">
        <f t="shared" si="152"/>
        <v>#DIV/0!</v>
      </c>
      <c r="F2473" t="e">
        <f t="shared" si="153"/>
        <v>#DIV/0!</v>
      </c>
      <c r="G2473">
        <f t="shared" si="154"/>
        <v>2.4821176841915289</v>
      </c>
    </row>
    <row r="2474" spans="1:7" x14ac:dyDescent="0.45">
      <c r="A2474" t="s">
        <v>14</v>
      </c>
      <c r="B2474" t="s">
        <v>52</v>
      </c>
      <c r="C2474" t="s">
        <v>1355</v>
      </c>
      <c r="D2474" t="e">
        <f t="shared" si="151"/>
        <v>#DIV/0!</v>
      </c>
      <c r="E2474" t="e">
        <f t="shared" si="152"/>
        <v>#DIV/0!</v>
      </c>
      <c r="F2474" t="e">
        <f t="shared" si="153"/>
        <v>#DIV/0!</v>
      </c>
      <c r="G2474" t="e">
        <f t="shared" si="154"/>
        <v>#DIV/0!</v>
      </c>
    </row>
    <row r="2475" spans="1:7" x14ac:dyDescent="0.45">
      <c r="A2475" t="s">
        <v>14</v>
      </c>
      <c r="B2475" t="s">
        <v>53</v>
      </c>
      <c r="C2475" t="s">
        <v>1355</v>
      </c>
      <c r="D2475" t="e">
        <f t="shared" si="151"/>
        <v>#DIV/0!</v>
      </c>
      <c r="E2475" t="e">
        <f t="shared" si="152"/>
        <v>#DIV/0!</v>
      </c>
      <c r="F2475" t="e">
        <f t="shared" si="153"/>
        <v>#DIV/0!</v>
      </c>
      <c r="G2475" t="e">
        <f t="shared" si="154"/>
        <v>#DIV/0!</v>
      </c>
    </row>
    <row r="2476" spans="1:7" x14ac:dyDescent="0.45">
      <c r="A2476" t="s">
        <v>14</v>
      </c>
      <c r="B2476" t="s">
        <v>54</v>
      </c>
      <c r="C2476" t="s">
        <v>1355</v>
      </c>
      <c r="D2476" t="e">
        <f t="shared" si="151"/>
        <v>#DIV/0!</v>
      </c>
      <c r="E2476" t="e">
        <f t="shared" si="152"/>
        <v>#DIV/0!</v>
      </c>
      <c r="F2476" t="e">
        <f t="shared" si="153"/>
        <v>#DIV/0!</v>
      </c>
      <c r="G2476" t="e">
        <f t="shared" si="154"/>
        <v>#DIV/0!</v>
      </c>
    </row>
    <row r="2477" spans="1:7" x14ac:dyDescent="0.45">
      <c r="A2477" t="s">
        <v>14</v>
      </c>
      <c r="B2477" t="s">
        <v>55</v>
      </c>
      <c r="C2477" t="s">
        <v>1355</v>
      </c>
      <c r="D2477" t="e">
        <f t="shared" si="151"/>
        <v>#DIV/0!</v>
      </c>
      <c r="E2477" t="e">
        <f t="shared" si="152"/>
        <v>#DIV/0!</v>
      </c>
      <c r="F2477" t="e">
        <f t="shared" si="153"/>
        <v>#DIV/0!</v>
      </c>
      <c r="G2477" t="e">
        <f t="shared" si="154"/>
        <v>#DIV/0!</v>
      </c>
    </row>
    <row r="2478" spans="1:7" x14ac:dyDescent="0.45">
      <c r="A2478" t="s">
        <v>14</v>
      </c>
      <c r="B2478" t="s">
        <v>56</v>
      </c>
      <c r="C2478" t="s">
        <v>1355</v>
      </c>
      <c r="D2478" t="e">
        <f t="shared" si="151"/>
        <v>#DIV/0!</v>
      </c>
      <c r="E2478" t="e">
        <f t="shared" si="152"/>
        <v>#DIV/0!</v>
      </c>
      <c r="F2478" t="e">
        <f t="shared" si="153"/>
        <v>#DIV/0!</v>
      </c>
      <c r="G2478" t="e">
        <f t="shared" si="154"/>
        <v>#DIV/0!</v>
      </c>
    </row>
    <row r="2479" spans="1:7" x14ac:dyDescent="0.45">
      <c r="A2479" t="s">
        <v>14</v>
      </c>
      <c r="B2479" t="s">
        <v>57</v>
      </c>
      <c r="C2479" t="s">
        <v>1355</v>
      </c>
      <c r="D2479" t="e">
        <f t="shared" si="151"/>
        <v>#DIV/0!</v>
      </c>
      <c r="E2479" t="e">
        <f t="shared" si="152"/>
        <v>#DIV/0!</v>
      </c>
      <c r="F2479" t="e">
        <f t="shared" si="153"/>
        <v>#DIV/0!</v>
      </c>
      <c r="G2479" t="e">
        <f t="shared" si="154"/>
        <v>#DIV/0!</v>
      </c>
    </row>
    <row r="2480" spans="1:7" x14ac:dyDescent="0.45">
      <c r="A2480" t="s">
        <v>14</v>
      </c>
      <c r="B2480" t="s">
        <v>58</v>
      </c>
      <c r="C2480" t="s">
        <v>1355</v>
      </c>
      <c r="D2480" t="e">
        <f t="shared" si="151"/>
        <v>#DIV/0!</v>
      </c>
      <c r="E2480" t="e">
        <f t="shared" si="152"/>
        <v>#DIV/0!</v>
      </c>
      <c r="F2480" t="e">
        <f t="shared" si="153"/>
        <v>#DIV/0!</v>
      </c>
      <c r="G2480" t="e">
        <f t="shared" si="154"/>
        <v>#DIV/0!</v>
      </c>
    </row>
    <row r="2481" spans="1:7" x14ac:dyDescent="0.45">
      <c r="A2481" t="s">
        <v>14</v>
      </c>
      <c r="B2481" t="s">
        <v>59</v>
      </c>
      <c r="C2481" t="s">
        <v>1355</v>
      </c>
      <c r="D2481" t="e">
        <f t="shared" si="151"/>
        <v>#DIV/0!</v>
      </c>
      <c r="E2481" t="e">
        <f t="shared" si="152"/>
        <v>#DIV/0!</v>
      </c>
      <c r="F2481" t="e">
        <f t="shared" si="153"/>
        <v>#DIV/0!</v>
      </c>
      <c r="G2481" t="e">
        <f t="shared" si="154"/>
        <v>#DIV/0!</v>
      </c>
    </row>
    <row r="2482" spans="1:7" x14ac:dyDescent="0.45">
      <c r="A2482" t="s">
        <v>14</v>
      </c>
      <c r="B2482" t="s">
        <v>60</v>
      </c>
      <c r="C2482" t="s">
        <v>1355</v>
      </c>
      <c r="D2482" t="e">
        <f t="shared" si="151"/>
        <v>#DIV/0!</v>
      </c>
      <c r="E2482" t="e">
        <f t="shared" si="152"/>
        <v>#DIV/0!</v>
      </c>
      <c r="F2482" t="e">
        <f t="shared" si="153"/>
        <v>#DIV/0!</v>
      </c>
      <c r="G2482" t="e">
        <f t="shared" si="154"/>
        <v>#DIV/0!</v>
      </c>
    </row>
    <row r="2483" spans="1:7" x14ac:dyDescent="0.45">
      <c r="A2483" t="s">
        <v>14</v>
      </c>
      <c r="B2483" t="s">
        <v>61</v>
      </c>
      <c r="C2483" t="s">
        <v>1355</v>
      </c>
      <c r="D2483" t="e">
        <f t="shared" ref="D2483:D2546" si="155">7*LN(2)/LN(C2483/C2476)</f>
        <v>#DIV/0!</v>
      </c>
      <c r="E2483" t="e">
        <f t="shared" ref="E2483:E2546" si="156">3*LN(2)/LN(C2483/C2480)</f>
        <v>#DIV/0!</v>
      </c>
      <c r="F2483" t="e">
        <f t="shared" ref="F2483:F2546" si="157">LN(2)/LN(C2483/C2482)</f>
        <v>#DIV/0!</v>
      </c>
      <c r="G2483" t="e">
        <f t="shared" si="154"/>
        <v>#DIV/0!</v>
      </c>
    </row>
    <row r="2484" spans="1:7" x14ac:dyDescent="0.45">
      <c r="A2484" t="s">
        <v>14</v>
      </c>
      <c r="B2484" t="s">
        <v>62</v>
      </c>
      <c r="C2484" t="s">
        <v>1355</v>
      </c>
      <c r="D2484" t="e">
        <f t="shared" si="155"/>
        <v>#DIV/0!</v>
      </c>
      <c r="E2484" t="e">
        <f t="shared" si="156"/>
        <v>#DIV/0!</v>
      </c>
      <c r="F2484" t="e">
        <f t="shared" si="157"/>
        <v>#DIV/0!</v>
      </c>
      <c r="G2484" t="e">
        <f t="shared" si="154"/>
        <v>#DIV/0!</v>
      </c>
    </row>
    <row r="2485" spans="1:7" x14ac:dyDescent="0.45">
      <c r="A2485" t="s">
        <v>14</v>
      </c>
      <c r="B2485" t="s">
        <v>63</v>
      </c>
      <c r="C2485" t="s">
        <v>1355</v>
      </c>
      <c r="D2485" t="e">
        <f t="shared" si="155"/>
        <v>#DIV/0!</v>
      </c>
      <c r="E2485" t="e">
        <f t="shared" si="156"/>
        <v>#DIV/0!</v>
      </c>
      <c r="F2485" t="e">
        <f t="shared" si="157"/>
        <v>#DIV/0!</v>
      </c>
      <c r="G2485" t="e">
        <f t="shared" si="154"/>
        <v>#DIV/0!</v>
      </c>
    </row>
    <row r="2486" spans="1:7" x14ac:dyDescent="0.45">
      <c r="A2486" t="s">
        <v>14</v>
      </c>
      <c r="B2486" t="s">
        <v>64</v>
      </c>
      <c r="C2486" t="s">
        <v>1355</v>
      </c>
      <c r="D2486" t="e">
        <f t="shared" si="155"/>
        <v>#DIV/0!</v>
      </c>
      <c r="E2486" t="e">
        <f t="shared" si="156"/>
        <v>#DIV/0!</v>
      </c>
      <c r="F2486" t="e">
        <f t="shared" si="157"/>
        <v>#DIV/0!</v>
      </c>
      <c r="G2486" t="e">
        <f t="shared" si="154"/>
        <v>#DIV/0!</v>
      </c>
    </row>
    <row r="2487" spans="1:7" x14ac:dyDescent="0.45">
      <c r="A2487" t="s">
        <v>14</v>
      </c>
      <c r="B2487" t="s">
        <v>65</v>
      </c>
      <c r="C2487" t="s">
        <v>1355</v>
      </c>
      <c r="D2487" t="e">
        <f t="shared" si="155"/>
        <v>#DIV/0!</v>
      </c>
      <c r="E2487" t="e">
        <f t="shared" si="156"/>
        <v>#DIV/0!</v>
      </c>
      <c r="F2487" t="e">
        <f t="shared" si="157"/>
        <v>#DIV/0!</v>
      </c>
      <c r="G2487" t="e">
        <f t="shared" si="154"/>
        <v>#DIV/0!</v>
      </c>
    </row>
    <row r="2488" spans="1:7" x14ac:dyDescent="0.45">
      <c r="A2488" t="s">
        <v>14</v>
      </c>
      <c r="B2488" t="s">
        <v>66</v>
      </c>
      <c r="C2488" t="s">
        <v>1355</v>
      </c>
      <c r="D2488" t="e">
        <f t="shared" si="155"/>
        <v>#DIV/0!</v>
      </c>
      <c r="E2488" t="e">
        <f t="shared" si="156"/>
        <v>#DIV/0!</v>
      </c>
      <c r="F2488" t="e">
        <f t="shared" si="157"/>
        <v>#DIV/0!</v>
      </c>
      <c r="G2488" t="e">
        <f t="shared" si="154"/>
        <v>#DIV/0!</v>
      </c>
    </row>
    <row r="2489" spans="1:7" x14ac:dyDescent="0.45">
      <c r="A2489" t="s">
        <v>14</v>
      </c>
      <c r="B2489" t="s">
        <v>67</v>
      </c>
      <c r="C2489" t="s">
        <v>1355</v>
      </c>
      <c r="D2489" t="e">
        <f t="shared" si="155"/>
        <v>#DIV/0!</v>
      </c>
      <c r="E2489" t="e">
        <f t="shared" si="156"/>
        <v>#DIV/0!</v>
      </c>
      <c r="F2489" t="e">
        <f t="shared" si="157"/>
        <v>#DIV/0!</v>
      </c>
      <c r="G2489" t="e">
        <f t="shared" si="154"/>
        <v>#DIV/0!</v>
      </c>
    </row>
    <row r="2490" spans="1:7" x14ac:dyDescent="0.45">
      <c r="A2490" t="s">
        <v>14</v>
      </c>
      <c r="B2490" t="s">
        <v>68</v>
      </c>
      <c r="C2490" t="s">
        <v>1355</v>
      </c>
      <c r="D2490" t="e">
        <f t="shared" si="155"/>
        <v>#DIV/0!</v>
      </c>
      <c r="E2490" t="e">
        <f t="shared" si="156"/>
        <v>#DIV/0!</v>
      </c>
      <c r="F2490" t="e">
        <f t="shared" si="157"/>
        <v>#DIV/0!</v>
      </c>
      <c r="G2490" t="e">
        <f t="shared" si="154"/>
        <v>#DIV/0!</v>
      </c>
    </row>
    <row r="2491" spans="1:7" x14ac:dyDescent="0.45">
      <c r="A2491" t="s">
        <v>14</v>
      </c>
      <c r="B2491" t="s">
        <v>69</v>
      </c>
      <c r="C2491" t="s">
        <v>1355</v>
      </c>
      <c r="D2491" t="e">
        <f t="shared" si="155"/>
        <v>#DIV/0!</v>
      </c>
      <c r="E2491" t="e">
        <f t="shared" si="156"/>
        <v>#DIV/0!</v>
      </c>
      <c r="F2491" t="e">
        <f t="shared" si="157"/>
        <v>#DIV/0!</v>
      </c>
      <c r="G2491" t="e">
        <f t="shared" si="154"/>
        <v>#DIV/0!</v>
      </c>
    </row>
    <row r="2492" spans="1:7" x14ac:dyDescent="0.45">
      <c r="A2492" t="s">
        <v>14</v>
      </c>
      <c r="B2492" t="s">
        <v>70</v>
      </c>
      <c r="C2492" t="s">
        <v>1355</v>
      </c>
      <c r="D2492" t="e">
        <f t="shared" si="155"/>
        <v>#DIV/0!</v>
      </c>
      <c r="E2492" t="e">
        <f t="shared" si="156"/>
        <v>#DIV/0!</v>
      </c>
      <c r="F2492" t="e">
        <f t="shared" si="157"/>
        <v>#DIV/0!</v>
      </c>
      <c r="G2492" t="e">
        <f t="shared" si="154"/>
        <v>#DIV/0!</v>
      </c>
    </row>
    <row r="2493" spans="1:7" x14ac:dyDescent="0.45">
      <c r="A2493" t="s">
        <v>14</v>
      </c>
      <c r="B2493" t="s">
        <v>71</v>
      </c>
      <c r="C2493" t="s">
        <v>1355</v>
      </c>
      <c r="D2493" t="e">
        <f t="shared" si="155"/>
        <v>#DIV/0!</v>
      </c>
      <c r="E2493" t="e">
        <f t="shared" si="156"/>
        <v>#DIV/0!</v>
      </c>
      <c r="F2493" t="e">
        <f t="shared" si="157"/>
        <v>#DIV/0!</v>
      </c>
      <c r="G2493" t="e">
        <f t="shared" si="154"/>
        <v>#DIV/0!</v>
      </c>
    </row>
    <row r="2494" spans="1:7" x14ac:dyDescent="0.45">
      <c r="A2494" t="s">
        <v>14</v>
      </c>
      <c r="B2494" t="s">
        <v>72</v>
      </c>
      <c r="C2494" t="s">
        <v>1355</v>
      </c>
      <c r="D2494" t="e">
        <f t="shared" si="155"/>
        <v>#DIV/0!</v>
      </c>
      <c r="E2494" t="e">
        <f t="shared" si="156"/>
        <v>#DIV/0!</v>
      </c>
      <c r="F2494" t="e">
        <f t="shared" si="157"/>
        <v>#DIV/0!</v>
      </c>
      <c r="G2494" t="e">
        <f t="shared" si="154"/>
        <v>#DIV/0!</v>
      </c>
    </row>
    <row r="2495" spans="1:7" x14ac:dyDescent="0.45">
      <c r="A2495" t="s">
        <v>14</v>
      </c>
      <c r="B2495" t="s">
        <v>73</v>
      </c>
      <c r="C2495" t="s">
        <v>781</v>
      </c>
      <c r="D2495">
        <f t="shared" si="155"/>
        <v>9.4984081419970678</v>
      </c>
      <c r="E2495">
        <f t="shared" si="156"/>
        <v>4.0707463465701714</v>
      </c>
      <c r="F2495">
        <f t="shared" si="157"/>
        <v>1.3569154488567239</v>
      </c>
      <c r="G2495">
        <f t="shared" si="154"/>
        <v>2.2511242205657709</v>
      </c>
    </row>
    <row r="2496" spans="1:7" x14ac:dyDescent="0.45">
      <c r="A2496" t="s">
        <v>14</v>
      </c>
      <c r="B2496" t="s">
        <v>74</v>
      </c>
      <c r="C2496" t="s">
        <v>781</v>
      </c>
      <c r="D2496">
        <f t="shared" si="155"/>
        <v>9.4984081419970678</v>
      </c>
      <c r="E2496">
        <f t="shared" si="156"/>
        <v>4.0707463465701714</v>
      </c>
      <c r="F2496" t="e">
        <f t="shared" si="157"/>
        <v>#DIV/0!</v>
      </c>
      <c r="G2496">
        <f t="shared" si="154"/>
        <v>2.2511242205657709</v>
      </c>
    </row>
    <row r="2497" spans="1:7" x14ac:dyDescent="0.45">
      <c r="A2497" t="s">
        <v>14</v>
      </c>
      <c r="B2497" t="s">
        <v>75</v>
      </c>
      <c r="C2497" t="s">
        <v>2174</v>
      </c>
      <c r="D2497">
        <f t="shared" si="155"/>
        <v>2.172299051366573</v>
      </c>
      <c r="E2497">
        <f t="shared" si="156"/>
        <v>0.93098530772853116</v>
      </c>
      <c r="F2497">
        <f t="shared" si="157"/>
        <v>0.40234537950108962</v>
      </c>
      <c r="G2497">
        <f t="shared" si="154"/>
        <v>0.77578607738524796</v>
      </c>
    </row>
    <row r="2498" spans="1:7" x14ac:dyDescent="0.45">
      <c r="A2498" t="s">
        <v>14</v>
      </c>
      <c r="B2498" t="s">
        <v>76</v>
      </c>
      <c r="C2498" t="s">
        <v>789</v>
      </c>
      <c r="D2498">
        <f t="shared" si="155"/>
        <v>2.1072099696478679</v>
      </c>
      <c r="E2498">
        <f t="shared" si="156"/>
        <v>1.1605584217036247</v>
      </c>
      <c r="F2498">
        <f t="shared" si="157"/>
        <v>10.04664924971328</v>
      </c>
      <c r="G2498">
        <f t="shared" si="154"/>
        <v>0.745364783225693</v>
      </c>
    </row>
    <row r="2499" spans="1:7" x14ac:dyDescent="0.45">
      <c r="A2499" t="s">
        <v>14</v>
      </c>
      <c r="B2499" t="s">
        <v>77</v>
      </c>
      <c r="C2499" t="s">
        <v>263</v>
      </c>
      <c r="D2499">
        <f t="shared" si="155"/>
        <v>2.0776236959032857</v>
      </c>
      <c r="E2499">
        <f t="shared" si="156"/>
        <v>1.139701487232639</v>
      </c>
      <c r="F2499">
        <f t="shared" si="157"/>
        <v>21.139095026580534</v>
      </c>
      <c r="G2499">
        <f t="shared" ref="G2499:G2562" si="158">LN(D2499)</f>
        <v>0.73122478672265689</v>
      </c>
    </row>
    <row r="2500" spans="1:7" x14ac:dyDescent="0.45">
      <c r="A2500" t="s">
        <v>14</v>
      </c>
      <c r="B2500" t="s">
        <v>78</v>
      </c>
      <c r="C2500" t="s">
        <v>264</v>
      </c>
      <c r="D2500">
        <f t="shared" si="155"/>
        <v>1.9985722539408488</v>
      </c>
      <c r="E2500">
        <f t="shared" si="156"/>
        <v>10.710157744364862</v>
      </c>
      <c r="F2500">
        <f t="shared" si="157"/>
        <v>7.5037595225205687</v>
      </c>
      <c r="G2500">
        <f t="shared" si="158"/>
        <v>0.69243305260168686</v>
      </c>
    </row>
    <row r="2501" spans="1:7" x14ac:dyDescent="0.45">
      <c r="A2501" t="s">
        <v>14</v>
      </c>
      <c r="B2501" t="s">
        <v>79</v>
      </c>
      <c r="C2501" t="s">
        <v>2016</v>
      </c>
      <c r="D2501">
        <f t="shared" si="155"/>
        <v>1.8916670809912381</v>
      </c>
      <c r="E2501">
        <f t="shared" si="156"/>
        <v>7.9257803874334209</v>
      </c>
      <c r="F2501">
        <f t="shared" si="157"/>
        <v>5.0520518557992879</v>
      </c>
      <c r="G2501">
        <f t="shared" si="158"/>
        <v>0.63745849372553787</v>
      </c>
    </row>
    <row r="2502" spans="1:7" x14ac:dyDescent="0.45">
      <c r="A2502" t="s">
        <v>14</v>
      </c>
      <c r="B2502" t="s">
        <v>80</v>
      </c>
      <c r="C2502" t="s">
        <v>2175</v>
      </c>
      <c r="D2502">
        <f t="shared" si="155"/>
        <v>2.2549100716472403</v>
      </c>
      <c r="E2502">
        <f t="shared" si="156"/>
        <v>6.3550106687426782</v>
      </c>
      <c r="F2502">
        <f t="shared" si="157"/>
        <v>7.0991196774770975</v>
      </c>
      <c r="G2502">
        <f t="shared" si="158"/>
        <v>0.81311009262383993</v>
      </c>
    </row>
    <row r="2503" spans="1:7" x14ac:dyDescent="0.45">
      <c r="A2503" t="s">
        <v>14</v>
      </c>
      <c r="B2503" t="s">
        <v>81</v>
      </c>
      <c r="C2503" t="s">
        <v>266</v>
      </c>
      <c r="D2503">
        <f t="shared" si="155"/>
        <v>2.0083623461644096</v>
      </c>
      <c r="E2503">
        <f t="shared" si="156"/>
        <v>4.1672912926558281</v>
      </c>
      <c r="F2503">
        <f t="shared" si="157"/>
        <v>2.6240509088420891</v>
      </c>
      <c r="G2503">
        <f t="shared" si="158"/>
        <v>0.69731963682720588</v>
      </c>
    </row>
    <row r="2504" spans="1:7" x14ac:dyDescent="0.45">
      <c r="A2504" t="s">
        <v>14</v>
      </c>
      <c r="B2504" t="s">
        <v>82</v>
      </c>
      <c r="C2504" t="s">
        <v>2176</v>
      </c>
      <c r="D2504">
        <f t="shared" si="155"/>
        <v>6.103721117178778</v>
      </c>
      <c r="E2504">
        <f t="shared" si="156"/>
        <v>4.485685561547057</v>
      </c>
      <c r="F2504">
        <f t="shared" si="157"/>
        <v>6.8100690914038511</v>
      </c>
      <c r="G2504">
        <f t="shared" si="158"/>
        <v>1.8088986044028161</v>
      </c>
    </row>
    <row r="2505" spans="1:7" x14ac:dyDescent="0.45">
      <c r="A2505" t="s">
        <v>14</v>
      </c>
      <c r="B2505" t="s">
        <v>83</v>
      </c>
      <c r="C2505" t="s">
        <v>1854</v>
      </c>
      <c r="D2505">
        <f t="shared" si="155"/>
        <v>5.4562434235897124</v>
      </c>
      <c r="E2505">
        <f t="shared" si="156"/>
        <v>3.9289653326237182</v>
      </c>
      <c r="F2505">
        <f t="shared" si="157"/>
        <v>4.2439733198165532</v>
      </c>
      <c r="G2505">
        <f t="shared" si="158"/>
        <v>1.6967605353064854</v>
      </c>
    </row>
    <row r="2506" spans="1:7" x14ac:dyDescent="0.45">
      <c r="A2506" t="s">
        <v>14</v>
      </c>
      <c r="B2506" t="s">
        <v>84</v>
      </c>
      <c r="C2506" t="s">
        <v>2177</v>
      </c>
      <c r="D2506">
        <f t="shared" si="155"/>
        <v>4.988044035289831</v>
      </c>
      <c r="E2506">
        <f t="shared" si="156"/>
        <v>5.4525916168779931</v>
      </c>
      <c r="F2506">
        <f t="shared" si="157"/>
        <v>5.9620534707340704</v>
      </c>
      <c r="G2506">
        <f t="shared" si="158"/>
        <v>1.6070438560245772</v>
      </c>
    </row>
    <row r="2507" spans="1:7" x14ac:dyDescent="0.45">
      <c r="A2507" t="s">
        <v>14</v>
      </c>
      <c r="B2507" t="s">
        <v>85</v>
      </c>
      <c r="C2507" t="s">
        <v>2178</v>
      </c>
      <c r="D2507">
        <f t="shared" si="155"/>
        <v>4.4165082750002016</v>
      </c>
      <c r="E2507">
        <f t="shared" si="156"/>
        <v>4.1769405970420523</v>
      </c>
      <c r="F2507">
        <f t="shared" si="157"/>
        <v>3.1758802075947323</v>
      </c>
      <c r="G2507">
        <f t="shared" si="158"/>
        <v>1.4853494008569499</v>
      </c>
    </row>
    <row r="2508" spans="1:7" x14ac:dyDescent="0.45">
      <c r="A2508" t="s">
        <v>14</v>
      </c>
      <c r="B2508" t="s">
        <v>86</v>
      </c>
      <c r="C2508" t="s">
        <v>2179</v>
      </c>
      <c r="D2508">
        <f t="shared" si="155"/>
        <v>4.5609239450653352</v>
      </c>
      <c r="E2508">
        <f t="shared" si="156"/>
        <v>4.7592274808826893</v>
      </c>
      <c r="F2508">
        <f t="shared" si="157"/>
        <v>6.7680236666761919</v>
      </c>
      <c r="G2508">
        <f t="shared" si="158"/>
        <v>1.5175252225336016</v>
      </c>
    </row>
    <row r="2509" spans="1:7" x14ac:dyDescent="0.45">
      <c r="A2509" t="s">
        <v>14</v>
      </c>
      <c r="B2509" t="s">
        <v>87</v>
      </c>
      <c r="C2509" t="s">
        <v>2180</v>
      </c>
      <c r="D2509">
        <f t="shared" si="155"/>
        <v>4.766596751345987</v>
      </c>
      <c r="E2509">
        <f t="shared" si="156"/>
        <v>5.5838287690538824</v>
      </c>
      <c r="F2509">
        <f t="shared" si="157"/>
        <v>13.397857254390258</v>
      </c>
      <c r="G2509">
        <f t="shared" si="158"/>
        <v>1.5616325809403895</v>
      </c>
    </row>
    <row r="2510" spans="1:7" x14ac:dyDescent="0.45">
      <c r="A2510" t="s">
        <v>14</v>
      </c>
      <c r="B2510" t="s">
        <v>88</v>
      </c>
      <c r="C2510" t="s">
        <v>2181</v>
      </c>
      <c r="D2510">
        <f t="shared" si="155"/>
        <v>5.2145714295065142</v>
      </c>
      <c r="E2510">
        <f t="shared" si="156"/>
        <v>6.2850683568306724</v>
      </c>
      <c r="F2510">
        <f t="shared" si="157"/>
        <v>3.9226553383999549</v>
      </c>
      <c r="G2510">
        <f t="shared" si="158"/>
        <v>1.6514569047318373</v>
      </c>
    </row>
    <row r="2511" spans="1:7" x14ac:dyDescent="0.45">
      <c r="A2511" t="s">
        <v>14</v>
      </c>
      <c r="B2511" t="s">
        <v>89</v>
      </c>
      <c r="C2511" t="s">
        <v>2182</v>
      </c>
      <c r="D2511">
        <f t="shared" si="155"/>
        <v>5.2583901223944256</v>
      </c>
      <c r="E2511">
        <f t="shared" si="156"/>
        <v>6.4485168323509647</v>
      </c>
      <c r="F2511">
        <f t="shared" si="157"/>
        <v>7.3716358967395008</v>
      </c>
      <c r="G2511">
        <f t="shared" si="158"/>
        <v>1.6598249195222934</v>
      </c>
    </row>
    <row r="2512" spans="1:7" x14ac:dyDescent="0.45">
      <c r="A2512" t="s">
        <v>14</v>
      </c>
      <c r="B2512" t="s">
        <v>90</v>
      </c>
      <c r="C2512" t="s">
        <v>2183</v>
      </c>
      <c r="D2512">
        <f t="shared" si="155"/>
        <v>4.9642281854741377</v>
      </c>
      <c r="E2512">
        <f t="shared" si="156"/>
        <v>4.2547453384141978</v>
      </c>
      <c r="F2512">
        <f t="shared" si="157"/>
        <v>3.1795428384211752</v>
      </c>
      <c r="G2512">
        <f t="shared" si="158"/>
        <v>1.6022578343507565</v>
      </c>
    </row>
    <row r="2513" spans="1:7" x14ac:dyDescent="0.45">
      <c r="A2513" t="s">
        <v>14</v>
      </c>
      <c r="B2513" t="s">
        <v>91</v>
      </c>
      <c r="C2513" t="s">
        <v>2184</v>
      </c>
      <c r="D2513">
        <f t="shared" si="155"/>
        <v>4.4495711048213824</v>
      </c>
      <c r="E2513">
        <f t="shared" si="156"/>
        <v>3.8412773049308813</v>
      </c>
      <c r="F2513">
        <f t="shared" si="157"/>
        <v>3.0227507756466929</v>
      </c>
      <c r="G2513">
        <f t="shared" si="158"/>
        <v>1.4928077105941926</v>
      </c>
    </row>
    <row r="2514" spans="1:7" x14ac:dyDescent="0.45">
      <c r="A2514" t="s">
        <v>14</v>
      </c>
      <c r="B2514" t="s">
        <v>92</v>
      </c>
      <c r="C2514" t="s">
        <v>2185</v>
      </c>
      <c r="D2514">
        <f t="shared" si="155"/>
        <v>4.1324829832181047</v>
      </c>
      <c r="E2514">
        <f t="shared" si="156"/>
        <v>2.7754135484702931</v>
      </c>
      <c r="F2514">
        <f t="shared" si="157"/>
        <v>2.2957638190178002</v>
      </c>
      <c r="G2514">
        <f t="shared" si="158"/>
        <v>1.418878432911002</v>
      </c>
    </row>
    <row r="2515" spans="1:7" x14ac:dyDescent="0.45">
      <c r="A2515" t="s">
        <v>14</v>
      </c>
      <c r="B2515" t="s">
        <v>93</v>
      </c>
      <c r="C2515" t="s">
        <v>2186</v>
      </c>
      <c r="D2515">
        <f t="shared" si="155"/>
        <v>3.8691612016902353</v>
      </c>
      <c r="E2515">
        <f t="shared" si="156"/>
        <v>2.9141950871194915</v>
      </c>
      <c r="F2515">
        <f t="shared" si="157"/>
        <v>3.8017840169239308</v>
      </c>
      <c r="G2515">
        <f t="shared" si="158"/>
        <v>1.3530377398000761</v>
      </c>
    </row>
    <row r="2516" spans="1:7" x14ac:dyDescent="0.45">
      <c r="A2516" t="s">
        <v>14</v>
      </c>
      <c r="B2516" t="s">
        <v>94</v>
      </c>
      <c r="C2516" t="s">
        <v>2187</v>
      </c>
      <c r="D2516">
        <f t="shared" si="155"/>
        <v>3.3847848972731311</v>
      </c>
      <c r="E2516">
        <f t="shared" si="156"/>
        <v>2.9065298714865686</v>
      </c>
      <c r="F2516">
        <f t="shared" si="157"/>
        <v>2.9981466783226352</v>
      </c>
      <c r="G2516">
        <f t="shared" si="158"/>
        <v>1.2192903584878418</v>
      </c>
    </row>
    <row r="2517" spans="1:7" x14ac:dyDescent="0.45">
      <c r="A2517" t="s">
        <v>14</v>
      </c>
      <c r="B2517" t="s">
        <v>95</v>
      </c>
      <c r="C2517" t="s">
        <v>2188</v>
      </c>
      <c r="D2517">
        <f t="shared" si="155"/>
        <v>3.652792529111756</v>
      </c>
      <c r="E2517">
        <f t="shared" si="156"/>
        <v>4.287141437053628</v>
      </c>
      <c r="F2517">
        <f t="shared" si="157"/>
        <v>9.6905624032456448</v>
      </c>
      <c r="G2517">
        <f t="shared" si="158"/>
        <v>1.2954919515415642</v>
      </c>
    </row>
    <row r="2518" spans="1:7" x14ac:dyDescent="0.45">
      <c r="A2518" t="s">
        <v>14</v>
      </c>
      <c r="B2518" t="s">
        <v>96</v>
      </c>
      <c r="C2518" t="s">
        <v>803</v>
      </c>
      <c r="D2518">
        <f t="shared" si="155"/>
        <v>3.3745553891051219</v>
      </c>
      <c r="E2518">
        <f t="shared" si="156"/>
        <v>4.1073781449791351</v>
      </c>
      <c r="F2518">
        <f t="shared" si="157"/>
        <v>3.4052943557253661</v>
      </c>
      <c r="G2518">
        <f t="shared" si="158"/>
        <v>1.2162635790850249</v>
      </c>
    </row>
    <row r="2519" spans="1:7" x14ac:dyDescent="0.45">
      <c r="A2519" t="s">
        <v>14</v>
      </c>
      <c r="B2519" t="s">
        <v>97</v>
      </c>
      <c r="C2519" t="s">
        <v>2189</v>
      </c>
      <c r="D2519">
        <f t="shared" si="155"/>
        <v>3.6728079812997945</v>
      </c>
      <c r="E2519">
        <f t="shared" si="156"/>
        <v>5.5257212799184474</v>
      </c>
      <c r="F2519">
        <f t="shared" si="157"/>
        <v>6.8464079900024419</v>
      </c>
      <c r="G2519">
        <f t="shared" si="158"/>
        <v>1.3009564870336645</v>
      </c>
    </row>
    <row r="2520" spans="1:7" x14ac:dyDescent="0.45">
      <c r="A2520" t="s">
        <v>14</v>
      </c>
      <c r="B2520" t="s">
        <v>98</v>
      </c>
      <c r="C2520" t="s">
        <v>2190</v>
      </c>
      <c r="D2520">
        <f t="shared" si="155"/>
        <v>3.7592915790440999</v>
      </c>
      <c r="E2520">
        <f t="shared" si="156"/>
        <v>4.1282447269364972</v>
      </c>
      <c r="F2520">
        <f t="shared" si="157"/>
        <v>3.4845786787925106</v>
      </c>
      <c r="G2520">
        <f t="shared" si="158"/>
        <v>1.3242305298217447</v>
      </c>
    </row>
    <row r="2521" spans="1:7" x14ac:dyDescent="0.45">
      <c r="A2521" t="s">
        <v>14</v>
      </c>
      <c r="B2521" t="s">
        <v>99</v>
      </c>
      <c r="C2521" t="s">
        <v>2191</v>
      </c>
      <c r="D2521">
        <f t="shared" si="155"/>
        <v>4.4287426250947943</v>
      </c>
      <c r="E2521">
        <f t="shared" si="156"/>
        <v>5.1093684663461003</v>
      </c>
      <c r="F2521">
        <f t="shared" si="157"/>
        <v>6.4886197978437918</v>
      </c>
      <c r="G2521">
        <f t="shared" si="158"/>
        <v>1.4881157119621293</v>
      </c>
    </row>
    <row r="2522" spans="1:7" x14ac:dyDescent="0.45">
      <c r="A2522" t="s">
        <v>14</v>
      </c>
      <c r="B2522" t="s">
        <v>100</v>
      </c>
      <c r="C2522" t="s">
        <v>2192</v>
      </c>
      <c r="D2522">
        <f t="shared" si="155"/>
        <v>5.1070906572405237</v>
      </c>
      <c r="E2522">
        <f t="shared" si="156"/>
        <v>6.0705587591011634</v>
      </c>
      <c r="F2522">
        <f t="shared" si="157"/>
        <v>18.834617269017311</v>
      </c>
      <c r="G2522">
        <f t="shared" si="158"/>
        <v>1.6306298990725716</v>
      </c>
    </row>
    <row r="2523" spans="1:7" x14ac:dyDescent="0.45">
      <c r="A2523" t="s">
        <v>14</v>
      </c>
      <c r="B2523" t="s">
        <v>101</v>
      </c>
      <c r="C2523" t="s">
        <v>2193</v>
      </c>
      <c r="D2523">
        <f t="shared" si="155"/>
        <v>5.2791538546448606</v>
      </c>
      <c r="E2523">
        <f t="shared" si="156"/>
        <v>6.04746315334702</v>
      </c>
      <c r="F2523">
        <f t="shared" si="157"/>
        <v>3.4618118548111778</v>
      </c>
      <c r="G2523">
        <f t="shared" si="158"/>
        <v>1.6637658300738876</v>
      </c>
    </row>
    <row r="2524" spans="1:7" x14ac:dyDescent="0.45">
      <c r="A2524" t="s">
        <v>14</v>
      </c>
      <c r="B2524" t="s">
        <v>102</v>
      </c>
      <c r="C2524" t="s">
        <v>2194</v>
      </c>
      <c r="D2524">
        <f t="shared" si="155"/>
        <v>5.0650236339572015</v>
      </c>
      <c r="E2524">
        <f t="shared" si="156"/>
        <v>5.9855146839248468</v>
      </c>
      <c r="F2524">
        <f t="shared" si="157"/>
        <v>6.2794257326387122</v>
      </c>
      <c r="G2524">
        <f t="shared" si="158"/>
        <v>1.6223588038214882</v>
      </c>
    </row>
    <row r="2525" spans="1:7" x14ac:dyDescent="0.45">
      <c r="A2525" t="s">
        <v>14</v>
      </c>
      <c r="B2525" t="s">
        <v>103</v>
      </c>
      <c r="C2525" t="s">
        <v>2195</v>
      </c>
      <c r="D2525">
        <f t="shared" si="155"/>
        <v>4.3624815661233329</v>
      </c>
      <c r="E2525">
        <f t="shared" si="156"/>
        <v>3.1109331774641458</v>
      </c>
      <c r="F2525">
        <f t="shared" si="157"/>
        <v>1.9371414552300239</v>
      </c>
      <c r="G2525">
        <f t="shared" si="158"/>
        <v>1.4730410619891499</v>
      </c>
    </row>
    <row r="2526" spans="1:7" x14ac:dyDescent="0.45">
      <c r="A2526" t="s">
        <v>14</v>
      </c>
      <c r="B2526" t="s">
        <v>104</v>
      </c>
      <c r="C2526" t="s">
        <v>2196</v>
      </c>
      <c r="D2526">
        <f t="shared" si="155"/>
        <v>3.8748872147728473</v>
      </c>
      <c r="E2526">
        <f t="shared" si="156"/>
        <v>2.9312628461745978</v>
      </c>
      <c r="F2526">
        <f t="shared" si="157"/>
        <v>2.8737706674912635</v>
      </c>
      <c r="G2526">
        <f t="shared" si="158"/>
        <v>1.3545165565166548</v>
      </c>
    </row>
    <row r="2527" spans="1:7" x14ac:dyDescent="0.45">
      <c r="A2527" t="s">
        <v>14</v>
      </c>
      <c r="B2527" t="s">
        <v>105</v>
      </c>
      <c r="C2527" t="s">
        <v>2197</v>
      </c>
      <c r="D2527">
        <f t="shared" si="155"/>
        <v>4.5659798515515302</v>
      </c>
      <c r="E2527">
        <f t="shared" si="156"/>
        <v>3.4178247128525037</v>
      </c>
      <c r="F2527">
        <f>AVERAGE(F2526,F2528)</f>
        <v>3.3323787024073077</v>
      </c>
      <c r="G2527">
        <f t="shared" si="158"/>
        <v>1.518633135384668</v>
      </c>
    </row>
    <row r="2528" spans="1:7" x14ac:dyDescent="0.45">
      <c r="A2528" t="s">
        <v>14</v>
      </c>
      <c r="B2528" t="s">
        <v>106</v>
      </c>
      <c r="C2528" t="s">
        <v>2198</v>
      </c>
      <c r="D2528">
        <f t="shared" si="155"/>
        <v>4.2611607676053058</v>
      </c>
      <c r="E2528">
        <f t="shared" si="156"/>
        <v>4.7976182418264344</v>
      </c>
      <c r="F2528">
        <f t="shared" si="157"/>
        <v>3.7909867373233519</v>
      </c>
      <c r="G2528">
        <f t="shared" si="158"/>
        <v>1.449541603823689</v>
      </c>
    </row>
    <row r="2529" spans="1:7" x14ac:dyDescent="0.45">
      <c r="A2529" t="s">
        <v>14</v>
      </c>
      <c r="B2529" t="s">
        <v>107</v>
      </c>
      <c r="C2529" t="s">
        <v>2199</v>
      </c>
      <c r="D2529">
        <f t="shared" si="155"/>
        <v>3.8696178161253125</v>
      </c>
      <c r="E2529">
        <f t="shared" si="156"/>
        <v>6.0404902733645445</v>
      </c>
      <c r="F2529">
        <f t="shared" si="157"/>
        <v>4.5596926332881331</v>
      </c>
      <c r="G2529">
        <f t="shared" si="158"/>
        <v>1.3531557466418676</v>
      </c>
    </row>
    <row r="2530" spans="1:7" x14ac:dyDescent="0.45">
      <c r="A2530" t="s">
        <v>14</v>
      </c>
      <c r="B2530" t="s">
        <v>108</v>
      </c>
      <c r="C2530" t="s">
        <v>2200</v>
      </c>
      <c r="D2530">
        <f t="shared" si="155"/>
        <v>3.6207051412582008</v>
      </c>
      <c r="E2530">
        <f t="shared" si="156"/>
        <v>3.3470056361037663</v>
      </c>
      <c r="F2530">
        <f t="shared" si="157"/>
        <v>2.4199776109486351</v>
      </c>
      <c r="G2530">
        <f t="shared" si="158"/>
        <v>1.2866687972713104</v>
      </c>
    </row>
    <row r="2531" spans="1:7" x14ac:dyDescent="0.45">
      <c r="A2531" t="s">
        <v>14</v>
      </c>
      <c r="B2531" t="s">
        <v>109</v>
      </c>
      <c r="C2531" t="s">
        <v>2201</v>
      </c>
      <c r="D2531">
        <f t="shared" si="155"/>
        <v>3.6332465775212612</v>
      </c>
      <c r="E2531">
        <f t="shared" si="156"/>
        <v>3.8210881565596151</v>
      </c>
      <c r="F2531">
        <f t="shared" si="157"/>
        <v>6.5540817154940187</v>
      </c>
      <c r="G2531">
        <f t="shared" si="158"/>
        <v>1.2901266225354686</v>
      </c>
    </row>
    <row r="2532" spans="1:7" x14ac:dyDescent="0.45">
      <c r="A2532" t="s">
        <v>14</v>
      </c>
      <c r="B2532" t="s">
        <v>110</v>
      </c>
      <c r="C2532" t="s">
        <v>2202</v>
      </c>
      <c r="D2532">
        <f t="shared" si="155"/>
        <v>4.4698003609639247</v>
      </c>
      <c r="E2532">
        <f t="shared" si="156"/>
        <v>4.1583375040566368</v>
      </c>
      <c r="F2532">
        <f t="shared" si="157"/>
        <v>6.425144499475171</v>
      </c>
      <c r="G2532">
        <f t="shared" si="158"/>
        <v>1.497343745651351</v>
      </c>
    </row>
    <row r="2533" spans="1:7" x14ac:dyDescent="0.45">
      <c r="A2533" t="s">
        <v>14</v>
      </c>
      <c r="B2533" t="s">
        <v>111</v>
      </c>
      <c r="C2533" t="s">
        <v>2203</v>
      </c>
      <c r="D2533">
        <f t="shared" si="155"/>
        <v>4.9892986470548433</v>
      </c>
      <c r="E2533">
        <f t="shared" si="156"/>
        <v>6.0836204104449791</v>
      </c>
      <c r="F2533">
        <f t="shared" si="157"/>
        <v>5.4079715541984603</v>
      </c>
      <c r="G2533">
        <f t="shared" si="158"/>
        <v>1.6072953481926964</v>
      </c>
    </row>
    <row r="2534" spans="1:7" x14ac:dyDescent="0.45">
      <c r="A2534" t="s">
        <v>14</v>
      </c>
      <c r="B2534" t="s">
        <v>112</v>
      </c>
      <c r="C2534" t="s">
        <v>2204</v>
      </c>
      <c r="D2534">
        <f t="shared" si="155"/>
        <v>4.4713108734222837</v>
      </c>
      <c r="E2534">
        <f t="shared" si="156"/>
        <v>5.806794222316717</v>
      </c>
      <c r="F2534">
        <f t="shared" si="157"/>
        <v>5.6790611159491853</v>
      </c>
      <c r="G2534">
        <f t="shared" si="158"/>
        <v>1.4976816259065302</v>
      </c>
    </row>
    <row r="2535" spans="1:7" x14ac:dyDescent="0.45">
      <c r="A2535" t="s">
        <v>14</v>
      </c>
      <c r="B2535" t="s">
        <v>113</v>
      </c>
      <c r="C2535" t="s">
        <v>2205</v>
      </c>
      <c r="D2535">
        <f t="shared" si="155"/>
        <v>4.8129767138670605</v>
      </c>
      <c r="E2535">
        <f t="shared" si="156"/>
        <v>5.8405961748419619</v>
      </c>
      <c r="F2535">
        <f t="shared" si="157"/>
        <v>6.5509963728589522</v>
      </c>
      <c r="G2535">
        <f t="shared" si="158"/>
        <v>1.5713157521349614</v>
      </c>
    </row>
    <row r="2536" spans="1:7" x14ac:dyDescent="0.45">
      <c r="A2536" t="s">
        <v>14</v>
      </c>
      <c r="B2536" t="s">
        <v>114</v>
      </c>
      <c r="C2536" t="s">
        <v>2206</v>
      </c>
      <c r="D2536">
        <f t="shared" si="155"/>
        <v>5.1499449461411277</v>
      </c>
      <c r="E2536">
        <f t="shared" si="156"/>
        <v>6.6242208102908666</v>
      </c>
      <c r="F2536">
        <f t="shared" si="157"/>
        <v>8.0548065510802935</v>
      </c>
      <c r="G2536">
        <f t="shared" si="158"/>
        <v>1.6389860245488217</v>
      </c>
    </row>
    <row r="2537" spans="1:7" x14ac:dyDescent="0.45">
      <c r="A2537" t="s">
        <v>14</v>
      </c>
      <c r="B2537" t="s">
        <v>115</v>
      </c>
      <c r="C2537" t="s">
        <v>2207</v>
      </c>
      <c r="D2537">
        <f t="shared" si="155"/>
        <v>6.1977710799418775</v>
      </c>
      <c r="E2537">
        <f t="shared" si="156"/>
        <v>6.5185445252976058</v>
      </c>
      <c r="F2537">
        <f t="shared" si="157"/>
        <v>5.4517474094837004</v>
      </c>
      <c r="G2537">
        <f t="shared" si="158"/>
        <v>1.824189724179085</v>
      </c>
    </row>
    <row r="2538" spans="1:7" x14ac:dyDescent="0.45">
      <c r="A2538" t="s">
        <v>14</v>
      </c>
      <c r="B2538" t="s">
        <v>116</v>
      </c>
      <c r="C2538" t="s">
        <v>2208</v>
      </c>
      <c r="D2538">
        <f t="shared" si="155"/>
        <v>6.2896097638580057</v>
      </c>
      <c r="E2538">
        <f t="shared" si="156"/>
        <v>6.7619056468190273</v>
      </c>
      <c r="F2538">
        <f t="shared" si="157"/>
        <v>7.3483477929098404</v>
      </c>
      <c r="G2538">
        <f t="shared" si="158"/>
        <v>1.8388990280656463</v>
      </c>
    </row>
    <row r="2539" spans="1:7" x14ac:dyDescent="0.45">
      <c r="A2539" t="s">
        <v>14</v>
      </c>
      <c r="B2539" t="s">
        <v>117</v>
      </c>
      <c r="C2539" t="s">
        <v>2209</v>
      </c>
      <c r="D2539">
        <f t="shared" si="155"/>
        <v>6.612866380889673</v>
      </c>
      <c r="E2539">
        <f t="shared" si="156"/>
        <v>7.1301787669580214</v>
      </c>
      <c r="F2539">
        <f t="shared" si="157"/>
        <v>9.8780676280667006</v>
      </c>
      <c r="G2539">
        <f t="shared" si="158"/>
        <v>1.8890172029673979</v>
      </c>
    </row>
    <row r="2540" spans="1:7" x14ac:dyDescent="0.45">
      <c r="A2540" t="s">
        <v>14</v>
      </c>
      <c r="B2540" t="s">
        <v>118</v>
      </c>
      <c r="C2540" t="s">
        <v>2210</v>
      </c>
      <c r="D2540">
        <f t="shared" si="155"/>
        <v>7.0150604088258328</v>
      </c>
      <c r="E2540">
        <f t="shared" si="156"/>
        <v>8.2977853656000455</v>
      </c>
      <c r="F2540">
        <f t="shared" si="157"/>
        <v>8.0500478559164854</v>
      </c>
      <c r="G2540">
        <f t="shared" si="158"/>
        <v>1.9480593248966527</v>
      </c>
    </row>
    <row r="2541" spans="1:7" x14ac:dyDescent="0.45">
      <c r="A2541" t="s">
        <v>14</v>
      </c>
      <c r="B2541" t="s">
        <v>119</v>
      </c>
      <c r="C2541" t="s">
        <v>2211</v>
      </c>
      <c r="D2541">
        <f t="shared" si="155"/>
        <v>7.6289274163121226</v>
      </c>
      <c r="E2541">
        <f t="shared" si="156"/>
        <v>9.3385292684580321</v>
      </c>
      <c r="F2541">
        <f t="shared" si="157"/>
        <v>10.439231652605928</v>
      </c>
      <c r="G2541">
        <f t="shared" si="158"/>
        <v>2.0319472608816973</v>
      </c>
    </row>
    <row r="2542" spans="1:7" x14ac:dyDescent="0.45">
      <c r="A2542" t="s">
        <v>14</v>
      </c>
      <c r="B2542" t="s">
        <v>120</v>
      </c>
      <c r="C2542" t="s">
        <v>2212</v>
      </c>
      <c r="D2542">
        <f t="shared" si="155"/>
        <v>7.8086252951417618</v>
      </c>
      <c r="E2542">
        <f t="shared" si="156"/>
        <v>8.5336776747426217</v>
      </c>
      <c r="F2542">
        <f t="shared" si="157"/>
        <v>7.6026571857369403</v>
      </c>
      <c r="G2542">
        <f t="shared" si="158"/>
        <v>2.0552289298107222</v>
      </c>
    </row>
    <row r="2543" spans="1:7" x14ac:dyDescent="0.45">
      <c r="A2543" t="s">
        <v>14</v>
      </c>
      <c r="B2543" t="s">
        <v>121</v>
      </c>
      <c r="C2543" t="s">
        <v>2213</v>
      </c>
      <c r="D2543">
        <f t="shared" si="155"/>
        <v>7.4761176903984481</v>
      </c>
      <c r="E2543">
        <f t="shared" si="156"/>
        <v>7.6658669365521748</v>
      </c>
      <c r="F2543">
        <f t="shared" si="157"/>
        <v>6.0968278720547868</v>
      </c>
      <c r="G2543">
        <f t="shared" si="158"/>
        <v>2.0117136318983047</v>
      </c>
    </row>
    <row r="2544" spans="1:7" x14ac:dyDescent="0.45">
      <c r="A2544" t="s">
        <v>14</v>
      </c>
      <c r="B2544" t="s">
        <v>122</v>
      </c>
      <c r="C2544" t="s">
        <v>2214</v>
      </c>
      <c r="D2544">
        <f t="shared" si="155"/>
        <v>8.4679498143714191</v>
      </c>
      <c r="E2544">
        <f t="shared" si="156"/>
        <v>8.1232210044963598</v>
      </c>
      <c r="F2544">
        <f t="shared" si="157"/>
        <v>13.557676404898347</v>
      </c>
      <c r="G2544">
        <f t="shared" si="158"/>
        <v>2.1362884267519178</v>
      </c>
    </row>
    <row r="2545" spans="1:7" x14ac:dyDescent="0.45">
      <c r="A2545" t="s">
        <v>14</v>
      </c>
      <c r="B2545" t="s">
        <v>123</v>
      </c>
      <c r="C2545" t="s">
        <v>2215</v>
      </c>
      <c r="D2545">
        <f t="shared" si="155"/>
        <v>8.6874805110268785</v>
      </c>
      <c r="E2545">
        <f t="shared" si="156"/>
        <v>8.4991971878482637</v>
      </c>
      <c r="F2545">
        <f t="shared" si="157"/>
        <v>8.680868828640401</v>
      </c>
      <c r="G2545">
        <f t="shared" si="158"/>
        <v>2.1618829675533586</v>
      </c>
    </row>
    <row r="2546" spans="1:7" x14ac:dyDescent="0.45">
      <c r="A2546" t="s">
        <v>14</v>
      </c>
      <c r="B2546" t="s">
        <v>124</v>
      </c>
      <c r="C2546" t="s">
        <v>2216</v>
      </c>
      <c r="D2546">
        <f t="shared" si="155"/>
        <v>8.8122312364061646</v>
      </c>
      <c r="E2546">
        <f t="shared" si="156"/>
        <v>10.761079763681042</v>
      </c>
      <c r="F2546">
        <f t="shared" si="157"/>
        <v>11.132431113313601</v>
      </c>
      <c r="G2546">
        <f t="shared" si="158"/>
        <v>2.1761406696768502</v>
      </c>
    </row>
    <row r="2547" spans="1:7" x14ac:dyDescent="0.45">
      <c r="A2547" t="s">
        <v>14</v>
      </c>
      <c r="B2547" t="s">
        <v>125</v>
      </c>
      <c r="C2547" t="s">
        <v>2217</v>
      </c>
      <c r="D2547">
        <f t="shared" ref="D2547:D2610" si="159">7*LN(2)/LN(C2547/C2540)</f>
        <v>8.9629096423782251</v>
      </c>
      <c r="E2547">
        <f t="shared" ref="E2547:E2610" si="160">3*LN(2)/LN(C2547/C2544)</f>
        <v>9.4969088558102701</v>
      </c>
      <c r="F2547">
        <f t="shared" ref="F2547:F2610" si="161">LN(2)/LN(C2547/C2546)</f>
        <v>9.0196718501292406</v>
      </c>
      <c r="G2547">
        <f t="shared" si="158"/>
        <v>2.1930949111438029</v>
      </c>
    </row>
    <row r="2548" spans="1:7" x14ac:dyDescent="0.45">
      <c r="A2548" t="s">
        <v>14</v>
      </c>
      <c r="B2548" t="s">
        <v>126</v>
      </c>
      <c r="C2548" t="s">
        <v>2218</v>
      </c>
      <c r="D2548">
        <f t="shared" si="159"/>
        <v>9.0521677114061116</v>
      </c>
      <c r="E2548">
        <f t="shared" si="160"/>
        <v>10.38824455196513</v>
      </c>
      <c r="F2548">
        <f t="shared" si="161"/>
        <v>11.351826922301399</v>
      </c>
      <c r="G2548">
        <f t="shared" si="158"/>
        <v>2.2030042551522553</v>
      </c>
    </row>
    <row r="2549" spans="1:7" x14ac:dyDescent="0.45">
      <c r="A2549" t="s">
        <v>14</v>
      </c>
      <c r="B2549" t="s">
        <v>127</v>
      </c>
      <c r="C2549" t="s">
        <v>2219</v>
      </c>
      <c r="D2549">
        <f t="shared" si="159"/>
        <v>9.4422948658252057</v>
      </c>
      <c r="E2549">
        <f t="shared" si="160"/>
        <v>10.048802024524937</v>
      </c>
      <c r="F2549">
        <f t="shared" si="161"/>
        <v>10.041902491217986</v>
      </c>
      <c r="G2549">
        <f t="shared" si="158"/>
        <v>2.2451990508066935</v>
      </c>
    </row>
    <row r="2550" spans="1:7" x14ac:dyDescent="0.45">
      <c r="A2550" t="s">
        <v>14</v>
      </c>
      <c r="B2550" t="s">
        <v>128</v>
      </c>
      <c r="C2550" t="s">
        <v>2220</v>
      </c>
      <c r="D2550">
        <f t="shared" si="159"/>
        <v>10.558969847786656</v>
      </c>
      <c r="E2550">
        <f t="shared" si="160"/>
        <v>10.977259775189353</v>
      </c>
      <c r="F2550">
        <f t="shared" si="161"/>
        <v>11.67979011319275</v>
      </c>
      <c r="G2550">
        <f t="shared" si="158"/>
        <v>2.3569757212266507</v>
      </c>
    </row>
    <row r="2551" spans="1:7" x14ac:dyDescent="0.45">
      <c r="A2551" t="s">
        <v>14</v>
      </c>
      <c r="B2551" t="s">
        <v>129</v>
      </c>
      <c r="C2551" t="s">
        <v>2221</v>
      </c>
      <c r="D2551">
        <f t="shared" si="159"/>
        <v>10.482915030422596</v>
      </c>
      <c r="E2551">
        <f t="shared" si="160"/>
        <v>11.373571554251718</v>
      </c>
      <c r="F2551">
        <f t="shared" si="161"/>
        <v>12.7277168636342</v>
      </c>
      <c r="G2551">
        <f t="shared" si="158"/>
        <v>2.3497467919737489</v>
      </c>
    </row>
    <row r="2552" spans="1:7" x14ac:dyDescent="0.45">
      <c r="A2552" t="s">
        <v>14</v>
      </c>
      <c r="B2552" t="s">
        <v>130</v>
      </c>
      <c r="C2552" t="s">
        <v>2222</v>
      </c>
      <c r="D2552">
        <f t="shared" si="159"/>
        <v>10.911768960755921</v>
      </c>
      <c r="E2552">
        <f t="shared" si="160"/>
        <v>11.851219991439169</v>
      </c>
      <c r="F2552">
        <f t="shared" si="161"/>
        <v>11.242039407912761</v>
      </c>
      <c r="G2552">
        <f t="shared" si="158"/>
        <v>2.3898419279257026</v>
      </c>
    </row>
    <row r="2553" spans="1:7" x14ac:dyDescent="0.45">
      <c r="A2553" t="s">
        <v>14</v>
      </c>
      <c r="B2553" t="s">
        <v>131</v>
      </c>
      <c r="C2553" t="s">
        <v>2223</v>
      </c>
      <c r="D2553">
        <f t="shared" si="159"/>
        <v>11.118398226323881</v>
      </c>
      <c r="E2553">
        <f t="shared" si="160"/>
        <v>12.223640549290296</v>
      </c>
      <c r="F2553">
        <f t="shared" si="161"/>
        <v>12.836056583507837</v>
      </c>
      <c r="G2553">
        <f t="shared" si="158"/>
        <v>2.4086012340517118</v>
      </c>
    </row>
    <row r="2554" spans="1:7" x14ac:dyDescent="0.45">
      <c r="A2554" t="s">
        <v>14</v>
      </c>
      <c r="B2554" t="s">
        <v>132</v>
      </c>
      <c r="C2554" t="s">
        <v>2224</v>
      </c>
      <c r="D2554">
        <f t="shared" si="159"/>
        <v>11.759941942157727</v>
      </c>
      <c r="E2554">
        <f t="shared" si="160"/>
        <v>12.326398133927666</v>
      </c>
      <c r="F2554">
        <f t="shared" si="161"/>
        <v>13.068014147084531</v>
      </c>
      <c r="G2554">
        <f t="shared" si="158"/>
        <v>2.4646990055669447</v>
      </c>
    </row>
    <row r="2555" spans="1:7" x14ac:dyDescent="0.45">
      <c r="A2555" t="s">
        <v>14</v>
      </c>
      <c r="B2555" t="s">
        <v>133</v>
      </c>
      <c r="C2555" t="s">
        <v>2225</v>
      </c>
      <c r="D2555">
        <f t="shared" si="159"/>
        <v>11.609311315203565</v>
      </c>
      <c r="E2555">
        <f t="shared" si="160"/>
        <v>11.988344572829059</v>
      </c>
      <c r="F2555">
        <f t="shared" si="161"/>
        <v>10.436802056122479</v>
      </c>
      <c r="G2555">
        <f t="shared" si="158"/>
        <v>2.4518074757078168</v>
      </c>
    </row>
    <row r="2556" spans="1:7" x14ac:dyDescent="0.45">
      <c r="A2556" t="s">
        <v>14</v>
      </c>
      <c r="B2556" t="s">
        <v>134</v>
      </c>
      <c r="C2556" t="s">
        <v>2226</v>
      </c>
      <c r="D2556">
        <f t="shared" si="159"/>
        <v>11.765245511461796</v>
      </c>
      <c r="E2556">
        <f t="shared" si="160"/>
        <v>11.366707630050533</v>
      </c>
      <c r="F2556">
        <f t="shared" si="161"/>
        <v>10.918084663099851</v>
      </c>
      <c r="G2556">
        <f t="shared" si="158"/>
        <v>2.4651498899141471</v>
      </c>
    </row>
    <row r="2557" spans="1:7" x14ac:dyDescent="0.45">
      <c r="A2557" t="s">
        <v>14</v>
      </c>
      <c r="B2557" t="s">
        <v>135</v>
      </c>
      <c r="C2557" t="s">
        <v>2227</v>
      </c>
      <c r="D2557">
        <f t="shared" si="159"/>
        <v>11.515343049847896</v>
      </c>
      <c r="E2557">
        <f t="shared" si="160"/>
        <v>10.491864197121417</v>
      </c>
      <c r="F2557">
        <f t="shared" si="161"/>
        <v>10.149204149447392</v>
      </c>
      <c r="G2557">
        <f t="shared" si="158"/>
        <v>2.4436803243918845</v>
      </c>
    </row>
    <row r="2558" spans="1:7" x14ac:dyDescent="0.45">
      <c r="A2558" t="s">
        <v>14</v>
      </c>
      <c r="B2558" t="s">
        <v>136</v>
      </c>
      <c r="C2558" t="s">
        <v>2228</v>
      </c>
      <c r="D2558">
        <f t="shared" si="159"/>
        <v>10.655168815369779</v>
      </c>
      <c r="E2558">
        <f t="shared" si="160"/>
        <v>9.4409907178456471</v>
      </c>
      <c r="F2558">
        <f t="shared" si="161"/>
        <v>7.8343988743203372</v>
      </c>
      <c r="G2558">
        <f t="shared" si="158"/>
        <v>2.3660451091951096</v>
      </c>
    </row>
    <row r="2559" spans="1:7" x14ac:dyDescent="0.45">
      <c r="A2559" t="s">
        <v>14</v>
      </c>
      <c r="B2559" t="s">
        <v>137</v>
      </c>
      <c r="C2559" t="s">
        <v>2229</v>
      </c>
      <c r="D2559">
        <f t="shared" si="159"/>
        <v>10.650557526691021</v>
      </c>
      <c r="E2559">
        <f t="shared" si="160"/>
        <v>9.5114785765144028</v>
      </c>
      <c r="F2559">
        <f t="shared" si="161"/>
        <v>11.206205731435436</v>
      </c>
      <c r="G2559">
        <f t="shared" si="158"/>
        <v>2.3656122407092641</v>
      </c>
    </row>
    <row r="2560" spans="1:7" x14ac:dyDescent="0.45">
      <c r="A2560" t="s">
        <v>14</v>
      </c>
      <c r="B2560" t="s">
        <v>138</v>
      </c>
      <c r="C2560" t="s">
        <v>2230</v>
      </c>
      <c r="D2560">
        <f t="shared" si="159"/>
        <v>10.287091437929977</v>
      </c>
      <c r="E2560">
        <f t="shared" si="160"/>
        <v>9.4337876032274615</v>
      </c>
      <c r="F2560">
        <f t="shared" si="161"/>
        <v>9.8885162874267181</v>
      </c>
      <c r="G2560">
        <f t="shared" si="158"/>
        <v>2.3308898507970506</v>
      </c>
    </row>
    <row r="2561" spans="1:7" x14ac:dyDescent="0.45">
      <c r="A2561" t="s">
        <v>14</v>
      </c>
      <c r="B2561" t="s">
        <v>139</v>
      </c>
      <c r="C2561" t="s">
        <v>2231</v>
      </c>
      <c r="D2561">
        <f t="shared" si="159"/>
        <v>10.104735697442734</v>
      </c>
      <c r="E2561">
        <f t="shared" si="160"/>
        <v>10.746277354037735</v>
      </c>
      <c r="F2561">
        <f t="shared" si="161"/>
        <v>11.260910639624189</v>
      </c>
      <c r="G2561">
        <f t="shared" si="158"/>
        <v>2.3130041948918212</v>
      </c>
    </row>
    <row r="2562" spans="1:7" x14ac:dyDescent="0.45">
      <c r="A2562" t="s">
        <v>14</v>
      </c>
      <c r="B2562" t="s">
        <v>140</v>
      </c>
      <c r="C2562" t="s">
        <v>2232</v>
      </c>
      <c r="D2562">
        <f t="shared" si="159"/>
        <v>10.292625411365382</v>
      </c>
      <c r="E2562">
        <f t="shared" si="160"/>
        <v>10.985025159561511</v>
      </c>
      <c r="F2562">
        <f t="shared" si="161"/>
        <v>12.023727363946943</v>
      </c>
      <c r="G2562">
        <f t="shared" si="158"/>
        <v>2.3314276593207848</v>
      </c>
    </row>
    <row r="2563" spans="1:7" x14ac:dyDescent="0.45">
      <c r="A2563" t="s">
        <v>14</v>
      </c>
      <c r="B2563" t="s">
        <v>141</v>
      </c>
      <c r="C2563" t="s">
        <v>2233</v>
      </c>
      <c r="D2563">
        <f t="shared" si="159"/>
        <v>10.576483897754438</v>
      </c>
      <c r="E2563">
        <f t="shared" si="160"/>
        <v>12.22942984961357</v>
      </c>
      <c r="F2563">
        <f t="shared" si="161"/>
        <v>13.635452691405233</v>
      </c>
      <c r="G2563">
        <f t="shared" ref="G2563:G2626" si="162">LN(D2563)</f>
        <v>2.358633036388885</v>
      </c>
    </row>
    <row r="2564" spans="1:7" x14ac:dyDescent="0.45">
      <c r="A2564" t="s">
        <v>14</v>
      </c>
      <c r="B2564" t="s">
        <v>142</v>
      </c>
      <c r="C2564" t="s">
        <v>2234</v>
      </c>
      <c r="D2564">
        <f t="shared" si="159"/>
        <v>10.606202801776126</v>
      </c>
      <c r="E2564">
        <f t="shared" si="160"/>
        <v>11.849160237056918</v>
      </c>
      <c r="F2564">
        <f t="shared" si="161"/>
        <v>10.343895063586245</v>
      </c>
      <c r="G2564">
        <f t="shared" si="162"/>
        <v>2.3614389999517118</v>
      </c>
    </row>
    <row r="2565" spans="1:7" x14ac:dyDescent="0.45">
      <c r="A2565" t="s">
        <v>14</v>
      </c>
      <c r="B2565" t="s">
        <v>143</v>
      </c>
      <c r="C2565" t="s">
        <v>2235</v>
      </c>
      <c r="D2565">
        <f t="shared" si="159"/>
        <v>11.516522395419624</v>
      </c>
      <c r="E2565">
        <f t="shared" si="160"/>
        <v>12.220603914877591</v>
      </c>
      <c r="F2565">
        <f t="shared" si="161"/>
        <v>13.249694939407588</v>
      </c>
      <c r="G2565">
        <f t="shared" si="162"/>
        <v>2.4437827342965934</v>
      </c>
    </row>
    <row r="2566" spans="1:7" x14ac:dyDescent="0.45">
      <c r="A2566" t="s">
        <v>14</v>
      </c>
      <c r="B2566" t="s">
        <v>144</v>
      </c>
      <c r="C2566" t="s">
        <v>2236</v>
      </c>
      <c r="D2566">
        <f t="shared" si="159"/>
        <v>11.890690782724191</v>
      </c>
      <c r="E2566">
        <f t="shared" si="160"/>
        <v>12.383464637473685</v>
      </c>
      <c r="F2566">
        <f t="shared" si="161"/>
        <v>14.263357946217917</v>
      </c>
      <c r="G2566">
        <f t="shared" si="162"/>
        <v>2.475755806805171</v>
      </c>
    </row>
    <row r="2567" spans="1:7" x14ac:dyDescent="0.45">
      <c r="A2567" t="s">
        <v>14</v>
      </c>
      <c r="B2567" t="s">
        <v>145</v>
      </c>
      <c r="C2567" t="s">
        <v>2237</v>
      </c>
      <c r="D2567">
        <f t="shared" si="159"/>
        <v>12.525664129037821</v>
      </c>
      <c r="E2567">
        <f t="shared" si="160"/>
        <v>13.8333416899096</v>
      </c>
      <c r="F2567">
        <f t="shared" si="161"/>
        <v>14.028356995301973</v>
      </c>
      <c r="G2567">
        <f t="shared" si="162"/>
        <v>2.527779669839668</v>
      </c>
    </row>
    <row r="2568" spans="1:7" x14ac:dyDescent="0.45">
      <c r="A2568" t="s">
        <v>14</v>
      </c>
      <c r="B2568" t="s">
        <v>146</v>
      </c>
      <c r="C2568" t="s">
        <v>2238</v>
      </c>
      <c r="D2568">
        <f t="shared" si="159"/>
        <v>12.935895448020947</v>
      </c>
      <c r="E2568">
        <f t="shared" si="160"/>
        <v>14.11937594218282</v>
      </c>
      <c r="F2568">
        <f t="shared" si="161"/>
        <v>14.068639837908945</v>
      </c>
      <c r="G2568">
        <f t="shared" si="162"/>
        <v>2.5600060399926812</v>
      </c>
    </row>
    <row r="2569" spans="1:7" x14ac:dyDescent="0.45">
      <c r="A2569" t="s">
        <v>14</v>
      </c>
      <c r="B2569" t="s">
        <v>147</v>
      </c>
      <c r="C2569" t="s">
        <v>2239</v>
      </c>
      <c r="D2569">
        <f t="shared" si="159"/>
        <v>13.381801174755967</v>
      </c>
      <c r="E2569">
        <f t="shared" si="160"/>
        <v>14.45771124047034</v>
      </c>
      <c r="F2569">
        <f t="shared" si="161"/>
        <v>15.352148812084137</v>
      </c>
      <c r="G2569">
        <f t="shared" si="162"/>
        <v>2.5938956625874159</v>
      </c>
    </row>
    <row r="2570" spans="1:7" x14ac:dyDescent="0.45">
      <c r="A2570" t="s">
        <v>14</v>
      </c>
      <c r="B2570" t="s">
        <v>148</v>
      </c>
      <c r="C2570" t="s">
        <v>2240</v>
      </c>
      <c r="D2570">
        <f t="shared" si="159"/>
        <v>13.224343098777526</v>
      </c>
      <c r="E2570">
        <f t="shared" si="160"/>
        <v>13.902782714483699</v>
      </c>
      <c r="F2570">
        <f t="shared" si="161"/>
        <v>12.568087454295306</v>
      </c>
      <c r="G2570">
        <f t="shared" si="162"/>
        <v>2.5820593053407683</v>
      </c>
    </row>
    <row r="2571" spans="1:7" x14ac:dyDescent="0.45">
      <c r="A2571" t="s">
        <v>14</v>
      </c>
      <c r="B2571" t="s">
        <v>149</v>
      </c>
      <c r="C2571" t="s">
        <v>2241</v>
      </c>
      <c r="D2571">
        <f t="shared" si="159"/>
        <v>13.702248430151043</v>
      </c>
      <c r="E2571">
        <f t="shared" si="160"/>
        <v>13.457884753382444</v>
      </c>
      <c r="F2571">
        <f t="shared" si="161"/>
        <v>12.785502767120384</v>
      </c>
      <c r="G2571">
        <f t="shared" si="162"/>
        <v>2.6175599383571586</v>
      </c>
    </row>
    <row r="2572" spans="1:7" x14ac:dyDescent="0.45">
      <c r="A2572" t="s">
        <v>14</v>
      </c>
      <c r="B2572" t="s">
        <v>150</v>
      </c>
      <c r="C2572" t="s">
        <v>2242</v>
      </c>
      <c r="D2572">
        <f t="shared" si="159"/>
        <v>13.901156006615089</v>
      </c>
      <c r="E2572">
        <f t="shared" si="160"/>
        <v>13.277637926029273</v>
      </c>
      <c r="F2572">
        <f t="shared" si="161"/>
        <v>14.670582994012809</v>
      </c>
      <c r="G2572">
        <f t="shared" si="162"/>
        <v>2.6319720026220823</v>
      </c>
    </row>
    <row r="2573" spans="1:7" x14ac:dyDescent="0.45">
      <c r="A2573" t="s">
        <v>14</v>
      </c>
      <c r="B2573" t="s">
        <v>151</v>
      </c>
      <c r="C2573" t="s">
        <v>2243</v>
      </c>
      <c r="D2573">
        <f t="shared" si="159"/>
        <v>13.481346716767527</v>
      </c>
      <c r="E2573">
        <f t="shared" si="160"/>
        <v>12.921697711587957</v>
      </c>
      <c r="F2573">
        <f t="shared" si="161"/>
        <v>11.656311269702321</v>
      </c>
      <c r="G2573">
        <f t="shared" si="162"/>
        <v>2.6013070052987208</v>
      </c>
    </row>
    <row r="2574" spans="1:7" x14ac:dyDescent="0.45">
      <c r="A2574" t="s">
        <v>14</v>
      </c>
      <c r="B2574" t="s">
        <v>152</v>
      </c>
      <c r="C2574" t="s">
        <v>2244</v>
      </c>
      <c r="D2574">
        <f t="shared" si="159"/>
        <v>13.428061132663805</v>
      </c>
      <c r="E2574">
        <f t="shared" si="160"/>
        <v>13.198492731786825</v>
      </c>
      <c r="F2574">
        <f t="shared" si="161"/>
        <v>13.634263139650487</v>
      </c>
      <c r="G2574">
        <f t="shared" si="162"/>
        <v>2.5973466317335649</v>
      </c>
    </row>
    <row r="2575" spans="1:7" x14ac:dyDescent="0.45">
      <c r="A2575" t="s">
        <v>14</v>
      </c>
      <c r="B2575" t="s">
        <v>153</v>
      </c>
      <c r="C2575" t="s">
        <v>2245</v>
      </c>
      <c r="D2575">
        <f t="shared" si="159"/>
        <v>13.259978818508918</v>
      </c>
      <c r="E2575">
        <f t="shared" si="160"/>
        <v>12.667685927904463</v>
      </c>
      <c r="F2575">
        <f t="shared" si="161"/>
        <v>12.872003518147809</v>
      </c>
      <c r="G2575">
        <f t="shared" si="162"/>
        <v>2.5847503873589233</v>
      </c>
    </row>
    <row r="2576" spans="1:7" x14ac:dyDescent="0.45">
      <c r="A2576" t="s">
        <v>14</v>
      </c>
      <c r="B2576" t="s">
        <v>154</v>
      </c>
      <c r="C2576" t="s">
        <v>2246</v>
      </c>
      <c r="D2576">
        <f t="shared" si="159"/>
        <v>12.944551053404323</v>
      </c>
      <c r="E2576">
        <f t="shared" si="160"/>
        <v>13.098500945512543</v>
      </c>
      <c r="F2576">
        <f t="shared" si="161"/>
        <v>12.820311066722564</v>
      </c>
      <c r="G2576">
        <f t="shared" si="162"/>
        <v>2.5606749315209338</v>
      </c>
    </row>
    <row r="2577" spans="1:7" x14ac:dyDescent="0.45">
      <c r="A2577" t="s">
        <v>14</v>
      </c>
      <c r="B2577" t="s">
        <v>155</v>
      </c>
      <c r="C2577" t="s">
        <v>2247</v>
      </c>
      <c r="D2577">
        <f t="shared" si="159"/>
        <v>13.062853018747303</v>
      </c>
      <c r="E2577">
        <f t="shared" si="160"/>
        <v>13.023183660480802</v>
      </c>
      <c r="F2577">
        <f t="shared" si="161"/>
        <v>13.392401341406506</v>
      </c>
      <c r="G2577">
        <f t="shared" si="162"/>
        <v>2.5697725547184964</v>
      </c>
    </row>
    <row r="2578" spans="1:7" x14ac:dyDescent="0.45">
      <c r="A2578" t="s">
        <v>14</v>
      </c>
      <c r="B2578" t="s">
        <v>156</v>
      </c>
      <c r="C2578" t="s">
        <v>2248</v>
      </c>
      <c r="D2578">
        <f t="shared" si="159"/>
        <v>13.115976742079534</v>
      </c>
      <c r="E2578">
        <f t="shared" si="160"/>
        <v>13.116842506867512</v>
      </c>
      <c r="F2578">
        <f t="shared" si="161"/>
        <v>13.150429445572469</v>
      </c>
      <c r="G2578">
        <f t="shared" si="162"/>
        <v>2.5738310857328526</v>
      </c>
    </row>
    <row r="2579" spans="1:7" x14ac:dyDescent="0.45">
      <c r="A2579" t="s">
        <v>14</v>
      </c>
      <c r="B2579" t="s">
        <v>157</v>
      </c>
      <c r="C2579" t="s">
        <v>2249</v>
      </c>
      <c r="D2579">
        <f t="shared" si="159"/>
        <v>13.186870224918211</v>
      </c>
      <c r="E2579">
        <f t="shared" si="160"/>
        <v>13.888454154231582</v>
      </c>
      <c r="F2579">
        <f t="shared" si="161"/>
        <v>15.315246904075567</v>
      </c>
      <c r="G2579">
        <f t="shared" si="162"/>
        <v>2.5792216546395181</v>
      </c>
    </row>
    <row r="2580" spans="1:7" x14ac:dyDescent="0.45">
      <c r="A2580" t="s">
        <v>14</v>
      </c>
      <c r="B2580" t="s">
        <v>158</v>
      </c>
      <c r="C2580" t="s">
        <v>2250</v>
      </c>
      <c r="D2580">
        <f t="shared" si="159"/>
        <v>13.94270305960414</v>
      </c>
      <c r="E2580">
        <f t="shared" si="160"/>
        <v>15.124651451549877</v>
      </c>
      <c r="F2580">
        <f t="shared" si="161"/>
        <v>17.539513219211251</v>
      </c>
      <c r="G2580">
        <f t="shared" si="162"/>
        <v>2.6349562932496884</v>
      </c>
    </row>
    <row r="2581" spans="1:7" x14ac:dyDescent="0.45">
      <c r="A2581" t="s">
        <v>14</v>
      </c>
      <c r="B2581" t="s">
        <v>159</v>
      </c>
      <c r="C2581" t="s">
        <v>2251</v>
      </c>
      <c r="D2581">
        <f t="shared" si="159"/>
        <v>14.088752145092753</v>
      </c>
      <c r="E2581">
        <f t="shared" si="160"/>
        <v>15.752274682058147</v>
      </c>
      <c r="F2581">
        <f t="shared" si="161"/>
        <v>14.675635284072534</v>
      </c>
      <c r="G2581">
        <f t="shared" si="162"/>
        <v>2.6453767588298582</v>
      </c>
    </row>
    <row r="2582" spans="1:7" x14ac:dyDescent="0.45">
      <c r="A2582" t="s">
        <v>14</v>
      </c>
      <c r="B2582" t="s">
        <v>160</v>
      </c>
      <c r="C2582" t="s">
        <v>2252</v>
      </c>
      <c r="D2582">
        <f t="shared" si="159"/>
        <v>14.454156232456393</v>
      </c>
      <c r="E2582">
        <f t="shared" si="160"/>
        <v>15.766091617056309</v>
      </c>
      <c r="F2582">
        <f t="shared" si="161"/>
        <v>15.354495597506935</v>
      </c>
      <c r="G2582">
        <f t="shared" si="162"/>
        <v>2.6709820017449766</v>
      </c>
    </row>
    <row r="2583" spans="1:7" x14ac:dyDescent="0.45">
      <c r="A2583" t="s">
        <v>14</v>
      </c>
      <c r="B2583" t="s">
        <v>161</v>
      </c>
      <c r="C2583" t="s">
        <v>2253</v>
      </c>
      <c r="D2583">
        <f t="shared" si="159"/>
        <v>14.727160889451797</v>
      </c>
      <c r="E2583">
        <f t="shared" si="160"/>
        <v>14.830094190833</v>
      </c>
      <c r="F2583">
        <f t="shared" si="161"/>
        <v>14.487775546204242</v>
      </c>
      <c r="G2583">
        <f t="shared" si="162"/>
        <v>2.6896934684790672</v>
      </c>
    </row>
    <row r="2584" spans="1:7" x14ac:dyDescent="0.45">
      <c r="A2584" t="s">
        <v>14</v>
      </c>
      <c r="B2584" t="s">
        <v>162</v>
      </c>
      <c r="C2584" t="s">
        <v>2254</v>
      </c>
      <c r="D2584">
        <f t="shared" si="159"/>
        <v>14.946129925308176</v>
      </c>
      <c r="E2584">
        <f t="shared" si="160"/>
        <v>14.862018338794053</v>
      </c>
      <c r="F2584">
        <f t="shared" si="161"/>
        <v>14.76982230224662</v>
      </c>
      <c r="G2584">
        <f t="shared" si="162"/>
        <v>2.7044523984522613</v>
      </c>
    </row>
    <row r="2585" spans="1:7" x14ac:dyDescent="0.45">
      <c r="A2585" t="s">
        <v>14</v>
      </c>
      <c r="B2585" t="s">
        <v>163</v>
      </c>
      <c r="C2585" t="s">
        <v>2255</v>
      </c>
      <c r="D2585">
        <f t="shared" si="159"/>
        <v>15.205646046560723</v>
      </c>
      <c r="E2585">
        <f t="shared" si="160"/>
        <v>14.649930690415529</v>
      </c>
      <c r="F2585">
        <f t="shared" si="161"/>
        <v>14.695121323613369</v>
      </c>
      <c r="G2585">
        <f t="shared" si="162"/>
        <v>2.7216668093132244</v>
      </c>
    </row>
    <row r="2586" spans="1:7" x14ac:dyDescent="0.45">
      <c r="A2586" t="s">
        <v>14</v>
      </c>
      <c r="B2586" t="s">
        <v>164</v>
      </c>
      <c r="C2586" t="s">
        <v>2256</v>
      </c>
      <c r="D2586">
        <f t="shared" si="159"/>
        <v>15.464878909004177</v>
      </c>
      <c r="E2586">
        <f t="shared" si="160"/>
        <v>15.5172652339613</v>
      </c>
      <c r="F2586">
        <f t="shared" si="161"/>
        <v>17.367859526207944</v>
      </c>
      <c r="G2586">
        <f t="shared" si="162"/>
        <v>2.7385715761034155</v>
      </c>
    </row>
    <row r="2587" spans="1:7" x14ac:dyDescent="0.45">
      <c r="A2587" t="s">
        <v>14</v>
      </c>
      <c r="B2587" t="s">
        <v>165</v>
      </c>
      <c r="C2587" t="s">
        <v>2257</v>
      </c>
      <c r="D2587">
        <f t="shared" si="159"/>
        <v>15.270776681820294</v>
      </c>
      <c r="E2587">
        <f t="shared" si="160"/>
        <v>15.923998696958659</v>
      </c>
      <c r="F2587">
        <f t="shared" si="161"/>
        <v>15.931817794882942</v>
      </c>
      <c r="G2587">
        <f t="shared" si="162"/>
        <v>2.7259409811865778</v>
      </c>
    </row>
    <row r="2588" spans="1:7" x14ac:dyDescent="0.45">
      <c r="A2588" t="s">
        <v>14</v>
      </c>
      <c r="B2588" t="s">
        <v>166</v>
      </c>
      <c r="C2588" t="s">
        <v>2258</v>
      </c>
      <c r="D2588">
        <f t="shared" si="159"/>
        <v>15.357112765663381</v>
      </c>
      <c r="E2588">
        <f t="shared" si="160"/>
        <v>16.136995336873518</v>
      </c>
      <c r="F2588">
        <f t="shared" si="161"/>
        <v>15.252477434779561</v>
      </c>
      <c r="G2588">
        <f t="shared" si="162"/>
        <v>2.7315787390653092</v>
      </c>
    </row>
    <row r="2589" spans="1:7" x14ac:dyDescent="0.45">
      <c r="A2589" t="s">
        <v>14</v>
      </c>
      <c r="B2589" t="s">
        <v>167</v>
      </c>
      <c r="C2589" t="s">
        <v>2259</v>
      </c>
      <c r="D2589">
        <f t="shared" si="159"/>
        <v>15.383600930574811</v>
      </c>
      <c r="E2589">
        <f t="shared" si="160"/>
        <v>15.570401449360313</v>
      </c>
      <c r="F2589">
        <f t="shared" si="161"/>
        <v>15.541787435739588</v>
      </c>
      <c r="G2589">
        <f t="shared" si="162"/>
        <v>2.7333020673997575</v>
      </c>
    </row>
    <row r="2590" spans="1:7" x14ac:dyDescent="0.45">
      <c r="A2590" t="s">
        <v>14</v>
      </c>
      <c r="B2590" t="s">
        <v>168</v>
      </c>
      <c r="C2590" t="s">
        <v>2260</v>
      </c>
      <c r="D2590">
        <f t="shared" si="159"/>
        <v>15.728555307066904</v>
      </c>
      <c r="E2590">
        <f t="shared" si="160"/>
        <v>15.877224759567394</v>
      </c>
      <c r="F2590">
        <f t="shared" si="161"/>
        <v>16.936488909467563</v>
      </c>
      <c r="G2590">
        <f t="shared" si="162"/>
        <v>2.7554778696906732</v>
      </c>
    </row>
    <row r="2591" spans="1:7" x14ac:dyDescent="0.45">
      <c r="A2591" t="s">
        <v>14</v>
      </c>
      <c r="B2591" t="s">
        <v>169</v>
      </c>
      <c r="C2591" t="s">
        <v>2261</v>
      </c>
      <c r="D2591">
        <f t="shared" si="159"/>
        <v>15.918676255924495</v>
      </c>
      <c r="E2591">
        <f t="shared" si="160"/>
        <v>16.148388985007674</v>
      </c>
      <c r="F2591">
        <f t="shared" si="161"/>
        <v>16.028141010956634</v>
      </c>
      <c r="G2591">
        <f t="shared" si="162"/>
        <v>2.7674930272056182</v>
      </c>
    </row>
    <row r="2592" spans="1:7" x14ac:dyDescent="0.45">
      <c r="A2592" t="s">
        <v>14</v>
      </c>
      <c r="B2592" t="s">
        <v>170</v>
      </c>
      <c r="C2592" t="s">
        <v>2262</v>
      </c>
      <c r="D2592">
        <f t="shared" si="159"/>
        <v>16.133576734419663</v>
      </c>
      <c r="E2592">
        <f t="shared" si="160"/>
        <v>16.337478009006428</v>
      </c>
      <c r="F2592">
        <f t="shared" si="161"/>
        <v>16.07911159894751</v>
      </c>
      <c r="G2592">
        <f t="shared" si="162"/>
        <v>2.7809026117848652</v>
      </c>
    </row>
    <row r="2593" spans="1:7" x14ac:dyDescent="0.45">
      <c r="A2593" t="s">
        <v>14</v>
      </c>
      <c r="B2593" t="s">
        <v>171</v>
      </c>
      <c r="C2593" t="s">
        <v>2263</v>
      </c>
      <c r="D2593">
        <f t="shared" si="159"/>
        <v>16.554653577623458</v>
      </c>
      <c r="E2593">
        <f t="shared" si="160"/>
        <v>17.531100438894917</v>
      </c>
      <c r="F2593">
        <f t="shared" si="161"/>
        <v>21.486109739746283</v>
      </c>
      <c r="G2593">
        <f t="shared" si="162"/>
        <v>2.806667245236532</v>
      </c>
    </row>
    <row r="2594" spans="1:7" x14ac:dyDescent="0.45">
      <c r="A2594" t="s">
        <v>14</v>
      </c>
      <c r="B2594" t="s">
        <v>172</v>
      </c>
      <c r="C2594" t="s">
        <v>2264</v>
      </c>
      <c r="D2594">
        <f t="shared" si="159"/>
        <v>16.889043347174727</v>
      </c>
      <c r="E2594">
        <f t="shared" si="160"/>
        <v>18.390271530171393</v>
      </c>
      <c r="F2594">
        <f t="shared" si="161"/>
        <v>18.383859794140029</v>
      </c>
      <c r="G2594">
        <f t="shared" si="162"/>
        <v>2.826665089024635</v>
      </c>
    </row>
    <row r="2595" spans="1:7" x14ac:dyDescent="0.45">
      <c r="A2595" t="s">
        <v>14</v>
      </c>
      <c r="B2595" t="s">
        <v>173</v>
      </c>
      <c r="C2595" t="s">
        <v>2265</v>
      </c>
      <c r="D2595">
        <f t="shared" si="159"/>
        <v>17.38960544909661</v>
      </c>
      <c r="E2595">
        <f t="shared" si="160"/>
        <v>19.408709003418654</v>
      </c>
      <c r="F2595">
        <f t="shared" si="161"/>
        <v>18.645394027314811</v>
      </c>
      <c r="G2595">
        <f t="shared" si="162"/>
        <v>2.855872639730233</v>
      </c>
    </row>
    <row r="2596" spans="1:7" x14ac:dyDescent="0.45">
      <c r="A2596" t="s">
        <v>14</v>
      </c>
      <c r="B2596" t="s">
        <v>174</v>
      </c>
      <c r="C2596" t="s">
        <v>2266</v>
      </c>
      <c r="D2596">
        <f t="shared" si="159"/>
        <v>17.848388590371151</v>
      </c>
      <c r="E2596">
        <f t="shared" si="160"/>
        <v>18.51580991615198</v>
      </c>
      <c r="F2596">
        <f t="shared" si="161"/>
        <v>18.520024557909906</v>
      </c>
      <c r="G2596">
        <f t="shared" si="162"/>
        <v>2.8819132291013752</v>
      </c>
    </row>
    <row r="2597" spans="1:7" x14ac:dyDescent="0.45">
      <c r="A2597" t="s">
        <v>14</v>
      </c>
      <c r="B2597" t="s">
        <v>175</v>
      </c>
      <c r="C2597" t="s">
        <v>2267</v>
      </c>
      <c r="D2597">
        <f t="shared" si="159"/>
        <v>18.056924255464683</v>
      </c>
      <c r="E2597">
        <f t="shared" si="160"/>
        <v>18.502194859285581</v>
      </c>
      <c r="F2597">
        <f t="shared" si="161"/>
        <v>18.343653200508918</v>
      </c>
      <c r="G2597">
        <f t="shared" si="162"/>
        <v>2.8935292264785692</v>
      </c>
    </row>
    <row r="2598" spans="1:7" x14ac:dyDescent="0.45">
      <c r="A2598" t="s">
        <v>14</v>
      </c>
      <c r="B2598" t="s">
        <v>176</v>
      </c>
      <c r="C2598" t="s">
        <v>2268</v>
      </c>
      <c r="D2598">
        <f t="shared" si="159"/>
        <v>18.424873768543009</v>
      </c>
      <c r="E2598">
        <f t="shared" si="160"/>
        <v>18.386981816765715</v>
      </c>
      <c r="F2598">
        <f t="shared" si="161"/>
        <v>18.298751197829457</v>
      </c>
      <c r="G2598">
        <f t="shared" si="162"/>
        <v>2.9137015869552156</v>
      </c>
    </row>
    <row r="2599" spans="1:7" x14ac:dyDescent="0.45">
      <c r="A2599" t="s">
        <v>14</v>
      </c>
      <c r="B2599" t="s">
        <v>177</v>
      </c>
      <c r="C2599" t="s">
        <v>2269</v>
      </c>
      <c r="D2599">
        <f t="shared" si="159"/>
        <v>18.994354655507728</v>
      </c>
      <c r="E2599">
        <f t="shared" si="160"/>
        <v>18.754084078154239</v>
      </c>
      <c r="F2599">
        <f t="shared" si="161"/>
        <v>19.684322241713023</v>
      </c>
      <c r="G2599">
        <f t="shared" si="162"/>
        <v>2.9441418116222091</v>
      </c>
    </row>
    <row r="2600" spans="1:7" x14ac:dyDescent="0.45">
      <c r="A2600" t="s">
        <v>14</v>
      </c>
      <c r="B2600" t="s">
        <v>178</v>
      </c>
      <c r="C2600" t="s">
        <v>2270</v>
      </c>
      <c r="D2600">
        <f t="shared" si="159"/>
        <v>19.044738109167366</v>
      </c>
      <c r="E2600">
        <f t="shared" si="160"/>
        <v>19.865296587325851</v>
      </c>
      <c r="F2600">
        <f t="shared" si="161"/>
        <v>21.945832792412872</v>
      </c>
      <c r="G2600">
        <f t="shared" si="162"/>
        <v>2.9467908486765215</v>
      </c>
    </row>
    <row r="2601" spans="1:7" x14ac:dyDescent="0.45">
      <c r="A2601" t="s">
        <v>14</v>
      </c>
      <c r="B2601" t="s">
        <v>179</v>
      </c>
      <c r="C2601" t="s">
        <v>2271</v>
      </c>
      <c r="D2601">
        <f t="shared" si="159"/>
        <v>19.521281965444384</v>
      </c>
      <c r="E2601">
        <f t="shared" si="160"/>
        <v>21.157820200868215</v>
      </c>
      <c r="F2601">
        <f t="shared" si="161"/>
        <v>22.015299850212614</v>
      </c>
      <c r="G2601">
        <f t="shared" si="162"/>
        <v>2.9715052532877144</v>
      </c>
    </row>
    <row r="2602" spans="1:7" x14ac:dyDescent="0.45">
      <c r="A2602" t="s">
        <v>14</v>
      </c>
      <c r="B2602" t="s">
        <v>180</v>
      </c>
      <c r="C2602" t="s">
        <v>2272</v>
      </c>
      <c r="D2602">
        <f t="shared" si="159"/>
        <v>19.635123733990422</v>
      </c>
      <c r="E2602">
        <f t="shared" si="160"/>
        <v>21.046247293543885</v>
      </c>
      <c r="F2602">
        <f t="shared" si="161"/>
        <v>19.39731262756543</v>
      </c>
      <c r="G2602">
        <f t="shared" si="162"/>
        <v>2.9773199897157663</v>
      </c>
    </row>
    <row r="2603" spans="1:7" x14ac:dyDescent="0.45">
      <c r="A2603" t="s">
        <v>14</v>
      </c>
      <c r="B2603" t="s">
        <v>181</v>
      </c>
      <c r="C2603" t="s">
        <v>2273</v>
      </c>
      <c r="D2603">
        <f t="shared" si="159"/>
        <v>19.720621236794443</v>
      </c>
      <c r="E2603">
        <f t="shared" si="160"/>
        <v>20.076760464720234</v>
      </c>
      <c r="F2603">
        <f t="shared" si="161"/>
        <v>19.065773915082762</v>
      </c>
      <c r="G2603">
        <f t="shared" si="162"/>
        <v>2.9816648515583268</v>
      </c>
    </row>
    <row r="2604" spans="1:7" x14ac:dyDescent="0.45">
      <c r="A2604" t="s">
        <v>14</v>
      </c>
      <c r="B2604" t="s">
        <v>182</v>
      </c>
      <c r="C2604" t="s">
        <v>2274</v>
      </c>
      <c r="D2604">
        <f t="shared" si="159"/>
        <v>19.748694915689068</v>
      </c>
      <c r="E2604">
        <f t="shared" si="160"/>
        <v>18.985693158379913</v>
      </c>
      <c r="F2604">
        <f t="shared" si="161"/>
        <v>18.515028645303016</v>
      </c>
      <c r="G2604">
        <f t="shared" si="162"/>
        <v>2.9830874089454622</v>
      </c>
    </row>
    <row r="2605" spans="1:7" x14ac:dyDescent="0.45">
      <c r="A2605" t="s">
        <v>14</v>
      </c>
      <c r="B2605" t="s">
        <v>183</v>
      </c>
      <c r="C2605" t="s">
        <v>2275</v>
      </c>
      <c r="D2605">
        <f t="shared" si="159"/>
        <v>19.719014814076271</v>
      </c>
      <c r="E2605">
        <f t="shared" si="160"/>
        <v>18.55950623837289</v>
      </c>
      <c r="F2605">
        <f t="shared" si="161"/>
        <v>18.121836679740884</v>
      </c>
      <c r="G2605">
        <f t="shared" si="162"/>
        <v>2.9815833892082693</v>
      </c>
    </row>
    <row r="2606" spans="1:7" x14ac:dyDescent="0.45">
      <c r="A2606" t="s">
        <v>14</v>
      </c>
      <c r="B2606" t="s">
        <v>184</v>
      </c>
      <c r="C2606" t="s">
        <v>2276</v>
      </c>
      <c r="D2606">
        <f t="shared" si="159"/>
        <v>19.696380278915885</v>
      </c>
      <c r="E2606">
        <f t="shared" si="160"/>
        <v>18.703006906267625</v>
      </c>
      <c r="F2606">
        <f t="shared" si="161"/>
        <v>19.527515244762935</v>
      </c>
      <c r="G2606">
        <f t="shared" si="162"/>
        <v>2.9804348766742681</v>
      </c>
    </row>
    <row r="2607" spans="1:7" x14ac:dyDescent="0.45">
      <c r="A2607" t="s">
        <v>14</v>
      </c>
      <c r="B2607" t="s">
        <v>185</v>
      </c>
      <c r="C2607" t="s">
        <v>2277</v>
      </c>
      <c r="D2607">
        <f t="shared" si="159"/>
        <v>19.465151939634286</v>
      </c>
      <c r="E2607">
        <f t="shared" si="160"/>
        <v>19.208562734361891</v>
      </c>
      <c r="F2607">
        <f t="shared" si="161"/>
        <v>20.084955167527106</v>
      </c>
      <c r="G2607">
        <f t="shared" si="162"/>
        <v>2.9686257868184573</v>
      </c>
    </row>
    <row r="2608" spans="1:7" x14ac:dyDescent="0.45">
      <c r="A2608" t="s">
        <v>14</v>
      </c>
      <c r="B2608" t="s">
        <v>186</v>
      </c>
      <c r="C2608" t="s">
        <v>2278</v>
      </c>
      <c r="D2608">
        <f t="shared" si="159"/>
        <v>19.146689650757573</v>
      </c>
      <c r="E2608">
        <f t="shared" si="160"/>
        <v>19.684692891134652</v>
      </c>
      <c r="F2608">
        <f t="shared" si="161"/>
        <v>19.453595308281002</v>
      </c>
      <c r="G2608">
        <f t="shared" si="162"/>
        <v>2.9521298364937136</v>
      </c>
    </row>
    <row r="2609" spans="1:7" x14ac:dyDescent="0.45">
      <c r="A2609" t="s">
        <v>14</v>
      </c>
      <c r="B2609" t="s">
        <v>187</v>
      </c>
      <c r="C2609" t="s">
        <v>2279</v>
      </c>
      <c r="D2609">
        <f t="shared" si="159"/>
        <v>19.094764294678811</v>
      </c>
      <c r="E2609">
        <f t="shared" si="160"/>
        <v>19.513386405927623</v>
      </c>
      <c r="F2609">
        <f t="shared" si="161"/>
        <v>19.030320132336186</v>
      </c>
      <c r="G2609">
        <f t="shared" si="162"/>
        <v>2.9494141767771938</v>
      </c>
    </row>
    <row r="2610" spans="1:7" x14ac:dyDescent="0.45">
      <c r="A2610" t="s">
        <v>14</v>
      </c>
      <c r="B2610" t="s">
        <v>188</v>
      </c>
      <c r="C2610" t="s">
        <v>2280</v>
      </c>
      <c r="D2610">
        <f t="shared" si="159"/>
        <v>19.128602429299608</v>
      </c>
      <c r="E2610">
        <f t="shared" si="160"/>
        <v>19.261190049609141</v>
      </c>
      <c r="F2610">
        <f t="shared" si="161"/>
        <v>19.304455496352457</v>
      </c>
      <c r="G2610">
        <f t="shared" si="162"/>
        <v>2.951184724290965</v>
      </c>
    </row>
    <row r="2611" spans="1:7" x14ac:dyDescent="0.45">
      <c r="A2611" t="s">
        <v>14</v>
      </c>
      <c r="B2611" t="s">
        <v>189</v>
      </c>
      <c r="C2611" t="s">
        <v>2281</v>
      </c>
      <c r="D2611">
        <f t="shared" ref="D2611:D2674" si="163">7*LN(2)/LN(C2611/C2604)</f>
        <v>19.151612186331</v>
      </c>
      <c r="E2611">
        <f t="shared" ref="E2611:E2674" si="164">3*LN(2)/LN(C2611/C2608)</f>
        <v>18.99699054199812</v>
      </c>
      <c r="F2611">
        <f t="shared" ref="F2611:F2674" si="165">LN(2)/LN(C2611/C2610)</f>
        <v>18.666985420953495</v>
      </c>
      <c r="G2611">
        <f t="shared" si="162"/>
        <v>2.9523868993588755</v>
      </c>
    </row>
    <row r="2612" spans="1:7" x14ac:dyDescent="0.45">
      <c r="A2612" t="s">
        <v>14</v>
      </c>
      <c r="B2612" t="s">
        <v>190</v>
      </c>
      <c r="C2612" t="s">
        <v>2282</v>
      </c>
      <c r="D2612">
        <f t="shared" si="163"/>
        <v>19.142779123904976</v>
      </c>
      <c r="E2612">
        <f t="shared" si="164"/>
        <v>18.665686371622627</v>
      </c>
      <c r="F2612">
        <f t="shared" si="165"/>
        <v>18.0666190054358</v>
      </c>
      <c r="G2612">
        <f t="shared" si="162"/>
        <v>2.9519255752703883</v>
      </c>
    </row>
    <row r="2613" spans="1:7" x14ac:dyDescent="0.45">
      <c r="A2613" t="s">
        <v>14</v>
      </c>
      <c r="B2613" t="s">
        <v>191</v>
      </c>
      <c r="C2613" t="s">
        <v>2283</v>
      </c>
      <c r="D2613">
        <f t="shared" si="163"/>
        <v>19.094743298250865</v>
      </c>
      <c r="E2613">
        <f t="shared" si="164"/>
        <v>18.627649659287655</v>
      </c>
      <c r="F2613">
        <f t="shared" si="165"/>
        <v>19.182922409816214</v>
      </c>
      <c r="G2613">
        <f t="shared" si="162"/>
        <v>2.9494130771857474</v>
      </c>
    </row>
    <row r="2614" spans="1:7" x14ac:dyDescent="0.45">
      <c r="A2614" t="s">
        <v>14</v>
      </c>
      <c r="B2614" t="s">
        <v>192</v>
      </c>
      <c r="C2614" t="s">
        <v>2284</v>
      </c>
      <c r="D2614">
        <f t="shared" si="163"/>
        <v>19.192107511963219</v>
      </c>
      <c r="E2614">
        <f t="shared" si="164"/>
        <v>19.303884759573414</v>
      </c>
      <c r="F2614">
        <f t="shared" si="165"/>
        <v>20.864311061993206</v>
      </c>
      <c r="G2614">
        <f t="shared" si="162"/>
        <v>2.9544991274372521</v>
      </c>
    </row>
    <row r="2615" spans="1:7" x14ac:dyDescent="0.45">
      <c r="A2615" t="s">
        <v>14</v>
      </c>
      <c r="B2615" t="s">
        <v>193</v>
      </c>
      <c r="C2615" t="s">
        <v>2285</v>
      </c>
      <c r="D2615">
        <f t="shared" si="163"/>
        <v>19.443922230657446</v>
      </c>
      <c r="E2615">
        <f t="shared" si="164"/>
        <v>20.444432105126914</v>
      </c>
      <c r="F2615">
        <f t="shared" si="165"/>
        <v>21.422090382600778</v>
      </c>
      <c r="G2615">
        <f t="shared" si="162"/>
        <v>2.9675345395176014</v>
      </c>
    </row>
    <row r="2616" spans="1:7" x14ac:dyDescent="0.45">
      <c r="A2616" t="s">
        <v>14</v>
      </c>
      <c r="B2616" t="s">
        <v>194</v>
      </c>
      <c r="C2616" t="s">
        <v>2286</v>
      </c>
      <c r="D2616">
        <f t="shared" si="163"/>
        <v>19.778570331041866</v>
      </c>
      <c r="E2616">
        <f t="shared" si="164"/>
        <v>21.266644911750291</v>
      </c>
      <c r="F2616">
        <f t="shared" si="165"/>
        <v>21.525533256589267</v>
      </c>
      <c r="G2616">
        <f t="shared" si="162"/>
        <v>2.9845990450708149</v>
      </c>
    </row>
    <row r="2617" spans="1:7" x14ac:dyDescent="0.45">
      <c r="A2617" t="s">
        <v>14</v>
      </c>
      <c r="B2617" t="s">
        <v>195</v>
      </c>
      <c r="C2617" t="s">
        <v>2287</v>
      </c>
      <c r="D2617">
        <f t="shared" si="163"/>
        <v>19.934532462832312</v>
      </c>
      <c r="E2617">
        <f t="shared" si="164"/>
        <v>21.101528283041468</v>
      </c>
      <c r="F2617">
        <f t="shared" si="165"/>
        <v>20.394613077354947</v>
      </c>
      <c r="G2617">
        <f t="shared" si="162"/>
        <v>2.9924535274773931</v>
      </c>
    </row>
    <row r="2618" spans="1:7" x14ac:dyDescent="0.45">
      <c r="A2618" t="s">
        <v>14</v>
      </c>
      <c r="B2618" t="s">
        <v>196</v>
      </c>
      <c r="C2618" t="s">
        <v>2288</v>
      </c>
      <c r="D2618">
        <f t="shared" si="163"/>
        <v>20.04797089343689</v>
      </c>
      <c r="E2618">
        <f t="shared" si="164"/>
        <v>20.398089165544864</v>
      </c>
      <c r="F2618">
        <f t="shared" si="165"/>
        <v>19.386011128400476</v>
      </c>
      <c r="G2618">
        <f t="shared" si="162"/>
        <v>2.9981279463089279</v>
      </c>
    </row>
    <row r="2619" spans="1:7" x14ac:dyDescent="0.45">
      <c r="A2619" t="s">
        <v>14</v>
      </c>
      <c r="B2619" t="s">
        <v>197</v>
      </c>
      <c r="C2619" t="s">
        <v>2289</v>
      </c>
      <c r="D2619">
        <f t="shared" si="163"/>
        <v>20.110490824722152</v>
      </c>
      <c r="E2619">
        <f t="shared" si="164"/>
        <v>19.36966480808249</v>
      </c>
      <c r="F2619">
        <f t="shared" si="165"/>
        <v>18.428011220319693</v>
      </c>
      <c r="G2619">
        <f t="shared" si="162"/>
        <v>3.0012416104843354</v>
      </c>
    </row>
    <row r="2620" spans="1:7" x14ac:dyDescent="0.45">
      <c r="A2620" t="s">
        <v>14</v>
      </c>
      <c r="B2620" t="s">
        <v>198</v>
      </c>
      <c r="C2620" t="s">
        <v>2290</v>
      </c>
      <c r="D2620">
        <f t="shared" si="163"/>
        <v>20.17288613347834</v>
      </c>
      <c r="E2620">
        <f t="shared" si="164"/>
        <v>19.120228413136537</v>
      </c>
      <c r="F2620">
        <f t="shared" si="165"/>
        <v>19.587453608883362</v>
      </c>
      <c r="G2620">
        <f t="shared" si="162"/>
        <v>3.0043394321351351</v>
      </c>
    </row>
    <row r="2621" spans="1:7" x14ac:dyDescent="0.45">
      <c r="A2621" t="s">
        <v>14</v>
      </c>
      <c r="B2621" t="s">
        <v>199</v>
      </c>
      <c r="C2621" t="s">
        <v>2291</v>
      </c>
      <c r="D2621">
        <f t="shared" si="163"/>
        <v>20.326270102500217</v>
      </c>
      <c r="E2621">
        <f t="shared" si="164"/>
        <v>19.916544509534646</v>
      </c>
      <c r="F2621">
        <f t="shared" si="165"/>
        <v>22.0700686834073</v>
      </c>
      <c r="G2621">
        <f t="shared" si="162"/>
        <v>3.0119141431493839</v>
      </c>
    </row>
    <row r="2622" spans="1:7" x14ac:dyDescent="0.45">
      <c r="A2622" t="s">
        <v>14</v>
      </c>
      <c r="B2622" t="s">
        <v>200</v>
      </c>
      <c r="C2622" t="s">
        <v>2292</v>
      </c>
      <c r="D2622">
        <f t="shared" si="163"/>
        <v>20.431549781944327</v>
      </c>
      <c r="E2622">
        <f t="shared" si="164"/>
        <v>21.235994684575488</v>
      </c>
      <c r="F2622">
        <f t="shared" si="165"/>
        <v>22.268613082155966</v>
      </c>
      <c r="G2622">
        <f t="shared" si="162"/>
        <v>3.0170802640995018</v>
      </c>
    </row>
    <row r="2623" spans="1:7" x14ac:dyDescent="0.45">
      <c r="A2623" t="s">
        <v>14</v>
      </c>
      <c r="B2623" t="s">
        <v>201</v>
      </c>
      <c r="C2623" t="s">
        <v>2293</v>
      </c>
      <c r="D2623">
        <f t="shared" si="163"/>
        <v>20.366336614538007</v>
      </c>
      <c r="E2623">
        <f t="shared" si="164"/>
        <v>21.775426389276145</v>
      </c>
      <c r="F2623">
        <f t="shared" si="165"/>
        <v>21.028951628607249</v>
      </c>
      <c r="G2623">
        <f t="shared" si="162"/>
        <v>3.0138833718726303</v>
      </c>
    </row>
    <row r="2624" spans="1:7" x14ac:dyDescent="0.45">
      <c r="A2624" t="s">
        <v>14</v>
      </c>
      <c r="B2624" t="s">
        <v>202</v>
      </c>
      <c r="C2624" t="s">
        <v>2294</v>
      </c>
      <c r="D2624">
        <f t="shared" si="163"/>
        <v>20.368505139932903</v>
      </c>
      <c r="E2624">
        <f t="shared" si="164"/>
        <v>21.208052295164691</v>
      </c>
      <c r="F2624">
        <f t="shared" si="165"/>
        <v>20.409844681633082</v>
      </c>
      <c r="G2624">
        <f t="shared" si="162"/>
        <v>3.0139898421719393</v>
      </c>
    </row>
    <row r="2625" spans="1:7" x14ac:dyDescent="0.45">
      <c r="A2625" t="s">
        <v>14</v>
      </c>
      <c r="B2625" t="s">
        <v>203</v>
      </c>
      <c r="C2625" t="s">
        <v>2295</v>
      </c>
      <c r="D2625">
        <f t="shared" si="163"/>
        <v>20.555609105368891</v>
      </c>
      <c r="E2625">
        <f t="shared" si="164"/>
        <v>20.68896169970424</v>
      </c>
      <c r="F2625">
        <f t="shared" si="165"/>
        <v>20.637530911783529</v>
      </c>
      <c r="G2625">
        <f t="shared" si="162"/>
        <v>3.0231338528647664</v>
      </c>
    </row>
    <row r="2626" spans="1:7" x14ac:dyDescent="0.45">
      <c r="A2626" t="s">
        <v>14</v>
      </c>
      <c r="B2626" t="s">
        <v>204</v>
      </c>
      <c r="C2626" t="s">
        <v>2296</v>
      </c>
      <c r="D2626">
        <f t="shared" si="163"/>
        <v>20.852501439558836</v>
      </c>
      <c r="E2626">
        <f t="shared" si="164"/>
        <v>20.426494966734818</v>
      </c>
      <c r="F2626">
        <f t="shared" si="165"/>
        <v>20.236072787979051</v>
      </c>
      <c r="G2626">
        <f t="shared" si="162"/>
        <v>3.0374739141689391</v>
      </c>
    </row>
    <row r="2627" spans="1:7" x14ac:dyDescent="0.45">
      <c r="A2627" t="s">
        <v>14</v>
      </c>
      <c r="B2627" t="s">
        <v>205</v>
      </c>
      <c r="C2627" t="s">
        <v>2297</v>
      </c>
      <c r="D2627">
        <f t="shared" si="163"/>
        <v>21.044720944618515</v>
      </c>
      <c r="E2627">
        <f t="shared" si="164"/>
        <v>20.567802296808949</v>
      </c>
      <c r="F2627">
        <f t="shared" si="165"/>
        <v>20.839006336674142</v>
      </c>
      <c r="G2627">
        <f t="shared" ref="G2627:G2690" si="166">LN(D2627)</f>
        <v>3.0466497421972725</v>
      </c>
    </row>
    <row r="2628" spans="1:7" x14ac:dyDescent="0.45">
      <c r="A2628" t="s">
        <v>14</v>
      </c>
      <c r="B2628" t="s">
        <v>206</v>
      </c>
      <c r="C2628" t="s">
        <v>2298</v>
      </c>
      <c r="D2628">
        <f t="shared" si="163"/>
        <v>20.996775068263123</v>
      </c>
      <c r="E2628">
        <f t="shared" si="164"/>
        <v>20.909796957521959</v>
      </c>
      <c r="F2628">
        <f t="shared" si="165"/>
        <v>21.706203016265302</v>
      </c>
      <c r="G2628">
        <f t="shared" si="166"/>
        <v>3.0443688577526764</v>
      </c>
    </row>
    <row r="2629" spans="1:7" x14ac:dyDescent="0.45">
      <c r="A2629" t="s">
        <v>14</v>
      </c>
      <c r="B2629" t="s">
        <v>207</v>
      </c>
      <c r="C2629" t="s">
        <v>2299</v>
      </c>
      <c r="D2629">
        <f t="shared" si="163"/>
        <v>20.923144711827909</v>
      </c>
      <c r="E2629">
        <f t="shared" si="164"/>
        <v>21.407748373672987</v>
      </c>
      <c r="F2629">
        <f t="shared" si="165"/>
        <v>21.70164168963699</v>
      </c>
      <c r="G2629">
        <f t="shared" si="166"/>
        <v>3.040855948732752</v>
      </c>
    </row>
    <row r="2630" spans="1:7" x14ac:dyDescent="0.45">
      <c r="A2630" t="s">
        <v>14</v>
      </c>
      <c r="B2630" t="s">
        <v>208</v>
      </c>
      <c r="C2630" t="s">
        <v>2300</v>
      </c>
      <c r="D2630">
        <f t="shared" si="163"/>
        <v>20.802345856838283</v>
      </c>
      <c r="E2630">
        <f t="shared" si="164"/>
        <v>21.179634736261743</v>
      </c>
      <c r="F2630">
        <f t="shared" si="165"/>
        <v>20.20354712643346</v>
      </c>
      <c r="G2630">
        <f t="shared" si="166"/>
        <v>3.0350657619266719</v>
      </c>
    </row>
    <row r="2631" spans="1:7" x14ac:dyDescent="0.45">
      <c r="A2631" t="s">
        <v>14</v>
      </c>
      <c r="B2631" t="s">
        <v>209</v>
      </c>
      <c r="C2631" t="s">
        <v>2301</v>
      </c>
      <c r="D2631">
        <f t="shared" si="163"/>
        <v>20.66928688755992</v>
      </c>
      <c r="E2631">
        <f t="shared" si="164"/>
        <v>20.444613852887212</v>
      </c>
      <c r="F2631">
        <f t="shared" si="165"/>
        <v>19.545683124473793</v>
      </c>
      <c r="G2631">
        <f t="shared" si="166"/>
        <v>3.0286488732223895</v>
      </c>
    </row>
    <row r="2632" spans="1:7" x14ac:dyDescent="0.45">
      <c r="A2632" t="s">
        <v>14</v>
      </c>
      <c r="B2632" t="s">
        <v>210</v>
      </c>
      <c r="C2632" t="s">
        <v>2302</v>
      </c>
      <c r="D2632">
        <f t="shared" si="163"/>
        <v>20.587885557650928</v>
      </c>
      <c r="E2632">
        <f t="shared" si="164"/>
        <v>19.939795588774427</v>
      </c>
      <c r="F2632">
        <f t="shared" si="165"/>
        <v>20.082561379154949</v>
      </c>
      <c r="G2632">
        <f t="shared" si="166"/>
        <v>3.024702823083147</v>
      </c>
    </row>
    <row r="2633" spans="1:7" x14ac:dyDescent="0.45">
      <c r="A2633" t="s">
        <v>14</v>
      </c>
      <c r="B2633" t="s">
        <v>211</v>
      </c>
      <c r="C2633" t="s">
        <v>2303</v>
      </c>
      <c r="D2633">
        <f t="shared" si="163"/>
        <v>20.38790347249024</v>
      </c>
      <c r="E2633">
        <f t="shared" si="164"/>
        <v>19.517474744042946</v>
      </c>
      <c r="F2633">
        <f t="shared" si="165"/>
        <v>18.956709164367116</v>
      </c>
      <c r="G2633">
        <f t="shared" si="166"/>
        <v>3.0149417579408979</v>
      </c>
    </row>
    <row r="2634" spans="1:7" x14ac:dyDescent="0.45">
      <c r="A2634" t="s">
        <v>14</v>
      </c>
      <c r="B2634" t="s">
        <v>212</v>
      </c>
      <c r="C2634" t="s">
        <v>2304</v>
      </c>
      <c r="D2634">
        <f t="shared" si="163"/>
        <v>20.087475566524535</v>
      </c>
      <c r="E2634">
        <f t="shared" si="164"/>
        <v>19.271765059274728</v>
      </c>
      <c r="F2634">
        <f t="shared" si="165"/>
        <v>18.824616487514028</v>
      </c>
      <c r="G2634">
        <f t="shared" si="166"/>
        <v>3.0000965147106591</v>
      </c>
    </row>
    <row r="2635" spans="1:7" x14ac:dyDescent="0.45">
      <c r="A2635" t="s">
        <v>14</v>
      </c>
      <c r="B2635" t="s">
        <v>213</v>
      </c>
      <c r="C2635" t="s">
        <v>2305</v>
      </c>
      <c r="D2635">
        <f t="shared" si="163"/>
        <v>20.026603699316553</v>
      </c>
      <c r="E2635">
        <f t="shared" si="164"/>
        <v>19.607497877845407</v>
      </c>
      <c r="F2635">
        <f t="shared" si="165"/>
        <v>21.21836265687779</v>
      </c>
      <c r="G2635">
        <f t="shared" si="166"/>
        <v>2.9970615746075548</v>
      </c>
    </row>
    <row r="2636" spans="1:7" x14ac:dyDescent="0.45">
      <c r="A2636" t="s">
        <v>14</v>
      </c>
      <c r="B2636" t="s">
        <v>214</v>
      </c>
      <c r="C2636" t="s">
        <v>2306</v>
      </c>
      <c r="D2636">
        <f t="shared" si="163"/>
        <v>20.009777651299192</v>
      </c>
      <c r="E2636">
        <f t="shared" si="164"/>
        <v>20.460454857634094</v>
      </c>
      <c r="F2636">
        <f t="shared" si="165"/>
        <v>21.564093653080334</v>
      </c>
      <c r="G2636">
        <f t="shared" si="166"/>
        <v>2.9962210366548039</v>
      </c>
    </row>
    <row r="2637" spans="1:7" x14ac:dyDescent="0.45">
      <c r="A2637" t="s">
        <v>14</v>
      </c>
      <c r="B2637" t="s">
        <v>215</v>
      </c>
      <c r="C2637" t="s">
        <v>2307</v>
      </c>
      <c r="D2637">
        <f t="shared" si="163"/>
        <v>19.741370596064474</v>
      </c>
      <c r="E2637">
        <f t="shared" si="164"/>
        <v>20.30388586136954</v>
      </c>
      <c r="F2637">
        <f t="shared" si="165"/>
        <v>18.432298512556308</v>
      </c>
      <c r="G2637">
        <f t="shared" si="166"/>
        <v>2.9827164640197616</v>
      </c>
    </row>
    <row r="2638" spans="1:7" x14ac:dyDescent="0.45">
      <c r="A2638" t="s">
        <v>14</v>
      </c>
      <c r="B2638" t="s">
        <v>216</v>
      </c>
      <c r="C2638" t="s">
        <v>2308</v>
      </c>
      <c r="D2638">
        <f t="shared" si="163"/>
        <v>19.458729435351717</v>
      </c>
      <c r="E2638">
        <f t="shared" si="164"/>
        <v>19.11575871093028</v>
      </c>
      <c r="F2638">
        <f t="shared" si="165"/>
        <v>17.758014839642506</v>
      </c>
      <c r="G2638">
        <f t="shared" si="166"/>
        <v>2.9682957835344075</v>
      </c>
    </row>
    <row r="2639" spans="1:7" x14ac:dyDescent="0.45">
      <c r="A2639" t="s">
        <v>14</v>
      </c>
      <c r="B2639" t="s">
        <v>217</v>
      </c>
      <c r="C2639" t="s">
        <v>2309</v>
      </c>
      <c r="D2639">
        <f t="shared" si="163"/>
        <v>19.245939925166304</v>
      </c>
      <c r="E2639">
        <f t="shared" si="164"/>
        <v>18.255171095589947</v>
      </c>
      <c r="F2639">
        <f t="shared" si="165"/>
        <v>18.59710755744349</v>
      </c>
      <c r="G2639">
        <f t="shared" si="166"/>
        <v>2.9573001255101494</v>
      </c>
    </row>
    <row r="2640" spans="1:7" x14ac:dyDescent="0.45">
      <c r="A2640" t="s">
        <v>14</v>
      </c>
      <c r="B2640" t="s">
        <v>218</v>
      </c>
      <c r="C2640" t="s">
        <v>2310</v>
      </c>
      <c r="D2640">
        <f t="shared" si="163"/>
        <v>19.311238851951572</v>
      </c>
      <c r="E2640">
        <f t="shared" si="164"/>
        <v>18.563630663690709</v>
      </c>
      <c r="F2640">
        <f t="shared" si="165"/>
        <v>19.409216659793152</v>
      </c>
      <c r="G2640">
        <f t="shared" si="166"/>
        <v>2.960687250361365</v>
      </c>
    </row>
    <row r="2641" spans="1:7" x14ac:dyDescent="0.45">
      <c r="A2641" t="s">
        <v>14</v>
      </c>
      <c r="B2641" t="s">
        <v>219</v>
      </c>
      <c r="C2641" t="s">
        <v>2311</v>
      </c>
      <c r="D2641">
        <f t="shared" si="163"/>
        <v>19.418342091692018</v>
      </c>
      <c r="E2641">
        <f t="shared" si="164"/>
        <v>19.17958095190502</v>
      </c>
      <c r="F2641">
        <f t="shared" si="165"/>
        <v>19.560808855848688</v>
      </c>
      <c r="G2641">
        <f t="shared" si="166"/>
        <v>2.9662180880392444</v>
      </c>
    </row>
    <row r="2642" spans="1:7" x14ac:dyDescent="0.45">
      <c r="A2642" t="s">
        <v>14</v>
      </c>
      <c r="B2642" t="s">
        <v>220</v>
      </c>
      <c r="C2642" t="s">
        <v>2312</v>
      </c>
      <c r="D2642">
        <f t="shared" si="163"/>
        <v>19.588454797278981</v>
      </c>
      <c r="E2642">
        <f t="shared" si="164"/>
        <v>20.457850573914786</v>
      </c>
      <c r="F2642">
        <f t="shared" si="165"/>
        <v>22.728085357056891</v>
      </c>
      <c r="G2642">
        <f t="shared" si="166"/>
        <v>2.9749403517285375</v>
      </c>
    </row>
    <row r="2643" spans="1:7" x14ac:dyDescent="0.45">
      <c r="A2643" t="s">
        <v>14</v>
      </c>
      <c r="B2643" t="s">
        <v>221</v>
      </c>
      <c r="C2643" t="s">
        <v>2313</v>
      </c>
      <c r="D2643">
        <f t="shared" si="163"/>
        <v>19.421990830450806</v>
      </c>
      <c r="E2643">
        <f t="shared" si="164"/>
        <v>20.753018911101712</v>
      </c>
      <c r="F2643">
        <f t="shared" si="165"/>
        <v>20.228081928551877</v>
      </c>
      <c r="G2643">
        <f t="shared" si="166"/>
        <v>2.9664059720502718</v>
      </c>
    </row>
    <row r="2644" spans="1:7" x14ac:dyDescent="0.45">
      <c r="A2644" t="s">
        <v>14</v>
      </c>
      <c r="B2644" t="s">
        <v>222</v>
      </c>
      <c r="C2644" t="s">
        <v>2314</v>
      </c>
      <c r="D2644">
        <f t="shared" si="163"/>
        <v>19.842681632606503</v>
      </c>
      <c r="E2644">
        <f t="shared" si="164"/>
        <v>21.421540535569495</v>
      </c>
      <c r="F2644">
        <f t="shared" si="165"/>
        <v>21.45402559824063</v>
      </c>
      <c r="G2644">
        <f t="shared" si="166"/>
        <v>2.9878352556568357</v>
      </c>
    </row>
    <row r="2645" spans="1:7" x14ac:dyDescent="0.45">
      <c r="A2645" t="s">
        <v>14</v>
      </c>
      <c r="B2645" t="s">
        <v>223</v>
      </c>
      <c r="C2645" t="s">
        <v>2315</v>
      </c>
      <c r="D2645">
        <f t="shared" si="163"/>
        <v>20.359908885912692</v>
      </c>
      <c r="E2645">
        <f t="shared" si="164"/>
        <v>20.920770654948608</v>
      </c>
      <c r="F2645">
        <f t="shared" si="165"/>
        <v>21.119040640289764</v>
      </c>
      <c r="G2645">
        <f t="shared" si="166"/>
        <v>3.0135677165206727</v>
      </c>
    </row>
    <row r="2646" spans="1:7" x14ac:dyDescent="0.45">
      <c r="A2646" t="s">
        <v>14</v>
      </c>
      <c r="B2646" t="s">
        <v>224</v>
      </c>
      <c r="C2646" t="s">
        <v>2316</v>
      </c>
      <c r="D2646">
        <f t="shared" si="163"/>
        <v>20.402179441393148</v>
      </c>
      <c r="E2646">
        <f t="shared" si="164"/>
        <v>20.405192223346283</v>
      </c>
      <c r="F2646">
        <f t="shared" si="165"/>
        <v>18.846777410755248</v>
      </c>
      <c r="G2646">
        <f t="shared" si="166"/>
        <v>3.015641730506089</v>
      </c>
    </row>
    <row r="2647" spans="1:7" x14ac:dyDescent="0.45">
      <c r="A2647" t="s">
        <v>14</v>
      </c>
      <c r="B2647" t="s">
        <v>225</v>
      </c>
      <c r="C2647" t="s">
        <v>2317</v>
      </c>
      <c r="D2647">
        <f t="shared" si="163"/>
        <v>20.746668989783203</v>
      </c>
      <c r="E2647">
        <f t="shared" si="164"/>
        <v>20.514927326236524</v>
      </c>
      <c r="F2647">
        <f t="shared" si="165"/>
        <v>21.822208530998015</v>
      </c>
      <c r="G2647">
        <f t="shared" si="166"/>
        <v>3.0323857031774315</v>
      </c>
    </row>
    <row r="2648" spans="1:7" x14ac:dyDescent="0.45">
      <c r="A2648" t="s">
        <v>14</v>
      </c>
      <c r="B2648" t="s">
        <v>226</v>
      </c>
      <c r="C2648" t="s">
        <v>2318</v>
      </c>
      <c r="D2648">
        <f t="shared" si="163"/>
        <v>21.25814857645819</v>
      </c>
      <c r="E2648">
        <f t="shared" si="164"/>
        <v>21.143301454507714</v>
      </c>
      <c r="F2648">
        <f t="shared" si="165"/>
        <v>23.25334519094427</v>
      </c>
      <c r="G2648">
        <f t="shared" si="166"/>
        <v>3.056740284289063</v>
      </c>
    </row>
    <row r="2649" spans="1:7" x14ac:dyDescent="0.45">
      <c r="A2649" t="s">
        <v>14</v>
      </c>
      <c r="B2649" t="s">
        <v>227</v>
      </c>
      <c r="C2649" t="s">
        <v>2319</v>
      </c>
      <c r="D2649">
        <f t="shared" si="163"/>
        <v>21.450669052982647</v>
      </c>
      <c r="E2649">
        <f t="shared" si="164"/>
        <v>23.099574942075535</v>
      </c>
      <c r="F2649">
        <f t="shared" si="165"/>
        <v>24.364644150453998</v>
      </c>
      <c r="G2649">
        <f t="shared" si="166"/>
        <v>3.0657558361688304</v>
      </c>
    </row>
    <row r="2650" spans="1:7" x14ac:dyDescent="0.45">
      <c r="A2650" t="s">
        <v>14</v>
      </c>
      <c r="B2650" t="s">
        <v>228</v>
      </c>
      <c r="C2650" t="s">
        <v>2320</v>
      </c>
      <c r="D2650">
        <f t="shared" si="163"/>
        <v>22.071668438582368</v>
      </c>
      <c r="E2650">
        <f t="shared" si="164"/>
        <v>24.134695284537901</v>
      </c>
      <c r="F2650">
        <f t="shared" si="165"/>
        <v>24.84179891275534</v>
      </c>
      <c r="G2650">
        <f t="shared" si="166"/>
        <v>3.0942948149909189</v>
      </c>
    </row>
    <row r="2651" spans="1:7" x14ac:dyDescent="0.45">
      <c r="A2651" t="s">
        <v>14</v>
      </c>
      <c r="B2651" t="s">
        <v>229</v>
      </c>
      <c r="C2651" t="s">
        <v>2321</v>
      </c>
      <c r="D2651">
        <f t="shared" si="163"/>
        <v>22.401953605267426</v>
      </c>
      <c r="E2651">
        <f t="shared" si="164"/>
        <v>24.344088699539036</v>
      </c>
      <c r="F2651">
        <f t="shared" si="165"/>
        <v>23.846207288758944</v>
      </c>
      <c r="G2651">
        <f t="shared" si="166"/>
        <v>3.1091481695788961</v>
      </c>
    </row>
    <row r="2652" spans="1:7" x14ac:dyDescent="0.45">
      <c r="A2652" t="s">
        <v>14</v>
      </c>
      <c r="B2652" t="s">
        <v>230</v>
      </c>
      <c r="C2652" t="s">
        <v>2322</v>
      </c>
      <c r="D2652">
        <f t="shared" si="163"/>
        <v>22.55646875088631</v>
      </c>
      <c r="E2652">
        <f t="shared" si="164"/>
        <v>23.547829900191068</v>
      </c>
      <c r="F2652">
        <f t="shared" si="165"/>
        <v>22.118926248311642</v>
      </c>
      <c r="G2652">
        <f t="shared" si="166"/>
        <v>3.1160218873785084</v>
      </c>
    </row>
    <row r="2653" spans="1:7" x14ac:dyDescent="0.45">
      <c r="A2653" t="s">
        <v>14</v>
      </c>
      <c r="B2653" t="s">
        <v>231</v>
      </c>
      <c r="C2653" t="s">
        <v>2323</v>
      </c>
      <c r="D2653">
        <f t="shared" si="163"/>
        <v>23.300878628433214</v>
      </c>
      <c r="E2653">
        <f t="shared" si="164"/>
        <v>23.025451866869798</v>
      </c>
      <c r="F2653">
        <f t="shared" si="165"/>
        <v>23.177623666408564</v>
      </c>
      <c r="G2653">
        <f t="shared" si="166"/>
        <v>3.1484910692354902</v>
      </c>
    </row>
    <row r="2654" spans="1:7" x14ac:dyDescent="0.45">
      <c r="A2654" t="s">
        <v>14</v>
      </c>
      <c r="B2654" t="s">
        <v>232</v>
      </c>
      <c r="C2654" t="s">
        <v>2324</v>
      </c>
      <c r="D2654">
        <f t="shared" si="163"/>
        <v>23.458116262528804</v>
      </c>
      <c r="E2654">
        <f t="shared" si="164"/>
        <v>22.698656082164163</v>
      </c>
      <c r="F2654">
        <f t="shared" si="165"/>
        <v>22.825212470651987</v>
      </c>
      <c r="G2654">
        <f t="shared" si="166"/>
        <v>3.1552165442865712</v>
      </c>
    </row>
    <row r="2655" spans="1:7" x14ac:dyDescent="0.45">
      <c r="A2655" t="s">
        <v>14</v>
      </c>
      <c r="B2655" t="s">
        <v>233</v>
      </c>
      <c r="C2655" t="s">
        <v>2325</v>
      </c>
      <c r="D2655">
        <f t="shared" si="163"/>
        <v>23.616774538553159</v>
      </c>
      <c r="E2655">
        <f t="shared" si="164"/>
        <v>23.445533789429096</v>
      </c>
      <c r="F2655">
        <f t="shared" si="165"/>
        <v>24.390317658891323</v>
      </c>
      <c r="G2655">
        <f t="shared" si="166"/>
        <v>3.1619572450750781</v>
      </c>
    </row>
    <row r="2656" spans="1:7" x14ac:dyDescent="0.45">
      <c r="A2656" t="s">
        <v>14</v>
      </c>
      <c r="B2656" t="s">
        <v>234</v>
      </c>
      <c r="C2656" t="s">
        <v>2326</v>
      </c>
      <c r="D2656">
        <f t="shared" si="163"/>
        <v>24.15030030367318</v>
      </c>
      <c r="E2656">
        <f t="shared" si="164"/>
        <v>25.145396586968502</v>
      </c>
      <c r="F2656">
        <f t="shared" si="165"/>
        <v>28.989663643853991</v>
      </c>
      <c r="G2656">
        <f t="shared" si="166"/>
        <v>3.1842968149559758</v>
      </c>
    </row>
    <row r="2657" spans="1:7" x14ac:dyDescent="0.45">
      <c r="A2657" t="s">
        <v>14</v>
      </c>
      <c r="B2657" t="s">
        <v>235</v>
      </c>
      <c r="C2657" t="s">
        <v>2327</v>
      </c>
      <c r="D2657">
        <f t="shared" si="163"/>
        <v>24.318003504043403</v>
      </c>
      <c r="E2657">
        <f t="shared" si="164"/>
        <v>26.373447131502701</v>
      </c>
      <c r="F2657">
        <f t="shared" si="165"/>
        <v>26.139797435377304</v>
      </c>
      <c r="G2657">
        <f t="shared" si="166"/>
        <v>3.191216960966798</v>
      </c>
    </row>
    <row r="2658" spans="1:7" x14ac:dyDescent="0.45">
      <c r="A2658" t="s">
        <v>14</v>
      </c>
      <c r="B2658" t="s">
        <v>236</v>
      </c>
      <c r="C2658" t="s">
        <v>2328</v>
      </c>
      <c r="D2658">
        <f t="shared" si="163"/>
        <v>24.405311726547293</v>
      </c>
      <c r="E2658">
        <f t="shared" si="164"/>
        <v>26.395319183628757</v>
      </c>
      <c r="F2658">
        <f t="shared" si="165"/>
        <v>24.446519619512657</v>
      </c>
      <c r="G2658">
        <f t="shared" si="166"/>
        <v>3.194800802318273</v>
      </c>
    </row>
    <row r="2659" spans="1:7" x14ac:dyDescent="0.45">
      <c r="A2659" t="s">
        <v>14</v>
      </c>
      <c r="B2659" t="s">
        <v>237</v>
      </c>
      <c r="C2659" t="s">
        <v>2329</v>
      </c>
      <c r="D2659">
        <f t="shared" si="163"/>
        <v>25.003814925592852</v>
      </c>
      <c r="E2659">
        <f t="shared" si="164"/>
        <v>25.530592525596898</v>
      </c>
      <c r="F2659">
        <f t="shared" si="165"/>
        <v>26.079275039902974</v>
      </c>
      <c r="G2659">
        <f t="shared" si="166"/>
        <v>3.2190284102501732</v>
      </c>
    </row>
    <row r="2660" spans="1:7" x14ac:dyDescent="0.45">
      <c r="A2660" t="s">
        <v>14</v>
      </c>
      <c r="B2660" t="s">
        <v>238</v>
      </c>
      <c r="C2660" t="s">
        <v>2330</v>
      </c>
      <c r="D2660">
        <f t="shared" si="163"/>
        <v>25.522642503994682</v>
      </c>
      <c r="E2660">
        <f t="shared" si="164"/>
        <v>25.705994525502536</v>
      </c>
      <c r="F2660">
        <f t="shared" si="165"/>
        <v>26.699379619038261</v>
      </c>
      <c r="G2660">
        <f t="shared" si="166"/>
        <v>3.2395659995108073</v>
      </c>
    </row>
    <row r="2661" spans="1:7" x14ac:dyDescent="0.45">
      <c r="A2661" t="s">
        <v>14</v>
      </c>
      <c r="B2661" t="s">
        <v>239</v>
      </c>
      <c r="C2661" t="s">
        <v>2331</v>
      </c>
      <c r="D2661">
        <f t="shared" si="163"/>
        <v>26.259485571879498</v>
      </c>
      <c r="E2661">
        <f t="shared" si="164"/>
        <v>26.806309970391325</v>
      </c>
      <c r="F2661">
        <f t="shared" si="165"/>
        <v>27.689118145202173</v>
      </c>
      <c r="G2661">
        <f t="shared" si="166"/>
        <v>3.2680272788838147</v>
      </c>
    </row>
    <row r="2662" spans="1:7" x14ac:dyDescent="0.45">
      <c r="A2662" t="s">
        <v>14</v>
      </c>
      <c r="B2662" t="s">
        <v>240</v>
      </c>
      <c r="C2662" t="s">
        <v>2332</v>
      </c>
      <c r="D2662">
        <f t="shared" si="163"/>
        <v>27.198766944185326</v>
      </c>
      <c r="E2662">
        <f t="shared" si="164"/>
        <v>28.472866692943004</v>
      </c>
      <c r="F2662">
        <f t="shared" si="165"/>
        <v>31.452332683650862</v>
      </c>
      <c r="G2662">
        <f t="shared" si="166"/>
        <v>3.3031716393400199</v>
      </c>
    </row>
    <row r="2663" spans="1:7" x14ac:dyDescent="0.45">
      <c r="A2663" t="s">
        <v>14</v>
      </c>
      <c r="B2663" t="s">
        <v>241</v>
      </c>
      <c r="C2663" t="s">
        <v>2333</v>
      </c>
      <c r="D2663">
        <f t="shared" si="163"/>
        <v>27.718239731820418</v>
      </c>
      <c r="E2663">
        <f t="shared" si="164"/>
        <v>30.743642725525309</v>
      </c>
      <c r="F2663">
        <f t="shared" si="165"/>
        <v>33.702107836814882</v>
      </c>
      <c r="G2663">
        <f t="shared" si="166"/>
        <v>3.3220906705673015</v>
      </c>
    </row>
    <row r="2664" spans="1:7" x14ac:dyDescent="0.45">
      <c r="A2664" t="s">
        <v>14</v>
      </c>
      <c r="B2664" t="s">
        <v>242</v>
      </c>
      <c r="C2664" t="s">
        <v>2334</v>
      </c>
      <c r="D2664">
        <f t="shared" si="163"/>
        <v>28.186168859146292</v>
      </c>
      <c r="E2664">
        <f t="shared" si="164"/>
        <v>31.404013807405484</v>
      </c>
      <c r="F2664">
        <f t="shared" si="165"/>
        <v>29.357099072548056</v>
      </c>
      <c r="G2664">
        <f t="shared" si="166"/>
        <v>3.3388313916385624</v>
      </c>
    </row>
    <row r="2665" spans="1:7" x14ac:dyDescent="0.45">
      <c r="A2665" t="s">
        <v>14</v>
      </c>
      <c r="B2665" t="s">
        <v>243</v>
      </c>
      <c r="C2665" t="s">
        <v>2335</v>
      </c>
      <c r="D2665">
        <f t="shared" si="163"/>
        <v>28.769101802330606</v>
      </c>
      <c r="E2665">
        <f t="shared" si="164"/>
        <v>30.117909856777885</v>
      </c>
      <c r="F2665">
        <f t="shared" si="165"/>
        <v>27.875761018436027</v>
      </c>
      <c r="G2665">
        <f t="shared" si="166"/>
        <v>3.3593019571362572</v>
      </c>
    </row>
    <row r="2666" spans="1:7" x14ac:dyDescent="0.45">
      <c r="A2666" t="s">
        <v>14</v>
      </c>
      <c r="B2666" t="s">
        <v>244</v>
      </c>
      <c r="C2666" t="s">
        <v>2336</v>
      </c>
      <c r="D2666">
        <f t="shared" si="163"/>
        <v>29.216360648291708</v>
      </c>
      <c r="E2666">
        <f t="shared" si="164"/>
        <v>28.69259832585497</v>
      </c>
      <c r="F2666">
        <f t="shared" si="165"/>
        <v>28.88519570756544</v>
      </c>
      <c r="G2666">
        <f t="shared" si="166"/>
        <v>3.3747288485413152</v>
      </c>
    </row>
    <row r="2667" spans="1:7" x14ac:dyDescent="0.45">
      <c r="A2667" t="s">
        <v>14</v>
      </c>
      <c r="B2667" t="s">
        <v>245</v>
      </c>
      <c r="C2667" t="s">
        <v>2337</v>
      </c>
      <c r="D2667">
        <f t="shared" si="163"/>
        <v>29.60838912734064</v>
      </c>
      <c r="E2667">
        <f t="shared" si="164"/>
        <v>28.632778916850576</v>
      </c>
      <c r="F2667">
        <f t="shared" si="165"/>
        <v>29.170039409140283</v>
      </c>
      <c r="G2667">
        <f t="shared" si="166"/>
        <v>3.3880577376393664</v>
      </c>
    </row>
    <row r="2668" spans="1:7" x14ac:dyDescent="0.45">
      <c r="A2668" t="s">
        <v>14</v>
      </c>
      <c r="B2668" t="s">
        <v>246</v>
      </c>
      <c r="C2668" t="s">
        <v>2338</v>
      </c>
      <c r="D2668">
        <f t="shared" si="163"/>
        <v>29.980070974251309</v>
      </c>
      <c r="E2668">
        <f t="shared" si="164"/>
        <v>29.387047927094333</v>
      </c>
      <c r="F2668">
        <f t="shared" si="165"/>
        <v>30.134796509408442</v>
      </c>
      <c r="G2668">
        <f t="shared" si="166"/>
        <v>3.4005328600582843</v>
      </c>
    </row>
    <row r="2669" spans="1:7" x14ac:dyDescent="0.45">
      <c r="A2669" t="s">
        <v>14</v>
      </c>
      <c r="B2669" t="s">
        <v>247</v>
      </c>
      <c r="C2669" t="s">
        <v>2339</v>
      </c>
      <c r="D2669">
        <f t="shared" si="163"/>
        <v>30.368769178629151</v>
      </c>
      <c r="E2669">
        <f t="shared" si="164"/>
        <v>31.161824680146953</v>
      </c>
      <c r="F2669">
        <f t="shared" si="165"/>
        <v>34.71539774583151</v>
      </c>
      <c r="G2669">
        <f t="shared" si="166"/>
        <v>3.4134147506970183</v>
      </c>
    </row>
    <row r="2670" spans="1:7" x14ac:dyDescent="0.45">
      <c r="A2670" t="s">
        <v>14</v>
      </c>
      <c r="B2670" t="s">
        <v>248</v>
      </c>
      <c r="C2670" t="s">
        <v>2340</v>
      </c>
      <c r="D2670">
        <f t="shared" si="163"/>
        <v>30.58467945098791</v>
      </c>
      <c r="E2670">
        <f t="shared" si="164"/>
        <v>33.320586988379254</v>
      </c>
      <c r="F2670">
        <f t="shared" si="165"/>
        <v>35.657568150143348</v>
      </c>
      <c r="G2670">
        <f t="shared" si="166"/>
        <v>3.420499212044148</v>
      </c>
    </row>
    <row r="2671" spans="1:7" x14ac:dyDescent="0.45">
      <c r="A2671" t="s">
        <v>14</v>
      </c>
      <c r="B2671" t="s">
        <v>249</v>
      </c>
      <c r="C2671" t="s">
        <v>2341</v>
      </c>
      <c r="D2671">
        <f t="shared" si="163"/>
        <v>31.725608285259852</v>
      </c>
      <c r="E2671">
        <f t="shared" si="164"/>
        <v>36.28328642669306</v>
      </c>
      <c r="F2671">
        <f t="shared" si="165"/>
        <v>38.710928097609887</v>
      </c>
      <c r="G2671">
        <f t="shared" si="166"/>
        <v>3.4571241871048923</v>
      </c>
    </row>
    <row r="2672" spans="1:7" x14ac:dyDescent="0.45">
      <c r="A2672" t="s">
        <v>14</v>
      </c>
      <c r="B2672" t="s">
        <v>250</v>
      </c>
      <c r="C2672" t="s">
        <v>2342</v>
      </c>
      <c r="D2672">
        <f t="shared" si="163"/>
        <v>31.445807133928074</v>
      </c>
      <c r="E2672">
        <f t="shared" si="164"/>
        <v>32.710474083285519</v>
      </c>
      <c r="F2672">
        <f t="shared" si="165"/>
        <v>26.429361599808139</v>
      </c>
      <c r="G2672">
        <f t="shared" si="166"/>
        <v>3.4482656557826967</v>
      </c>
    </row>
    <row r="2673" spans="1:7" x14ac:dyDescent="0.45">
      <c r="A2673" t="s">
        <v>14</v>
      </c>
      <c r="B2673" t="s">
        <v>251</v>
      </c>
      <c r="C2673" t="s">
        <v>2343</v>
      </c>
      <c r="D2673">
        <f t="shared" si="163"/>
        <v>31.635111506498703</v>
      </c>
      <c r="E2673">
        <f t="shared" si="164"/>
        <v>30.941568260106397</v>
      </c>
      <c r="F2673">
        <f t="shared" si="165"/>
        <v>30.041088480196937</v>
      </c>
      <c r="G2673">
        <f t="shared" si="166"/>
        <v>3.4542676273752719</v>
      </c>
    </row>
    <row r="2674" spans="1:7" x14ac:dyDescent="0.45">
      <c r="A2674" t="s">
        <v>14</v>
      </c>
      <c r="B2674" t="s">
        <v>252</v>
      </c>
      <c r="C2674" t="s">
        <v>2344</v>
      </c>
      <c r="D2674">
        <f t="shared" si="163"/>
        <v>31.934642008729622</v>
      </c>
      <c r="E2674">
        <f t="shared" si="164"/>
        <v>29.032978119402756</v>
      </c>
      <c r="F2674">
        <f t="shared" si="165"/>
        <v>31.04980440305869</v>
      </c>
      <c r="G2674">
        <f t="shared" si="166"/>
        <v>3.4636913769532134</v>
      </c>
    </row>
    <row r="2675" spans="1:7" x14ac:dyDescent="0.45">
      <c r="A2675" t="s">
        <v>14</v>
      </c>
      <c r="B2675" t="s">
        <v>253</v>
      </c>
      <c r="C2675" t="s">
        <v>2345</v>
      </c>
      <c r="D2675">
        <f t="shared" ref="D2675:D2738" si="167">7*LN(2)/LN(C2675/C2668)</f>
        <v>32.044101517820003</v>
      </c>
      <c r="E2675">
        <f t="shared" ref="E2675:E2738" si="168">3*LN(2)/LN(C2675/C2672)</f>
        <v>30.634271721042964</v>
      </c>
      <c r="F2675">
        <f t="shared" ref="F2675:F2738" si="169">LN(2)/LN(C2675/C2674)</f>
        <v>30.830444335347426</v>
      </c>
      <c r="G2675">
        <f t="shared" si="166"/>
        <v>3.467113126423623</v>
      </c>
    </row>
    <row r="2676" spans="1:7" x14ac:dyDescent="0.45">
      <c r="A2676" t="s">
        <v>14</v>
      </c>
      <c r="B2676" t="s">
        <v>254</v>
      </c>
      <c r="C2676" t="s">
        <v>2346</v>
      </c>
      <c r="D2676">
        <f t="shared" si="167"/>
        <v>31.636083723623496</v>
      </c>
      <c r="E2676">
        <f t="shared" si="168"/>
        <v>31.164025904974537</v>
      </c>
      <c r="F2676">
        <f t="shared" si="169"/>
        <v>31.622505752834126</v>
      </c>
      <c r="G2676">
        <f t="shared" si="166"/>
        <v>3.4542983591204628</v>
      </c>
    </row>
    <row r="2677" spans="1:7" x14ac:dyDescent="0.45">
      <c r="A2677" t="s">
        <v>14</v>
      </c>
      <c r="B2677" t="s">
        <v>255</v>
      </c>
      <c r="C2677" t="s">
        <v>2347</v>
      </c>
      <c r="D2677">
        <f t="shared" si="167"/>
        <v>31.7010865063186</v>
      </c>
      <c r="E2677">
        <f t="shared" si="168"/>
        <v>32.733455746655245</v>
      </c>
      <c r="F2677">
        <f t="shared" si="169"/>
        <v>36.243922346221972</v>
      </c>
      <c r="G2677">
        <f t="shared" si="166"/>
        <v>3.4563509549431473</v>
      </c>
    </row>
    <row r="2678" spans="1:7" x14ac:dyDescent="0.45">
      <c r="A2678" t="s">
        <v>15</v>
      </c>
      <c r="B2678" t="s">
        <v>33</v>
      </c>
      <c r="C2678" t="s">
        <v>256</v>
      </c>
      <c r="G2678" t="e">
        <f t="shared" si="166"/>
        <v>#NUM!</v>
      </c>
    </row>
    <row r="2679" spans="1:7" x14ac:dyDescent="0.45">
      <c r="A2679" t="s">
        <v>15</v>
      </c>
      <c r="B2679" t="s">
        <v>34</v>
      </c>
      <c r="C2679" t="s">
        <v>256</v>
      </c>
      <c r="G2679" t="e">
        <f t="shared" si="166"/>
        <v>#NUM!</v>
      </c>
    </row>
    <row r="2680" spans="1:7" x14ac:dyDescent="0.45">
      <c r="A2680" t="s">
        <v>15</v>
      </c>
      <c r="B2680" t="s">
        <v>35</v>
      </c>
      <c r="C2680" t="s">
        <v>256</v>
      </c>
      <c r="G2680" t="e">
        <f t="shared" si="166"/>
        <v>#NUM!</v>
      </c>
    </row>
    <row r="2681" spans="1:7" x14ac:dyDescent="0.45">
      <c r="A2681" t="s">
        <v>15</v>
      </c>
      <c r="B2681" t="s">
        <v>36</v>
      </c>
      <c r="C2681" t="s">
        <v>256</v>
      </c>
      <c r="G2681" t="e">
        <f t="shared" si="166"/>
        <v>#NUM!</v>
      </c>
    </row>
    <row r="2682" spans="1:7" x14ac:dyDescent="0.45">
      <c r="A2682" t="s">
        <v>15</v>
      </c>
      <c r="B2682" t="s">
        <v>37</v>
      </c>
      <c r="C2682" t="s">
        <v>256</v>
      </c>
      <c r="G2682" t="e">
        <f t="shared" si="166"/>
        <v>#NUM!</v>
      </c>
    </row>
    <row r="2683" spans="1:7" x14ac:dyDescent="0.45">
      <c r="A2683" t="s">
        <v>15</v>
      </c>
      <c r="B2683" t="s">
        <v>38</v>
      </c>
      <c r="C2683" t="s">
        <v>256</v>
      </c>
      <c r="G2683" t="e">
        <f t="shared" si="166"/>
        <v>#NUM!</v>
      </c>
    </row>
    <row r="2684" spans="1:7" x14ac:dyDescent="0.45">
      <c r="A2684" t="s">
        <v>15</v>
      </c>
      <c r="B2684" t="s">
        <v>39</v>
      </c>
      <c r="C2684" t="s">
        <v>256</v>
      </c>
      <c r="G2684" t="e">
        <f t="shared" si="166"/>
        <v>#NUM!</v>
      </c>
    </row>
    <row r="2685" spans="1:7" x14ac:dyDescent="0.45">
      <c r="A2685" t="s">
        <v>15</v>
      </c>
      <c r="B2685" t="s">
        <v>40</v>
      </c>
      <c r="C2685" t="s">
        <v>256</v>
      </c>
      <c r="G2685" t="e">
        <f t="shared" si="166"/>
        <v>#NUM!</v>
      </c>
    </row>
    <row r="2686" spans="1:7" x14ac:dyDescent="0.45">
      <c r="A2686" t="s">
        <v>15</v>
      </c>
      <c r="B2686" t="s">
        <v>41</v>
      </c>
      <c r="C2686" t="s">
        <v>256</v>
      </c>
      <c r="G2686" t="e">
        <f t="shared" si="166"/>
        <v>#NUM!</v>
      </c>
    </row>
    <row r="2687" spans="1:7" x14ac:dyDescent="0.45">
      <c r="A2687" t="s">
        <v>15</v>
      </c>
      <c r="B2687" t="s">
        <v>42</v>
      </c>
      <c r="C2687" t="s">
        <v>256</v>
      </c>
      <c r="G2687" t="e">
        <f t="shared" si="166"/>
        <v>#NUM!</v>
      </c>
    </row>
    <row r="2688" spans="1:7" x14ac:dyDescent="0.45">
      <c r="A2688" t="s">
        <v>15</v>
      </c>
      <c r="B2688" t="s">
        <v>43</v>
      </c>
      <c r="C2688" t="s">
        <v>256</v>
      </c>
      <c r="G2688" t="e">
        <f t="shared" si="166"/>
        <v>#NUM!</v>
      </c>
    </row>
    <row r="2689" spans="1:7" x14ac:dyDescent="0.45">
      <c r="A2689" t="s">
        <v>15</v>
      </c>
      <c r="B2689" t="s">
        <v>44</v>
      </c>
      <c r="C2689" t="s">
        <v>256</v>
      </c>
      <c r="G2689" t="e">
        <f t="shared" si="166"/>
        <v>#NUM!</v>
      </c>
    </row>
    <row r="2690" spans="1:7" x14ac:dyDescent="0.45">
      <c r="A2690" t="s">
        <v>15</v>
      </c>
      <c r="B2690" t="s">
        <v>45</v>
      </c>
      <c r="C2690" t="s">
        <v>256</v>
      </c>
      <c r="G2690" t="e">
        <f t="shared" si="166"/>
        <v>#NUM!</v>
      </c>
    </row>
    <row r="2691" spans="1:7" x14ac:dyDescent="0.45">
      <c r="A2691" t="s">
        <v>15</v>
      </c>
      <c r="B2691" t="s">
        <v>46</v>
      </c>
      <c r="C2691" t="s">
        <v>256</v>
      </c>
      <c r="G2691" t="e">
        <f t="shared" ref="G2691:G2754" si="170">LN(D2691)</f>
        <v>#NUM!</v>
      </c>
    </row>
    <row r="2692" spans="1:7" x14ac:dyDescent="0.45">
      <c r="A2692" t="s">
        <v>15</v>
      </c>
      <c r="B2692" t="s">
        <v>47</v>
      </c>
      <c r="C2692" t="s">
        <v>256</v>
      </c>
      <c r="G2692" t="e">
        <f t="shared" si="170"/>
        <v>#NUM!</v>
      </c>
    </row>
    <row r="2693" spans="1:7" x14ac:dyDescent="0.45">
      <c r="A2693" t="s">
        <v>15</v>
      </c>
      <c r="B2693" t="s">
        <v>48</v>
      </c>
      <c r="C2693" t="s">
        <v>256</v>
      </c>
      <c r="G2693" t="e">
        <f t="shared" si="170"/>
        <v>#NUM!</v>
      </c>
    </row>
    <row r="2694" spans="1:7" x14ac:dyDescent="0.45">
      <c r="A2694" t="s">
        <v>15</v>
      </c>
      <c r="B2694" t="s">
        <v>49</v>
      </c>
      <c r="C2694" t="s">
        <v>256</v>
      </c>
      <c r="G2694" t="e">
        <f t="shared" si="170"/>
        <v>#NUM!</v>
      </c>
    </row>
    <row r="2695" spans="1:7" x14ac:dyDescent="0.45">
      <c r="A2695" t="s">
        <v>15</v>
      </c>
      <c r="B2695" t="s">
        <v>50</v>
      </c>
      <c r="C2695" t="s">
        <v>256</v>
      </c>
      <c r="G2695" t="e">
        <f t="shared" si="170"/>
        <v>#NUM!</v>
      </c>
    </row>
    <row r="2696" spans="1:7" x14ac:dyDescent="0.45">
      <c r="A2696" t="s">
        <v>15</v>
      </c>
      <c r="B2696" t="s">
        <v>51</v>
      </c>
      <c r="C2696" t="s">
        <v>256</v>
      </c>
      <c r="G2696" t="e">
        <f t="shared" si="170"/>
        <v>#NUM!</v>
      </c>
    </row>
    <row r="2697" spans="1:7" x14ac:dyDescent="0.45">
      <c r="A2697" t="s">
        <v>15</v>
      </c>
      <c r="B2697" t="s">
        <v>52</v>
      </c>
      <c r="C2697" t="s">
        <v>256</v>
      </c>
      <c r="G2697" t="e">
        <f t="shared" si="170"/>
        <v>#NUM!</v>
      </c>
    </row>
    <row r="2698" spans="1:7" x14ac:dyDescent="0.45">
      <c r="A2698" t="s">
        <v>15</v>
      </c>
      <c r="B2698" t="s">
        <v>53</v>
      </c>
      <c r="C2698" t="s">
        <v>256</v>
      </c>
      <c r="G2698" t="e">
        <f t="shared" si="170"/>
        <v>#NUM!</v>
      </c>
    </row>
    <row r="2699" spans="1:7" x14ac:dyDescent="0.45">
      <c r="A2699" t="s">
        <v>15</v>
      </c>
      <c r="B2699" t="s">
        <v>54</v>
      </c>
      <c r="C2699" t="s">
        <v>256</v>
      </c>
      <c r="G2699" t="e">
        <f t="shared" si="170"/>
        <v>#NUM!</v>
      </c>
    </row>
    <row r="2700" spans="1:7" x14ac:dyDescent="0.45">
      <c r="A2700" t="s">
        <v>15</v>
      </c>
      <c r="B2700" t="s">
        <v>55</v>
      </c>
      <c r="C2700" t="s">
        <v>256</v>
      </c>
      <c r="G2700" t="e">
        <f t="shared" si="170"/>
        <v>#NUM!</v>
      </c>
    </row>
    <row r="2701" spans="1:7" x14ac:dyDescent="0.45">
      <c r="A2701" t="s">
        <v>15</v>
      </c>
      <c r="B2701" t="s">
        <v>56</v>
      </c>
      <c r="C2701" t="s">
        <v>256</v>
      </c>
      <c r="G2701" t="e">
        <f t="shared" si="170"/>
        <v>#NUM!</v>
      </c>
    </row>
    <row r="2702" spans="1:7" x14ac:dyDescent="0.45">
      <c r="A2702" t="s">
        <v>15</v>
      </c>
      <c r="B2702" t="s">
        <v>57</v>
      </c>
      <c r="C2702" t="s">
        <v>256</v>
      </c>
      <c r="G2702" t="e">
        <f t="shared" si="170"/>
        <v>#NUM!</v>
      </c>
    </row>
    <row r="2703" spans="1:7" x14ac:dyDescent="0.45">
      <c r="A2703" t="s">
        <v>15</v>
      </c>
      <c r="B2703" t="s">
        <v>58</v>
      </c>
      <c r="C2703" t="s">
        <v>256</v>
      </c>
      <c r="G2703" t="e">
        <f t="shared" si="170"/>
        <v>#NUM!</v>
      </c>
    </row>
    <row r="2704" spans="1:7" x14ac:dyDescent="0.45">
      <c r="A2704" t="s">
        <v>15</v>
      </c>
      <c r="B2704" t="s">
        <v>59</v>
      </c>
      <c r="C2704" t="s">
        <v>256</v>
      </c>
      <c r="G2704" t="e">
        <f t="shared" si="170"/>
        <v>#NUM!</v>
      </c>
    </row>
    <row r="2705" spans="1:7" x14ac:dyDescent="0.45">
      <c r="A2705" t="s">
        <v>15</v>
      </c>
      <c r="B2705" t="s">
        <v>60</v>
      </c>
      <c r="C2705" t="s">
        <v>256</v>
      </c>
      <c r="G2705" t="e">
        <f t="shared" si="170"/>
        <v>#NUM!</v>
      </c>
    </row>
    <row r="2706" spans="1:7" x14ac:dyDescent="0.45">
      <c r="A2706" t="s">
        <v>15</v>
      </c>
      <c r="B2706" t="s">
        <v>61</v>
      </c>
      <c r="C2706" t="s">
        <v>256</v>
      </c>
      <c r="G2706" t="e">
        <f t="shared" si="170"/>
        <v>#NUM!</v>
      </c>
    </row>
    <row r="2707" spans="1:7" x14ac:dyDescent="0.45">
      <c r="A2707" t="s">
        <v>15</v>
      </c>
      <c r="B2707" t="s">
        <v>62</v>
      </c>
      <c r="C2707" t="s">
        <v>256</v>
      </c>
      <c r="G2707" t="e">
        <f t="shared" si="170"/>
        <v>#NUM!</v>
      </c>
    </row>
    <row r="2708" spans="1:7" x14ac:dyDescent="0.45">
      <c r="A2708" t="s">
        <v>15</v>
      </c>
      <c r="B2708" t="s">
        <v>63</v>
      </c>
      <c r="C2708" t="s">
        <v>256</v>
      </c>
      <c r="G2708" t="e">
        <f t="shared" si="170"/>
        <v>#NUM!</v>
      </c>
    </row>
    <row r="2709" spans="1:7" x14ac:dyDescent="0.45">
      <c r="A2709" t="s">
        <v>15</v>
      </c>
      <c r="B2709" t="s">
        <v>64</v>
      </c>
      <c r="C2709" t="s">
        <v>256</v>
      </c>
      <c r="G2709" t="e">
        <f t="shared" si="170"/>
        <v>#NUM!</v>
      </c>
    </row>
    <row r="2710" spans="1:7" x14ac:dyDescent="0.45">
      <c r="A2710" t="s">
        <v>15</v>
      </c>
      <c r="B2710" t="s">
        <v>65</v>
      </c>
      <c r="C2710" t="s">
        <v>256</v>
      </c>
      <c r="G2710" t="e">
        <f t="shared" si="170"/>
        <v>#NUM!</v>
      </c>
    </row>
    <row r="2711" spans="1:7" x14ac:dyDescent="0.45">
      <c r="A2711" t="s">
        <v>15</v>
      </c>
      <c r="B2711" t="s">
        <v>66</v>
      </c>
      <c r="C2711" t="s">
        <v>256</v>
      </c>
      <c r="G2711" t="e">
        <f t="shared" si="170"/>
        <v>#NUM!</v>
      </c>
    </row>
    <row r="2712" spans="1:7" x14ac:dyDescent="0.45">
      <c r="A2712" t="s">
        <v>15</v>
      </c>
      <c r="B2712" t="s">
        <v>67</v>
      </c>
      <c r="C2712" t="s">
        <v>256</v>
      </c>
      <c r="G2712" t="e">
        <f t="shared" si="170"/>
        <v>#NUM!</v>
      </c>
    </row>
    <row r="2713" spans="1:7" x14ac:dyDescent="0.45">
      <c r="A2713" t="s">
        <v>15</v>
      </c>
      <c r="B2713" t="s">
        <v>68</v>
      </c>
      <c r="C2713" t="s">
        <v>256</v>
      </c>
      <c r="G2713" t="e">
        <f t="shared" si="170"/>
        <v>#NUM!</v>
      </c>
    </row>
    <row r="2714" spans="1:7" x14ac:dyDescent="0.45">
      <c r="A2714" t="s">
        <v>15</v>
      </c>
      <c r="B2714" t="s">
        <v>69</v>
      </c>
      <c r="C2714" t="s">
        <v>256</v>
      </c>
      <c r="G2714" t="e">
        <f t="shared" si="170"/>
        <v>#NUM!</v>
      </c>
    </row>
    <row r="2715" spans="1:7" x14ac:dyDescent="0.45">
      <c r="A2715" t="s">
        <v>15</v>
      </c>
      <c r="B2715" t="s">
        <v>70</v>
      </c>
      <c r="C2715" t="s">
        <v>256</v>
      </c>
      <c r="G2715" t="e">
        <f t="shared" si="170"/>
        <v>#NUM!</v>
      </c>
    </row>
    <row r="2716" spans="1:7" x14ac:dyDescent="0.45">
      <c r="A2716" t="s">
        <v>15</v>
      </c>
      <c r="B2716" t="s">
        <v>71</v>
      </c>
      <c r="C2716" t="s">
        <v>257</v>
      </c>
      <c r="G2716" t="e">
        <f t="shared" si="170"/>
        <v>#NUM!</v>
      </c>
    </row>
    <row r="2717" spans="1:7" x14ac:dyDescent="0.45">
      <c r="A2717" t="s">
        <v>15</v>
      </c>
      <c r="B2717" t="s">
        <v>72</v>
      </c>
      <c r="C2717" t="s">
        <v>257</v>
      </c>
      <c r="G2717" t="e">
        <f t="shared" si="170"/>
        <v>#NUM!</v>
      </c>
    </row>
    <row r="2718" spans="1:7" x14ac:dyDescent="0.45">
      <c r="A2718" t="s">
        <v>15</v>
      </c>
      <c r="B2718" t="s">
        <v>73</v>
      </c>
      <c r="C2718" t="s">
        <v>257</v>
      </c>
      <c r="G2718" t="e">
        <f t="shared" si="170"/>
        <v>#NUM!</v>
      </c>
    </row>
    <row r="2719" spans="1:7" x14ac:dyDescent="0.45">
      <c r="A2719" t="s">
        <v>15</v>
      </c>
      <c r="B2719" t="s">
        <v>74</v>
      </c>
      <c r="C2719" t="s">
        <v>258</v>
      </c>
      <c r="D2719">
        <f>1*LN(2)/LN(C2719/$C$2718)</f>
        <v>1</v>
      </c>
      <c r="E2719">
        <f>1*LN(2)/LN(C2719/$C$2718)</f>
        <v>1</v>
      </c>
      <c r="F2719">
        <f t="shared" si="169"/>
        <v>1</v>
      </c>
      <c r="G2719">
        <f t="shared" si="170"/>
        <v>0</v>
      </c>
    </row>
    <row r="2720" spans="1:7" x14ac:dyDescent="0.45">
      <c r="A2720" t="s">
        <v>15</v>
      </c>
      <c r="B2720" t="s">
        <v>75</v>
      </c>
      <c r="C2720" t="s">
        <v>1356</v>
      </c>
      <c r="D2720">
        <f>2*LN(2)/LN(C2720/$C$2718)</f>
        <v>0.77370561446908315</v>
      </c>
      <c r="E2720">
        <f>2*LN(2)/LN(C2720/C2718)</f>
        <v>0.77370561446908315</v>
      </c>
      <c r="F2720">
        <f t="shared" si="169"/>
        <v>0.63092975357145742</v>
      </c>
      <c r="G2720">
        <f t="shared" si="170"/>
        <v>-0.25656382080437834</v>
      </c>
    </row>
    <row r="2721" spans="1:7" x14ac:dyDescent="0.45">
      <c r="A2721" t="s">
        <v>15</v>
      </c>
      <c r="B2721" t="s">
        <v>76</v>
      </c>
      <c r="C2721" t="s">
        <v>1356</v>
      </c>
      <c r="D2721">
        <f>3*LN(2)/LN(C2721/$C$2718)</f>
        <v>1.1605584217036247</v>
      </c>
      <c r="E2721">
        <f t="shared" si="168"/>
        <v>1.1605584217036247</v>
      </c>
      <c r="F2721" t="e">
        <f t="shared" si="169"/>
        <v>#DIV/0!</v>
      </c>
      <c r="G2721">
        <f t="shared" si="170"/>
        <v>0.14890128730378599</v>
      </c>
    </row>
    <row r="2722" spans="1:7" x14ac:dyDescent="0.45">
      <c r="A2722" t="s">
        <v>15</v>
      </c>
      <c r="B2722" t="s">
        <v>77</v>
      </c>
      <c r="C2722" t="s">
        <v>1505</v>
      </c>
      <c r="D2722">
        <f>4*LN(2)/LN(C2722/$C$2718)</f>
        <v>0.95924986627252584</v>
      </c>
      <c r="E2722">
        <f t="shared" si="168"/>
        <v>0.94639463035718596</v>
      </c>
      <c r="F2722">
        <f t="shared" si="169"/>
        <v>0.63092975357145742</v>
      </c>
      <c r="G2722">
        <f t="shared" si="170"/>
        <v>-4.1603689263450039E-2</v>
      </c>
    </row>
    <row r="2723" spans="1:7" x14ac:dyDescent="0.45">
      <c r="A2723" t="s">
        <v>15</v>
      </c>
      <c r="B2723" t="s">
        <v>78</v>
      </c>
      <c r="C2723" t="s">
        <v>1505</v>
      </c>
      <c r="D2723">
        <f>5*LN(2)/LN(C2723/$C$2718)</f>
        <v>1.1990623328406573</v>
      </c>
      <c r="E2723">
        <f t="shared" si="168"/>
        <v>1.8927892607143719</v>
      </c>
      <c r="F2723" t="e">
        <f t="shared" si="169"/>
        <v>#DIV/0!</v>
      </c>
      <c r="G2723">
        <f t="shared" si="170"/>
        <v>0.18153986205075973</v>
      </c>
    </row>
    <row r="2724" spans="1:7" x14ac:dyDescent="0.45">
      <c r="A2724" t="s">
        <v>15</v>
      </c>
      <c r="B2724" t="s">
        <v>79</v>
      </c>
      <c r="C2724" t="s">
        <v>262</v>
      </c>
      <c r="D2724">
        <f>6*LN(2)/LN(C2724/$C$2718)</f>
        <v>1.4124534801998294</v>
      </c>
      <c r="E2724">
        <f t="shared" si="168"/>
        <v>1.8040066850767471</v>
      </c>
      <c r="F2724">
        <f t="shared" si="169"/>
        <v>12.820099947341156</v>
      </c>
      <c r="G2724">
        <f t="shared" si="170"/>
        <v>0.34532824912430843</v>
      </c>
    </row>
    <row r="2725" spans="1:7" x14ac:dyDescent="0.45">
      <c r="A2725" t="s">
        <v>15</v>
      </c>
      <c r="B2725" t="s">
        <v>80</v>
      </c>
      <c r="C2725" t="s">
        <v>2348</v>
      </c>
      <c r="D2725">
        <f t="shared" si="167"/>
        <v>1.5936917408786708</v>
      </c>
      <c r="E2725">
        <f t="shared" si="168"/>
        <v>13.489668316805759</v>
      </c>
      <c r="F2725">
        <f t="shared" si="169"/>
        <v>6.9256917232261834</v>
      </c>
      <c r="G2725">
        <f t="shared" si="170"/>
        <v>0.46605317451366357</v>
      </c>
    </row>
    <row r="2726" spans="1:7" x14ac:dyDescent="0.45">
      <c r="A2726" t="s">
        <v>15</v>
      </c>
      <c r="B2726" t="s">
        <v>81</v>
      </c>
      <c r="C2726" t="s">
        <v>264</v>
      </c>
      <c r="D2726">
        <f t="shared" si="167"/>
        <v>1.712553794827582</v>
      </c>
      <c r="E2726">
        <f t="shared" si="168"/>
        <v>3.2696199217545932</v>
      </c>
      <c r="F2726">
        <f t="shared" si="169"/>
        <v>1.4385479259846188</v>
      </c>
      <c r="G2726">
        <f t="shared" si="170"/>
        <v>0.53798570369886822</v>
      </c>
    </row>
    <row r="2727" spans="1:7" x14ac:dyDescent="0.45">
      <c r="A2727" t="s">
        <v>15</v>
      </c>
      <c r="B2727" t="s">
        <v>82</v>
      </c>
      <c r="C2727" t="s">
        <v>2175</v>
      </c>
      <c r="D2727">
        <f t="shared" si="167"/>
        <v>2.4636590458450227</v>
      </c>
      <c r="E2727">
        <f t="shared" si="168"/>
        <v>2.5459604389621746</v>
      </c>
      <c r="F2727">
        <f t="shared" si="169"/>
        <v>2.951577190966451</v>
      </c>
      <c r="G2727">
        <f t="shared" si="170"/>
        <v>0.90164766184546508</v>
      </c>
    </row>
    <row r="2728" spans="1:7" x14ac:dyDescent="0.45">
      <c r="A2728" t="s">
        <v>15</v>
      </c>
      <c r="B2728" t="s">
        <v>83</v>
      </c>
      <c r="C2728" t="s">
        <v>2175</v>
      </c>
      <c r="D2728">
        <f t="shared" si="167"/>
        <v>2.4636590458450227</v>
      </c>
      <c r="E2728">
        <f t="shared" si="168"/>
        <v>2.9015017567862307</v>
      </c>
      <c r="F2728" t="e">
        <f t="shared" si="169"/>
        <v>#DIV/0!</v>
      </c>
      <c r="G2728">
        <f t="shared" si="170"/>
        <v>0.90164766184546508</v>
      </c>
    </row>
    <row r="2729" spans="1:7" x14ac:dyDescent="0.45">
      <c r="A2729" t="s">
        <v>15</v>
      </c>
      <c r="B2729" t="s">
        <v>84</v>
      </c>
      <c r="C2729" t="s">
        <v>2349</v>
      </c>
      <c r="D2729">
        <f t="shared" si="167"/>
        <v>3.0147359065137516</v>
      </c>
      <c r="E2729">
        <f t="shared" si="168"/>
        <v>2.1361583713285786</v>
      </c>
      <c r="F2729">
        <f t="shared" si="169"/>
        <v>0.93844870569117012</v>
      </c>
      <c r="G2729">
        <f t="shared" si="170"/>
        <v>1.1035122331465383</v>
      </c>
    </row>
    <row r="2730" spans="1:7" x14ac:dyDescent="0.45">
      <c r="A2730" t="s">
        <v>15</v>
      </c>
      <c r="B2730" t="s">
        <v>85</v>
      </c>
      <c r="C2730" t="s">
        <v>2350</v>
      </c>
      <c r="D2730">
        <f t="shared" si="167"/>
        <v>2.4636590458450227</v>
      </c>
      <c r="E2730">
        <f t="shared" si="168"/>
        <v>1.8927892607143719</v>
      </c>
      <c r="F2730">
        <f t="shared" si="169"/>
        <v>1.9253942124213823</v>
      </c>
      <c r="G2730">
        <f t="shared" si="170"/>
        <v>0.90164766184546508</v>
      </c>
    </row>
    <row r="2731" spans="1:7" x14ac:dyDescent="0.45">
      <c r="A2731" t="s">
        <v>15</v>
      </c>
      <c r="B2731" t="s">
        <v>86</v>
      </c>
      <c r="C2731" t="s">
        <v>2350</v>
      </c>
      <c r="D2731">
        <f t="shared" si="167"/>
        <v>2.533203290854396</v>
      </c>
      <c r="E2731">
        <f t="shared" si="168"/>
        <v>1.8927892607143719</v>
      </c>
      <c r="F2731" t="e">
        <f t="shared" si="169"/>
        <v>#DIV/0!</v>
      </c>
      <c r="G2731">
        <f t="shared" si="170"/>
        <v>0.92948462474913962</v>
      </c>
    </row>
    <row r="2732" spans="1:7" x14ac:dyDescent="0.45">
      <c r="A2732" t="s">
        <v>15</v>
      </c>
      <c r="B2732" t="s">
        <v>87</v>
      </c>
      <c r="C2732" t="s">
        <v>435</v>
      </c>
      <c r="D2732">
        <f t="shared" si="167"/>
        <v>2.3266929412063564</v>
      </c>
      <c r="E2732">
        <f t="shared" si="168"/>
        <v>3.3002344026210828</v>
      </c>
      <c r="F2732">
        <f t="shared" si="169"/>
        <v>2.5663913847361219</v>
      </c>
      <c r="G2732">
        <f t="shared" si="170"/>
        <v>0.84444792082451003</v>
      </c>
    </row>
    <row r="2733" spans="1:7" x14ac:dyDescent="0.45">
      <c r="A2733" t="s">
        <v>15</v>
      </c>
      <c r="B2733" t="s">
        <v>88</v>
      </c>
      <c r="C2733" t="s">
        <v>2351</v>
      </c>
      <c r="D2733">
        <f t="shared" si="167"/>
        <v>2.5797539609896689</v>
      </c>
      <c r="E2733">
        <f t="shared" si="168"/>
        <v>3.7990425791065947</v>
      </c>
      <c r="F2733">
        <f t="shared" si="169"/>
        <v>2.4998721088045444</v>
      </c>
      <c r="G2733">
        <f t="shared" si="170"/>
        <v>0.94769403042860212</v>
      </c>
    </row>
    <row r="2734" spans="1:7" x14ac:dyDescent="0.45">
      <c r="A2734" t="s">
        <v>15</v>
      </c>
      <c r="B2734" t="s">
        <v>89</v>
      </c>
      <c r="C2734" t="s">
        <v>2352</v>
      </c>
      <c r="D2734">
        <f t="shared" si="167"/>
        <v>2.5329649061393482</v>
      </c>
      <c r="E2734">
        <f t="shared" si="168"/>
        <v>2.5453986626315532</v>
      </c>
      <c r="F2734">
        <f t="shared" si="169"/>
        <v>2.5711920727134632</v>
      </c>
      <c r="G2734">
        <f t="shared" si="170"/>
        <v>0.92939051626084856</v>
      </c>
    </row>
    <row r="2735" spans="1:7" x14ac:dyDescent="0.45">
      <c r="A2735" t="s">
        <v>15</v>
      </c>
      <c r="B2735" t="s">
        <v>90</v>
      </c>
      <c r="C2735" t="s">
        <v>2353</v>
      </c>
      <c r="D2735">
        <f t="shared" si="167"/>
        <v>1.8943141756766089</v>
      </c>
      <c r="E2735">
        <f t="shared" si="168"/>
        <v>1.743523020127101</v>
      </c>
      <c r="F2735">
        <f t="shared" si="169"/>
        <v>1.0732965384950908</v>
      </c>
      <c r="G2735">
        <f t="shared" si="170"/>
        <v>0.63885686045651902</v>
      </c>
    </row>
    <row r="2736" spans="1:7" x14ac:dyDescent="0.45">
      <c r="A2736" t="s">
        <v>15</v>
      </c>
      <c r="B2736" t="s">
        <v>91</v>
      </c>
      <c r="C2736" t="s">
        <v>2354</v>
      </c>
      <c r="D2736">
        <f t="shared" si="167"/>
        <v>2.3940719997750883</v>
      </c>
      <c r="E2736">
        <f t="shared" si="168"/>
        <v>1.8577670413193821</v>
      </c>
      <c r="F2736">
        <f t="shared" si="169"/>
        <v>3.3989529415670536</v>
      </c>
      <c r="G2736">
        <f t="shared" si="170"/>
        <v>0.87299568177755671</v>
      </c>
    </row>
    <row r="2737" spans="1:7" x14ac:dyDescent="0.45">
      <c r="A2737" t="s">
        <v>15</v>
      </c>
      <c r="B2737" t="s">
        <v>92</v>
      </c>
      <c r="C2737" t="s">
        <v>2355</v>
      </c>
      <c r="D2737">
        <f t="shared" si="167"/>
        <v>2.6868084275223101</v>
      </c>
      <c r="E2737">
        <f t="shared" si="168"/>
        <v>2.1027188166299648</v>
      </c>
      <c r="F2737">
        <f t="shared" si="169"/>
        <v>4.9799042068877828</v>
      </c>
      <c r="G2737">
        <f t="shared" si="170"/>
        <v>0.98835403104489317</v>
      </c>
    </row>
    <row r="2738" spans="1:7" x14ac:dyDescent="0.45">
      <c r="A2738" t="s">
        <v>15</v>
      </c>
      <c r="B2738" t="s">
        <v>93</v>
      </c>
      <c r="C2738" t="s">
        <v>2356</v>
      </c>
      <c r="D2738">
        <f t="shared" si="167"/>
        <v>2.4892075210610392</v>
      </c>
      <c r="E2738">
        <f t="shared" si="168"/>
        <v>4.2745167451234583</v>
      </c>
      <c r="F2738">
        <f t="shared" si="169"/>
        <v>4.8351598216041882</v>
      </c>
      <c r="G2738">
        <f t="shared" si="170"/>
        <v>0.91196439518555827</v>
      </c>
    </row>
    <row r="2739" spans="1:7" x14ac:dyDescent="0.45">
      <c r="A2739" t="s">
        <v>15</v>
      </c>
      <c r="B2739" t="s">
        <v>94</v>
      </c>
      <c r="C2739" t="s">
        <v>2357</v>
      </c>
      <c r="D2739">
        <f t="shared" ref="D2739:D2802" si="171">7*LN(2)/LN(C2739/C2732)</f>
        <v>2.5595742274259048</v>
      </c>
      <c r="E2739">
        <f t="shared" ref="E2739:E2802" si="172">3*LN(2)/LN(C2739/C2736)</f>
        <v>4.1668546507590456</v>
      </c>
      <c r="F2739">
        <f t="shared" ref="F2739:F2802" si="173">LN(2)/LN(C2739/C2738)</f>
        <v>3.2016182663213391</v>
      </c>
      <c r="G2739">
        <f t="shared" si="170"/>
        <v>0.93984092724744073</v>
      </c>
    </row>
    <row r="2740" spans="1:7" x14ac:dyDescent="0.45">
      <c r="A2740" t="s">
        <v>15</v>
      </c>
      <c r="B2740" t="s">
        <v>95</v>
      </c>
      <c r="C2740" t="s">
        <v>2358</v>
      </c>
      <c r="D2740">
        <f t="shared" si="171"/>
        <v>2.718208571999992</v>
      </c>
      <c r="E2740">
        <f t="shared" si="172"/>
        <v>3.9495690299867441</v>
      </c>
      <c r="F2740">
        <f t="shared" si="173"/>
        <v>4.1594551563191633</v>
      </c>
      <c r="G2740">
        <f t="shared" si="170"/>
        <v>0.99997305009163573</v>
      </c>
    </row>
    <row r="2741" spans="1:7" x14ac:dyDescent="0.45">
      <c r="A2741" t="s">
        <v>15</v>
      </c>
      <c r="B2741" t="s">
        <v>96</v>
      </c>
      <c r="C2741" t="s">
        <v>2359</v>
      </c>
      <c r="D2741">
        <f t="shared" si="171"/>
        <v>2.8911280813960167</v>
      </c>
      <c r="E2741">
        <f t="shared" si="172"/>
        <v>3.8087617802230604</v>
      </c>
      <c r="F2741">
        <f t="shared" si="173"/>
        <v>4.2571414222860513</v>
      </c>
      <c r="G2741">
        <f t="shared" si="170"/>
        <v>1.0616467655450612</v>
      </c>
    </row>
    <row r="2742" spans="1:7" x14ac:dyDescent="0.45">
      <c r="A2742" t="s">
        <v>15</v>
      </c>
      <c r="B2742" t="s">
        <v>97</v>
      </c>
      <c r="C2742" t="s">
        <v>2360</v>
      </c>
      <c r="D2742">
        <f t="shared" si="171"/>
        <v>4.0998097264970053</v>
      </c>
      <c r="E2742">
        <f t="shared" si="172"/>
        <v>4.3276270972940081</v>
      </c>
      <c r="F2742">
        <f t="shared" si="173"/>
        <v>4.5891551857279982</v>
      </c>
      <c r="G2742">
        <f t="shared" si="170"/>
        <v>1.4109405644619075</v>
      </c>
    </row>
    <row r="2743" spans="1:7" x14ac:dyDescent="0.45">
      <c r="A2743" t="s">
        <v>15</v>
      </c>
      <c r="B2743" t="s">
        <v>98</v>
      </c>
      <c r="C2743" t="s">
        <v>2361</v>
      </c>
      <c r="D2743">
        <f t="shared" si="171"/>
        <v>4.2819030322296658</v>
      </c>
      <c r="E2743">
        <f t="shared" si="172"/>
        <v>4.4483753831265904</v>
      </c>
      <c r="F2743">
        <f t="shared" si="173"/>
        <v>4.5126541570977157</v>
      </c>
      <c r="G2743">
        <f t="shared" si="170"/>
        <v>1.4543975444719539</v>
      </c>
    </row>
    <row r="2744" spans="1:7" x14ac:dyDescent="0.45">
      <c r="A2744" t="s">
        <v>15</v>
      </c>
      <c r="B2744" t="s">
        <v>99</v>
      </c>
      <c r="C2744" t="s">
        <v>2362</v>
      </c>
      <c r="D2744">
        <f t="shared" si="171"/>
        <v>4.3176331466874949</v>
      </c>
      <c r="E2744">
        <f t="shared" si="172"/>
        <v>4.7863479845283985</v>
      </c>
      <c r="F2744">
        <f t="shared" si="173"/>
        <v>5.3396392852154353</v>
      </c>
      <c r="G2744">
        <f t="shared" si="170"/>
        <v>1.4627073694022155</v>
      </c>
    </row>
    <row r="2745" spans="1:7" x14ac:dyDescent="0.45">
      <c r="A2745" t="s">
        <v>15</v>
      </c>
      <c r="B2745" t="s">
        <v>100</v>
      </c>
      <c r="C2745" t="s">
        <v>2363</v>
      </c>
      <c r="D2745">
        <f t="shared" si="171"/>
        <v>4.5774731045953416</v>
      </c>
      <c r="E2745">
        <f t="shared" si="172"/>
        <v>5.7288489559315261</v>
      </c>
      <c r="F2745">
        <f t="shared" si="173"/>
        <v>8.71173043670513</v>
      </c>
      <c r="G2745">
        <f t="shared" si="170"/>
        <v>1.5211471219829851</v>
      </c>
    </row>
    <row r="2746" spans="1:7" x14ac:dyDescent="0.45">
      <c r="A2746" t="s">
        <v>15</v>
      </c>
      <c r="B2746" t="s">
        <v>101</v>
      </c>
      <c r="C2746" t="s">
        <v>2364</v>
      </c>
      <c r="D2746">
        <f t="shared" si="171"/>
        <v>5.1054116096735509</v>
      </c>
      <c r="E2746">
        <f t="shared" si="172"/>
        <v>6.5749889328844411</v>
      </c>
      <c r="F2746">
        <f t="shared" si="173"/>
        <v>6.4847391825008689</v>
      </c>
      <c r="G2746">
        <f t="shared" si="170"/>
        <v>1.6303010770976591</v>
      </c>
    </row>
    <row r="2747" spans="1:7" x14ac:dyDescent="0.45">
      <c r="A2747" t="s">
        <v>15</v>
      </c>
      <c r="B2747" t="s">
        <v>102</v>
      </c>
      <c r="C2747" t="s">
        <v>2365</v>
      </c>
      <c r="D2747">
        <f t="shared" si="171"/>
        <v>5.4541575395455615</v>
      </c>
      <c r="E2747">
        <f t="shared" si="172"/>
        <v>7.1133448378528668</v>
      </c>
      <c r="F2747">
        <f t="shared" si="173"/>
        <v>6.5467923205301446</v>
      </c>
      <c r="G2747">
        <f t="shared" si="170"/>
        <v>1.6963781691447626</v>
      </c>
    </row>
    <row r="2748" spans="1:7" x14ac:dyDescent="0.45">
      <c r="A2748" t="s">
        <v>15</v>
      </c>
      <c r="B2748" t="s">
        <v>103</v>
      </c>
      <c r="C2748" t="s">
        <v>2366</v>
      </c>
      <c r="D2748">
        <f t="shared" si="171"/>
        <v>6.1398080639794594</v>
      </c>
      <c r="E2748">
        <f t="shared" si="172"/>
        <v>7.5276575126361083</v>
      </c>
      <c r="F2748">
        <f t="shared" si="173"/>
        <v>10.9199409838079</v>
      </c>
      <c r="G2748">
        <f t="shared" si="170"/>
        <v>1.8147934817322502</v>
      </c>
    </row>
    <row r="2749" spans="1:7" x14ac:dyDescent="0.45">
      <c r="A2749" t="s">
        <v>15</v>
      </c>
      <c r="B2749" t="s">
        <v>104</v>
      </c>
      <c r="C2749" t="s">
        <v>2367</v>
      </c>
      <c r="D2749">
        <f t="shared" si="171"/>
        <v>6.4734608146254491</v>
      </c>
      <c r="E2749">
        <f t="shared" si="172"/>
        <v>7.4355980911487114</v>
      </c>
      <c r="F2749">
        <f t="shared" si="173"/>
        <v>6.2836816156840465</v>
      </c>
      <c r="G2749">
        <f t="shared" si="170"/>
        <v>1.8677108673006617</v>
      </c>
    </row>
    <row r="2750" spans="1:7" x14ac:dyDescent="0.45">
      <c r="A2750" t="s">
        <v>15</v>
      </c>
      <c r="B2750" t="s">
        <v>105</v>
      </c>
      <c r="C2750" t="s">
        <v>2368</v>
      </c>
      <c r="D2750">
        <f t="shared" si="171"/>
        <v>6.9272315375336557</v>
      </c>
      <c r="E2750">
        <f t="shared" si="172"/>
        <v>7.4722852044859431</v>
      </c>
      <c r="F2750">
        <f t="shared" si="173"/>
        <v>6.6328107721599654</v>
      </c>
      <c r="G2750">
        <f t="shared" si="170"/>
        <v>1.9354602438512272</v>
      </c>
    </row>
    <row r="2751" spans="1:7" x14ac:dyDescent="0.45">
      <c r="A2751" t="s">
        <v>15</v>
      </c>
      <c r="B2751" t="s">
        <v>106</v>
      </c>
      <c r="C2751" t="s">
        <v>2369</v>
      </c>
      <c r="D2751">
        <f t="shared" si="171"/>
        <v>7.5198902891446062</v>
      </c>
      <c r="E2751">
        <f t="shared" si="172"/>
        <v>7.1848279178959391</v>
      </c>
      <c r="F2751">
        <f t="shared" si="173"/>
        <v>9.2903547258951971</v>
      </c>
      <c r="G2751">
        <f t="shared" si="170"/>
        <v>2.0175515486458311</v>
      </c>
    </row>
    <row r="2752" spans="1:7" x14ac:dyDescent="0.45">
      <c r="A2752" t="s">
        <v>15</v>
      </c>
      <c r="B2752" t="s">
        <v>107</v>
      </c>
      <c r="C2752" t="s">
        <v>2370</v>
      </c>
      <c r="D2752">
        <f t="shared" si="171"/>
        <v>7.4995858504195283</v>
      </c>
      <c r="E2752">
        <f t="shared" si="172"/>
        <v>7.9848362611184971</v>
      </c>
      <c r="F2752">
        <f t="shared" si="173"/>
        <v>8.5245686912571248</v>
      </c>
      <c r="G2752">
        <f t="shared" si="170"/>
        <v>2.0148477990735247</v>
      </c>
    </row>
    <row r="2753" spans="1:7" x14ac:dyDescent="0.45">
      <c r="A2753" t="s">
        <v>15</v>
      </c>
      <c r="B2753" t="s">
        <v>108</v>
      </c>
      <c r="C2753" t="s">
        <v>2371</v>
      </c>
      <c r="D2753">
        <f t="shared" si="171"/>
        <v>7.9338985284760062</v>
      </c>
      <c r="E2753">
        <f t="shared" si="172"/>
        <v>9.1446708819456628</v>
      </c>
      <c r="F2753">
        <f t="shared" si="173"/>
        <v>9.6980590792396448</v>
      </c>
      <c r="G2753">
        <f t="shared" si="170"/>
        <v>2.071144532556862</v>
      </c>
    </row>
    <row r="2754" spans="1:7" x14ac:dyDescent="0.45">
      <c r="A2754" t="s">
        <v>15</v>
      </c>
      <c r="B2754" t="s">
        <v>109</v>
      </c>
      <c r="C2754" t="s">
        <v>2372</v>
      </c>
      <c r="D2754">
        <f t="shared" si="171"/>
        <v>8.5420819860670445</v>
      </c>
      <c r="E2754">
        <f t="shared" si="172"/>
        <v>9.6664984298265697</v>
      </c>
      <c r="F2754">
        <f t="shared" si="173"/>
        <v>11.119905091514065</v>
      </c>
      <c r="G2754">
        <f t="shared" si="170"/>
        <v>2.1450047703674833</v>
      </c>
    </row>
    <row r="2755" spans="1:7" x14ac:dyDescent="0.45">
      <c r="A2755" t="s">
        <v>15</v>
      </c>
      <c r="B2755" t="s">
        <v>110</v>
      </c>
      <c r="C2755" t="s">
        <v>2373</v>
      </c>
      <c r="D2755">
        <f t="shared" si="171"/>
        <v>8.5647277053577486</v>
      </c>
      <c r="E2755">
        <f t="shared" si="172"/>
        <v>10.621308026542938</v>
      </c>
      <c r="F2755">
        <f t="shared" si="173"/>
        <v>11.184575607575836</v>
      </c>
      <c r="G2755">
        <f t="shared" ref="G2755:G2818" si="174">LN(D2755)</f>
        <v>2.1476523397187943</v>
      </c>
    </row>
    <row r="2756" spans="1:7" x14ac:dyDescent="0.45">
      <c r="A2756" t="s">
        <v>15</v>
      </c>
      <c r="B2756" t="s">
        <v>111</v>
      </c>
      <c r="C2756" t="s">
        <v>2374</v>
      </c>
      <c r="D2756">
        <f t="shared" si="171"/>
        <v>9.0639786534465472</v>
      </c>
      <c r="E2756">
        <f t="shared" si="172"/>
        <v>10.222781005422936</v>
      </c>
      <c r="F2756">
        <f t="shared" si="173"/>
        <v>8.7623567259485373</v>
      </c>
      <c r="G2756">
        <f t="shared" si="174"/>
        <v>2.20430816863098</v>
      </c>
    </row>
    <row r="2757" spans="1:7" x14ac:dyDescent="0.45">
      <c r="A2757" t="s">
        <v>15</v>
      </c>
      <c r="B2757" t="s">
        <v>112</v>
      </c>
      <c r="C2757" t="s">
        <v>2375</v>
      </c>
      <c r="D2757">
        <f t="shared" si="171"/>
        <v>7.6028113740562819</v>
      </c>
      <c r="E2757">
        <f t="shared" si="172"/>
        <v>5.9674974446567219</v>
      </c>
      <c r="F2757">
        <f t="shared" si="173"/>
        <v>3.3423587653794868</v>
      </c>
      <c r="G2757">
        <f t="shared" si="174"/>
        <v>2.0285180965286083</v>
      </c>
    </row>
    <row r="2758" spans="1:7" x14ac:dyDescent="0.45">
      <c r="A2758" t="s">
        <v>15</v>
      </c>
      <c r="B2758" t="s">
        <v>113</v>
      </c>
      <c r="C2758" t="s">
        <v>2376</v>
      </c>
      <c r="D2758">
        <f t="shared" si="171"/>
        <v>7.3263968886871158</v>
      </c>
      <c r="E2758">
        <f t="shared" si="172"/>
        <v>5.3986923633353774</v>
      </c>
      <c r="F2758">
        <f t="shared" si="173"/>
        <v>7.0236721395431907</v>
      </c>
      <c r="G2758">
        <f t="shared" si="174"/>
        <v>1.9914838382491575</v>
      </c>
    </row>
    <row r="2759" spans="1:7" x14ac:dyDescent="0.45">
      <c r="A2759" t="s">
        <v>15</v>
      </c>
      <c r="B2759" t="s">
        <v>114</v>
      </c>
      <c r="C2759" t="s">
        <v>2377</v>
      </c>
      <c r="D2759">
        <f t="shared" si="171"/>
        <v>7.3600504447173511</v>
      </c>
      <c r="E2759">
        <f t="shared" si="172"/>
        <v>5.4102326708085968</v>
      </c>
      <c r="F2759">
        <f t="shared" si="173"/>
        <v>8.8543191078354369</v>
      </c>
      <c r="G2759">
        <f t="shared" si="174"/>
        <v>1.9960667866191111</v>
      </c>
    </row>
    <row r="2760" spans="1:7" x14ac:dyDescent="0.45">
      <c r="A2760" t="s">
        <v>15</v>
      </c>
      <c r="B2760" t="s">
        <v>115</v>
      </c>
      <c r="C2760" t="s">
        <v>2378</v>
      </c>
      <c r="D2760">
        <f t="shared" si="171"/>
        <v>7.0773852780325033</v>
      </c>
      <c r="E2760">
        <f t="shared" si="172"/>
        <v>7.5678511941782816</v>
      </c>
      <c r="F2760">
        <f t="shared" si="173"/>
        <v>7.0872316915562257</v>
      </c>
      <c r="G2760">
        <f t="shared" si="174"/>
        <v>1.9569045284811633</v>
      </c>
    </row>
    <row r="2761" spans="1:7" x14ac:dyDescent="0.45">
      <c r="A2761" t="s">
        <v>15</v>
      </c>
      <c r="B2761" t="s">
        <v>116</v>
      </c>
      <c r="C2761" t="s">
        <v>2379</v>
      </c>
      <c r="D2761">
        <f t="shared" si="171"/>
        <v>6.9466014827768543</v>
      </c>
      <c r="E2761">
        <f t="shared" si="172"/>
        <v>8.2738527447595995</v>
      </c>
      <c r="F2761">
        <f t="shared" si="173"/>
        <v>9.2123457291952189</v>
      </c>
      <c r="G2761">
        <f t="shared" si="174"/>
        <v>1.9382525446956111</v>
      </c>
    </row>
    <row r="2762" spans="1:7" x14ac:dyDescent="0.45">
      <c r="A2762" t="s">
        <v>15</v>
      </c>
      <c r="B2762" t="s">
        <v>117</v>
      </c>
      <c r="C2762" t="s">
        <v>2380</v>
      </c>
      <c r="D2762">
        <f t="shared" si="171"/>
        <v>6.6881730157350736</v>
      </c>
      <c r="E2762">
        <f t="shared" si="172"/>
        <v>7.9366277980380682</v>
      </c>
      <c r="F2762">
        <f t="shared" si="173"/>
        <v>7.7914697657927947</v>
      </c>
      <c r="G2762">
        <f t="shared" si="174"/>
        <v>1.9003407450254015</v>
      </c>
    </row>
    <row r="2763" spans="1:7" x14ac:dyDescent="0.45">
      <c r="A2763" t="s">
        <v>15</v>
      </c>
      <c r="B2763" t="s">
        <v>118</v>
      </c>
      <c r="C2763" t="s">
        <v>2381</v>
      </c>
      <c r="D2763">
        <f t="shared" si="171"/>
        <v>6.9072104438964246</v>
      </c>
      <c r="E2763">
        <f t="shared" si="172"/>
        <v>9.4390051589083885</v>
      </c>
      <c r="F2763">
        <f t="shared" si="173"/>
        <v>12.355650549631985</v>
      </c>
      <c r="G2763">
        <f t="shared" si="174"/>
        <v>1.9325658578483396</v>
      </c>
    </row>
    <row r="2764" spans="1:7" x14ac:dyDescent="0.45">
      <c r="A2764" t="s">
        <v>15</v>
      </c>
      <c r="B2764" t="s">
        <v>119</v>
      </c>
      <c r="C2764" t="s">
        <v>2382</v>
      </c>
      <c r="D2764">
        <f t="shared" si="171"/>
        <v>8.8682683954025805</v>
      </c>
      <c r="E2764">
        <f t="shared" si="172"/>
        <v>10.549732698986716</v>
      </c>
      <c r="F2764">
        <f t="shared" si="173"/>
        <v>13.317835712349016</v>
      </c>
      <c r="G2764">
        <f t="shared" si="174"/>
        <v>2.1824795569030373</v>
      </c>
    </row>
    <row r="2765" spans="1:7" x14ac:dyDescent="0.45">
      <c r="A2765" t="s">
        <v>15</v>
      </c>
      <c r="B2765" t="s">
        <v>120</v>
      </c>
      <c r="C2765" t="s">
        <v>2383</v>
      </c>
      <c r="D2765">
        <f t="shared" si="171"/>
        <v>9.6539967735009125</v>
      </c>
      <c r="E2765">
        <f t="shared" si="172"/>
        <v>12.812039057787919</v>
      </c>
      <c r="F2765">
        <f t="shared" si="173"/>
        <v>12.798712296946968</v>
      </c>
      <c r="G2765">
        <f t="shared" si="174"/>
        <v>2.2673720030245423</v>
      </c>
    </row>
    <row r="2766" spans="1:7" x14ac:dyDescent="0.45">
      <c r="A2766" t="s">
        <v>15</v>
      </c>
      <c r="B2766" t="s">
        <v>121</v>
      </c>
      <c r="C2766" t="s">
        <v>2384</v>
      </c>
      <c r="D2766">
        <f t="shared" si="171"/>
        <v>10.613205573017474</v>
      </c>
      <c r="E2766">
        <f t="shared" si="172"/>
        <v>14.9531400460302</v>
      </c>
      <c r="F2766">
        <f t="shared" si="173"/>
        <v>21.09409968899579</v>
      </c>
      <c r="G2766">
        <f t="shared" si="174"/>
        <v>2.3620990345174158</v>
      </c>
    </row>
    <row r="2767" spans="1:7" x14ac:dyDescent="0.45">
      <c r="A2767" t="s">
        <v>15</v>
      </c>
      <c r="B2767" t="s">
        <v>122</v>
      </c>
      <c r="C2767" t="s">
        <v>2385</v>
      </c>
      <c r="D2767">
        <f t="shared" si="171"/>
        <v>12.592192044933741</v>
      </c>
      <c r="E2767">
        <f t="shared" si="172"/>
        <v>18.406866710223657</v>
      </c>
      <c r="F2767">
        <f t="shared" si="173"/>
        <v>26.707138433555667</v>
      </c>
      <c r="G2767">
        <f t="shared" si="174"/>
        <v>2.5330769429035485</v>
      </c>
    </row>
    <row r="2768" spans="1:7" x14ac:dyDescent="0.45">
      <c r="A2768" t="s">
        <v>15</v>
      </c>
      <c r="B2768" t="s">
        <v>123</v>
      </c>
      <c r="C2768" t="s">
        <v>2386</v>
      </c>
      <c r="D2768">
        <f t="shared" si="171"/>
        <v>14.502446675636037</v>
      </c>
      <c r="E2768">
        <f t="shared" si="172"/>
        <v>24.963195767564951</v>
      </c>
      <c r="F2768">
        <f t="shared" si="173"/>
        <v>28.306859366449643</v>
      </c>
      <c r="G2768">
        <f t="shared" si="174"/>
        <v>2.67431737144293</v>
      </c>
    </row>
    <row r="2769" spans="1:7" x14ac:dyDescent="0.45">
      <c r="A2769" t="s">
        <v>15</v>
      </c>
      <c r="B2769" t="s">
        <v>124</v>
      </c>
      <c r="C2769" t="s">
        <v>2387</v>
      </c>
      <c r="D2769">
        <f t="shared" si="171"/>
        <v>17.073246082506163</v>
      </c>
      <c r="E2769">
        <f t="shared" si="172"/>
        <v>23.357790882629285</v>
      </c>
      <c r="F2769">
        <f t="shared" si="173"/>
        <v>17.964124243967117</v>
      </c>
      <c r="G2769">
        <f t="shared" si="174"/>
        <v>2.8375126817332901</v>
      </c>
    </row>
    <row r="2770" spans="1:7" x14ac:dyDescent="0.45">
      <c r="A2770" t="s">
        <v>15</v>
      </c>
      <c r="B2770" t="s">
        <v>125</v>
      </c>
      <c r="C2770" t="s">
        <v>2388</v>
      </c>
      <c r="D2770">
        <f t="shared" si="171"/>
        <v>17.162245767781066</v>
      </c>
      <c r="E2770">
        <f t="shared" si="172"/>
        <v>17.667626164668956</v>
      </c>
      <c r="F2770">
        <f t="shared" si="173"/>
        <v>12.688991774302833</v>
      </c>
      <c r="G2770">
        <f t="shared" si="174"/>
        <v>2.8427119577451045</v>
      </c>
    </row>
    <row r="2771" spans="1:7" x14ac:dyDescent="0.45">
      <c r="A2771" t="s">
        <v>15</v>
      </c>
      <c r="B2771" t="s">
        <v>126</v>
      </c>
      <c r="C2771" t="s">
        <v>2389</v>
      </c>
      <c r="D2771">
        <f t="shared" si="171"/>
        <v>18.454794379361108</v>
      </c>
      <c r="E2771">
        <f t="shared" si="172"/>
        <v>16.575002530961498</v>
      </c>
      <c r="F2771">
        <f t="shared" si="173"/>
        <v>21.495911061413167</v>
      </c>
      <c r="G2771">
        <f t="shared" si="174"/>
        <v>2.9153241946892563</v>
      </c>
    </row>
    <row r="2772" spans="1:7" x14ac:dyDescent="0.45">
      <c r="A2772" t="s">
        <v>15</v>
      </c>
      <c r="B2772" t="s">
        <v>127</v>
      </c>
      <c r="C2772" t="s">
        <v>2390</v>
      </c>
      <c r="D2772">
        <f t="shared" si="171"/>
        <v>21.162279633779566</v>
      </c>
      <c r="E2772">
        <f t="shared" si="172"/>
        <v>19.363109422870632</v>
      </c>
      <c r="F2772">
        <f t="shared" si="173"/>
        <v>33.778248582191353</v>
      </c>
      <c r="G2772">
        <f t="shared" si="174"/>
        <v>3.0522203343526839</v>
      </c>
    </row>
    <row r="2773" spans="1:7" x14ac:dyDescent="0.45">
      <c r="A2773" t="s">
        <v>15</v>
      </c>
      <c r="B2773" t="s">
        <v>128</v>
      </c>
      <c r="C2773" t="s">
        <v>2391</v>
      </c>
      <c r="D2773">
        <f t="shared" si="171"/>
        <v>20.780536826720979</v>
      </c>
      <c r="E2773">
        <f t="shared" si="172"/>
        <v>23.146648969769522</v>
      </c>
      <c r="F2773">
        <f t="shared" si="173"/>
        <v>18.697506218197077</v>
      </c>
      <c r="G2773">
        <f t="shared" si="174"/>
        <v>3.0340168191545729</v>
      </c>
    </row>
    <row r="2774" spans="1:7" x14ac:dyDescent="0.45">
      <c r="A2774" t="s">
        <v>15</v>
      </c>
      <c r="B2774" t="s">
        <v>129</v>
      </c>
      <c r="C2774" t="s">
        <v>2392</v>
      </c>
      <c r="D2774">
        <f t="shared" si="171"/>
        <v>21.339157063615275</v>
      </c>
      <c r="E2774">
        <f t="shared" si="172"/>
        <v>26.854558691760634</v>
      </c>
      <c r="F2774">
        <f t="shared" si="173"/>
        <v>34.934549259652201</v>
      </c>
      <c r="G2774">
        <f t="shared" si="174"/>
        <v>3.0605437447942596</v>
      </c>
    </row>
    <row r="2775" spans="1:7" x14ac:dyDescent="0.45">
      <c r="A2775" t="s">
        <v>15</v>
      </c>
      <c r="B2775" t="s">
        <v>130</v>
      </c>
      <c r="C2775" t="s">
        <v>2393</v>
      </c>
      <c r="D2775">
        <f t="shared" si="171"/>
        <v>22.622541512716349</v>
      </c>
      <c r="E2775">
        <f t="shared" si="172"/>
        <v>30.35650983644333</v>
      </c>
      <c r="F2775">
        <f t="shared" si="173"/>
        <v>59.817326981432061</v>
      </c>
      <c r="G2775">
        <f t="shared" si="174"/>
        <v>3.1189468212604243</v>
      </c>
    </row>
    <row r="2776" spans="1:7" x14ac:dyDescent="0.45">
      <c r="A2776" t="s">
        <v>15</v>
      </c>
      <c r="B2776" t="s">
        <v>131</v>
      </c>
      <c r="C2776" t="s">
        <v>2394</v>
      </c>
      <c r="D2776">
        <f t="shared" si="171"/>
        <v>24.929220721193325</v>
      </c>
      <c r="E2776">
        <f t="shared" si="172"/>
        <v>41.448992222166638</v>
      </c>
      <c r="F2776">
        <f t="shared" si="173"/>
        <v>36.98827441812859</v>
      </c>
      <c r="G2776">
        <f t="shared" si="174"/>
        <v>3.2160406383703424</v>
      </c>
    </row>
    <row r="2777" spans="1:7" x14ac:dyDescent="0.45">
      <c r="A2777" t="s">
        <v>15</v>
      </c>
      <c r="B2777" t="s">
        <v>132</v>
      </c>
      <c r="C2777" t="s">
        <v>2395</v>
      </c>
      <c r="D2777">
        <f t="shared" si="171"/>
        <v>30.7915111474097</v>
      </c>
      <c r="E2777">
        <f t="shared" si="172"/>
        <v>43.41406356078484</v>
      </c>
      <c r="F2777">
        <f t="shared" si="173"/>
        <v>39.449485836509872</v>
      </c>
      <c r="G2777">
        <f t="shared" si="174"/>
        <v>3.427239039894447</v>
      </c>
    </row>
    <row r="2778" spans="1:7" x14ac:dyDescent="0.45">
      <c r="A2778" t="s">
        <v>15</v>
      </c>
      <c r="B2778" t="s">
        <v>133</v>
      </c>
      <c r="C2778" t="s">
        <v>2396</v>
      </c>
      <c r="D2778">
        <f t="shared" si="171"/>
        <v>35.677694874322619</v>
      </c>
      <c r="E2778">
        <f t="shared" si="172"/>
        <v>44.266998837951768</v>
      </c>
      <c r="F2778">
        <f t="shared" si="173"/>
        <v>64.993693700674797</v>
      </c>
      <c r="G2778">
        <f t="shared" si="174"/>
        <v>3.5745257000844957</v>
      </c>
    </row>
    <row r="2779" spans="1:7" x14ac:dyDescent="0.45">
      <c r="A2779" t="s">
        <v>15</v>
      </c>
      <c r="B2779" t="s">
        <v>134</v>
      </c>
      <c r="C2779" t="s">
        <v>2397</v>
      </c>
      <c r="D2779">
        <f t="shared" si="171"/>
        <v>36.811946560453698</v>
      </c>
      <c r="E2779">
        <f t="shared" si="172"/>
        <v>46.660307772588602</v>
      </c>
      <c r="F2779">
        <f t="shared" si="173"/>
        <v>42.445732985963268</v>
      </c>
      <c r="G2779">
        <f t="shared" si="174"/>
        <v>3.6058224272873489</v>
      </c>
    </row>
    <row r="2780" spans="1:7" x14ac:dyDescent="0.45">
      <c r="A2780" t="s">
        <v>15</v>
      </c>
      <c r="B2780" t="s">
        <v>135</v>
      </c>
      <c r="C2780" t="s">
        <v>2398</v>
      </c>
      <c r="D2780">
        <f t="shared" si="171"/>
        <v>44.03022257927816</v>
      </c>
      <c r="E2780">
        <f t="shared" si="172"/>
        <v>48.975818809492694</v>
      </c>
      <c r="F2780">
        <f t="shared" si="173"/>
        <v>44.824724918925554</v>
      </c>
      <c r="G2780">
        <f t="shared" si="174"/>
        <v>3.7848762749281342</v>
      </c>
    </row>
    <row r="2781" spans="1:7" x14ac:dyDescent="0.45">
      <c r="A2781" t="s">
        <v>15</v>
      </c>
      <c r="B2781" t="s">
        <v>136</v>
      </c>
      <c r="C2781" t="s">
        <v>2399</v>
      </c>
      <c r="D2781">
        <f t="shared" si="171"/>
        <v>47.268081996103213</v>
      </c>
      <c r="E2781">
        <f t="shared" si="172"/>
        <v>47.167337685057078</v>
      </c>
      <c r="F2781">
        <f t="shared" si="173"/>
        <v>56.386552500188508</v>
      </c>
      <c r="G2781">
        <f t="shared" si="174"/>
        <v>3.8558352684816879</v>
      </c>
    </row>
    <row r="2782" spans="1:7" x14ac:dyDescent="0.45">
      <c r="A2782" t="s">
        <v>15</v>
      </c>
      <c r="B2782" t="s">
        <v>137</v>
      </c>
      <c r="C2782" t="s">
        <v>2400</v>
      </c>
      <c r="D2782">
        <f t="shared" si="171"/>
        <v>48.18008237479858</v>
      </c>
      <c r="E2782">
        <f t="shared" si="172"/>
        <v>55.598610444396201</v>
      </c>
      <c r="F2782">
        <f t="shared" si="173"/>
        <v>71.86829334124613</v>
      </c>
      <c r="G2782">
        <f t="shared" si="174"/>
        <v>3.8749457069154127</v>
      </c>
    </row>
    <row r="2783" spans="1:7" x14ac:dyDescent="0.45">
      <c r="A2783" t="s">
        <v>15</v>
      </c>
      <c r="B2783" t="s">
        <v>138</v>
      </c>
      <c r="C2783" t="s">
        <v>2401</v>
      </c>
      <c r="D2783">
        <f t="shared" si="171"/>
        <v>51.645261230823785</v>
      </c>
      <c r="E2783">
        <f t="shared" si="172"/>
        <v>61.304017895672303</v>
      </c>
      <c r="F2783">
        <f t="shared" si="173"/>
        <v>57.84570963426593</v>
      </c>
      <c r="G2783">
        <f t="shared" si="174"/>
        <v>3.944398443647446</v>
      </c>
    </row>
    <row r="2784" spans="1:7" x14ac:dyDescent="0.45">
      <c r="A2784" t="s">
        <v>15</v>
      </c>
      <c r="B2784" t="s">
        <v>139</v>
      </c>
      <c r="C2784" t="s">
        <v>2402</v>
      </c>
      <c r="D2784">
        <f t="shared" si="171"/>
        <v>58.799900430708064</v>
      </c>
      <c r="E2784">
        <f t="shared" si="172"/>
        <v>74.890702513265623</v>
      </c>
      <c r="F2784">
        <f t="shared" si="173"/>
        <v>112.90927353757154</v>
      </c>
      <c r="G2784">
        <f t="shared" si="174"/>
        <v>4.0741401615478425</v>
      </c>
    </row>
    <row r="2785" spans="1:7" x14ac:dyDescent="0.45">
      <c r="A2785" t="s">
        <v>15</v>
      </c>
      <c r="B2785" t="s">
        <v>140</v>
      </c>
      <c r="C2785" t="s">
        <v>2403</v>
      </c>
      <c r="D2785">
        <f t="shared" si="171"/>
        <v>61.575859422444431</v>
      </c>
      <c r="E2785">
        <f t="shared" si="172"/>
        <v>82.957175359411195</v>
      </c>
      <c r="F2785">
        <f t="shared" si="173"/>
        <v>99.808349603486292</v>
      </c>
      <c r="G2785">
        <f t="shared" si="174"/>
        <v>4.1202699012367576</v>
      </c>
    </row>
    <row r="2786" spans="1:7" x14ac:dyDescent="0.45">
      <c r="A2786" t="s">
        <v>15</v>
      </c>
      <c r="B2786" t="s">
        <v>141</v>
      </c>
      <c r="C2786" t="s">
        <v>2404</v>
      </c>
      <c r="D2786">
        <f t="shared" si="171"/>
        <v>67.262123707348778</v>
      </c>
      <c r="E2786">
        <f t="shared" si="172"/>
        <v>91.394011339186534</v>
      </c>
      <c r="F2786">
        <f t="shared" si="173"/>
        <v>71.689533810826276</v>
      </c>
      <c r="G2786">
        <f t="shared" si="174"/>
        <v>4.2085972804099807</v>
      </c>
    </row>
    <row r="2787" spans="1:7" x14ac:dyDescent="0.45">
      <c r="A2787" t="s">
        <v>15</v>
      </c>
      <c r="B2787" t="s">
        <v>142</v>
      </c>
      <c r="C2787" t="s">
        <v>2405</v>
      </c>
      <c r="D2787">
        <f t="shared" si="171"/>
        <v>72.43098698507238</v>
      </c>
      <c r="E2787">
        <f t="shared" si="172"/>
        <v>77.218849624030071</v>
      </c>
      <c r="F2787">
        <f t="shared" si="173"/>
        <v>67.193561757874235</v>
      </c>
      <c r="G2787">
        <f t="shared" si="174"/>
        <v>4.2826342048584527</v>
      </c>
    </row>
    <row r="2788" spans="1:7" x14ac:dyDescent="0.45">
      <c r="A2788" t="s">
        <v>15</v>
      </c>
      <c r="B2788" t="s">
        <v>143</v>
      </c>
      <c r="C2788" t="s">
        <v>2406</v>
      </c>
      <c r="D2788">
        <f t="shared" si="171"/>
        <v>79.905795425425296</v>
      </c>
      <c r="E2788">
        <f t="shared" si="172"/>
        <v>79.945469042715217</v>
      </c>
      <c r="F2788">
        <f t="shared" si="173"/>
        <v>115.01969718033369</v>
      </c>
      <c r="G2788">
        <f t="shared" si="174"/>
        <v>4.3808483836264749</v>
      </c>
    </row>
    <row r="2789" spans="1:7" x14ac:dyDescent="0.45">
      <c r="A2789" t="s">
        <v>15</v>
      </c>
      <c r="B2789" t="s">
        <v>144</v>
      </c>
      <c r="C2789" t="s">
        <v>2407</v>
      </c>
      <c r="D2789">
        <f t="shared" si="171"/>
        <v>87.123260943232779</v>
      </c>
      <c r="E2789">
        <f t="shared" si="172"/>
        <v>99.227146364277345</v>
      </c>
      <c r="F2789">
        <f t="shared" si="173"/>
        <v>150.21509230894563</v>
      </c>
      <c r="G2789">
        <f t="shared" si="174"/>
        <v>4.467323908402081</v>
      </c>
    </row>
    <row r="2790" spans="1:7" x14ac:dyDescent="0.45">
      <c r="A2790" t="s">
        <v>15</v>
      </c>
      <c r="B2790" t="s">
        <v>145</v>
      </c>
      <c r="C2790" t="s">
        <v>2408</v>
      </c>
      <c r="D2790">
        <f t="shared" si="171"/>
        <v>96.029150286219789</v>
      </c>
      <c r="E2790">
        <f t="shared" si="172"/>
        <v>119.10789964305063</v>
      </c>
      <c r="F2790">
        <f t="shared" si="173"/>
        <v>101.66773179695549</v>
      </c>
      <c r="G2790">
        <f t="shared" si="174"/>
        <v>4.564651794190655</v>
      </c>
    </row>
    <row r="2791" spans="1:7" x14ac:dyDescent="0.45">
      <c r="A2791" t="s">
        <v>15</v>
      </c>
      <c r="B2791" t="s">
        <v>146</v>
      </c>
      <c r="C2791" t="s">
        <v>2409</v>
      </c>
      <c r="D2791">
        <f t="shared" si="171"/>
        <v>77.721646794886752</v>
      </c>
      <c r="E2791">
        <f t="shared" si="172"/>
        <v>70.554671503024451</v>
      </c>
      <c r="F2791">
        <f t="shared" si="173"/>
        <v>38.421440383119581</v>
      </c>
      <c r="G2791">
        <f t="shared" si="174"/>
        <v>4.3531338131021391</v>
      </c>
    </row>
    <row r="2792" spans="1:7" x14ac:dyDescent="0.45">
      <c r="A2792" t="s">
        <v>15</v>
      </c>
      <c r="B2792" t="s">
        <v>147</v>
      </c>
      <c r="C2792" t="s">
        <v>2410</v>
      </c>
      <c r="D2792">
        <f t="shared" si="171"/>
        <v>79.694413050611985</v>
      </c>
      <c r="E2792">
        <f t="shared" si="172"/>
        <v>68.724085848596019</v>
      </c>
      <c r="F2792">
        <f t="shared" si="173"/>
        <v>128.37430722072583</v>
      </c>
      <c r="G2792">
        <f t="shared" si="174"/>
        <v>4.3781994835976876</v>
      </c>
    </row>
    <row r="2793" spans="1:7" x14ac:dyDescent="0.45">
      <c r="A2793" t="s">
        <v>15</v>
      </c>
      <c r="B2793" t="s">
        <v>148</v>
      </c>
      <c r="C2793" t="s">
        <v>2411</v>
      </c>
      <c r="D2793">
        <f t="shared" si="171"/>
        <v>88.143051241531055</v>
      </c>
      <c r="E2793">
        <f t="shared" si="172"/>
        <v>76.245213493147901</v>
      </c>
      <c r="F2793">
        <f t="shared" si="173"/>
        <v>180.8358506375186</v>
      </c>
      <c r="G2793">
        <f t="shared" si="174"/>
        <v>4.4789610769395747</v>
      </c>
    </row>
    <row r="2794" spans="1:7" x14ac:dyDescent="0.45">
      <c r="A2794" t="s">
        <v>15</v>
      </c>
      <c r="B2794" t="s">
        <v>149</v>
      </c>
      <c r="C2794" t="s">
        <v>2412</v>
      </c>
      <c r="D2794">
        <f t="shared" si="171"/>
        <v>102.38650333398373</v>
      </c>
      <c r="E2794">
        <f t="shared" si="172"/>
        <v>174.88626952285028</v>
      </c>
      <c r="F2794">
        <f t="shared" si="173"/>
        <v>260.79647316463002</v>
      </c>
      <c r="G2794">
        <f t="shared" si="174"/>
        <v>4.6287549005395139</v>
      </c>
    </row>
    <row r="2795" spans="1:7" x14ac:dyDescent="0.45">
      <c r="A2795" t="s">
        <v>15</v>
      </c>
      <c r="B2795" t="s">
        <v>150</v>
      </c>
      <c r="C2795" t="s">
        <v>2413</v>
      </c>
      <c r="D2795">
        <f t="shared" si="171"/>
        <v>107.80849440499864</v>
      </c>
      <c r="E2795">
        <f t="shared" si="172"/>
        <v>205.19821706310748</v>
      </c>
      <c r="F2795">
        <f t="shared" si="173"/>
        <v>190.26869063632685</v>
      </c>
      <c r="G2795">
        <f t="shared" si="174"/>
        <v>4.6803564531905364</v>
      </c>
    </row>
    <row r="2796" spans="1:7" x14ac:dyDescent="0.45">
      <c r="A2796" t="s">
        <v>15</v>
      </c>
      <c r="B2796" t="s">
        <v>151</v>
      </c>
      <c r="C2796" t="s">
        <v>2414</v>
      </c>
      <c r="D2796">
        <f t="shared" si="171"/>
        <v>114.17383501480207</v>
      </c>
      <c r="E2796">
        <f t="shared" si="172"/>
        <v>247.3752601512974</v>
      </c>
      <c r="F2796">
        <f t="shared" si="173"/>
        <v>329.25158472427614</v>
      </c>
      <c r="G2796">
        <f t="shared" si="174"/>
        <v>4.7377221555138789</v>
      </c>
    </row>
    <row r="2797" spans="1:7" x14ac:dyDescent="0.45">
      <c r="A2797" t="s">
        <v>15</v>
      </c>
      <c r="B2797" t="s">
        <v>152</v>
      </c>
      <c r="C2797" t="s">
        <v>2415</v>
      </c>
      <c r="D2797">
        <f t="shared" si="171"/>
        <v>126.63630053971785</v>
      </c>
      <c r="E2797">
        <f t="shared" si="172"/>
        <v>248.03085148260271</v>
      </c>
      <c r="F2797">
        <f t="shared" si="173"/>
        <v>262.99505066138056</v>
      </c>
      <c r="G2797">
        <f t="shared" si="174"/>
        <v>4.8413192027306984</v>
      </c>
    </row>
    <row r="2798" spans="1:7" x14ac:dyDescent="0.45">
      <c r="A2798" t="s">
        <v>15</v>
      </c>
      <c r="B2798" t="s">
        <v>153</v>
      </c>
      <c r="C2798" t="s">
        <v>2416</v>
      </c>
      <c r="D2798">
        <f t="shared" si="171"/>
        <v>207.39762872307912</v>
      </c>
      <c r="E2798">
        <f t="shared" si="172"/>
        <v>264.50686793385825</v>
      </c>
      <c r="F2798">
        <f t="shared" si="173"/>
        <v>222.10788931867177</v>
      </c>
      <c r="G2798">
        <f t="shared" si="174"/>
        <v>5.3346378623794344</v>
      </c>
    </row>
    <row r="2799" spans="1:7" x14ac:dyDescent="0.45">
      <c r="A2799" t="s">
        <v>15</v>
      </c>
      <c r="B2799" t="s">
        <v>154</v>
      </c>
      <c r="C2799" t="s">
        <v>2417</v>
      </c>
      <c r="D2799">
        <f t="shared" si="171"/>
        <v>213.7536316719283</v>
      </c>
      <c r="E2799">
        <f t="shared" si="172"/>
        <v>198.7968761215227</v>
      </c>
      <c r="F2799">
        <f t="shared" si="173"/>
        <v>147.35980520312626</v>
      </c>
      <c r="G2799">
        <f t="shared" si="174"/>
        <v>5.3648240979505637</v>
      </c>
    </row>
    <row r="2800" spans="1:7" x14ac:dyDescent="0.45">
      <c r="A2800" t="s">
        <v>15</v>
      </c>
      <c r="B2800" t="s">
        <v>155</v>
      </c>
      <c r="C2800" t="s">
        <v>2418</v>
      </c>
      <c r="D2800">
        <f t="shared" si="171"/>
        <v>220.9220483809423</v>
      </c>
      <c r="E2800">
        <f t="shared" si="172"/>
        <v>190.40719566845385</v>
      </c>
      <c r="F2800">
        <f t="shared" si="173"/>
        <v>223.84987903050694</v>
      </c>
      <c r="G2800">
        <f t="shared" si="174"/>
        <v>5.3978099170384457</v>
      </c>
    </row>
    <row r="2801" spans="1:7" x14ac:dyDescent="0.45">
      <c r="A2801" t="s">
        <v>15</v>
      </c>
      <c r="B2801" t="s">
        <v>156</v>
      </c>
      <c r="C2801" t="s">
        <v>2419</v>
      </c>
      <c r="D2801">
        <f t="shared" si="171"/>
        <v>224.41376971958653</v>
      </c>
      <c r="E2801">
        <f t="shared" si="172"/>
        <v>205.55272033860851</v>
      </c>
      <c r="F2801">
        <f t="shared" si="173"/>
        <v>299.27528178205614</v>
      </c>
      <c r="G2801">
        <f t="shared" si="174"/>
        <v>5.4134915341526959</v>
      </c>
    </row>
    <row r="2802" spans="1:7" x14ac:dyDescent="0.45">
      <c r="A2802" t="s">
        <v>15</v>
      </c>
      <c r="B2802" t="s">
        <v>157</v>
      </c>
      <c r="C2802" t="s">
        <v>2420</v>
      </c>
      <c r="D2802">
        <f t="shared" si="171"/>
        <v>238.19916934995967</v>
      </c>
      <c r="E2802">
        <f t="shared" si="172"/>
        <v>266.44875599927303</v>
      </c>
      <c r="F2802">
        <f t="shared" si="173"/>
        <v>289.8117469956145</v>
      </c>
      <c r="G2802">
        <f t="shared" si="174"/>
        <v>5.4731071697193165</v>
      </c>
    </row>
    <row r="2803" spans="1:7" x14ac:dyDescent="0.45">
      <c r="A2803" t="s">
        <v>15</v>
      </c>
      <c r="B2803" t="s">
        <v>158</v>
      </c>
      <c r="C2803" t="s">
        <v>2421</v>
      </c>
      <c r="D2803">
        <f t="shared" ref="D2803:D2866" si="175">7*LN(2)/LN(C2803/C2796)</f>
        <v>245.53080579277537</v>
      </c>
      <c r="E2803">
        <f t="shared" ref="E2803:E2866" si="176">3*LN(2)/LN(C2803/C2800)</f>
        <v>335.13558659552336</v>
      </c>
      <c r="F2803">
        <f t="shared" ref="F2803:F2866" si="177">LN(2)/LN(C2803/C2802)</f>
        <v>463.0315969991006</v>
      </c>
      <c r="G2803">
        <f t="shared" si="174"/>
        <v>5.503422421206686</v>
      </c>
    </row>
    <row r="2804" spans="1:7" x14ac:dyDescent="0.45">
      <c r="A2804" t="s">
        <v>15</v>
      </c>
      <c r="B2804" t="s">
        <v>159</v>
      </c>
      <c r="C2804" t="s">
        <v>2422</v>
      </c>
      <c r="D2804">
        <f t="shared" si="175"/>
        <v>244.17436553220378</v>
      </c>
      <c r="E2804">
        <f t="shared" si="176"/>
        <v>313.44930377085967</v>
      </c>
      <c r="F2804">
        <f t="shared" si="177"/>
        <v>252.47870194025384</v>
      </c>
      <c r="G2804">
        <f t="shared" si="174"/>
        <v>5.4978825829159286</v>
      </c>
    </row>
    <row r="2805" spans="1:7" x14ac:dyDescent="0.45">
      <c r="A2805" t="s">
        <v>15</v>
      </c>
      <c r="B2805" t="s">
        <v>160</v>
      </c>
      <c r="C2805" t="s">
        <v>2423</v>
      </c>
      <c r="D2805">
        <f t="shared" si="175"/>
        <v>265.40944598112782</v>
      </c>
      <c r="E2805">
        <f t="shared" si="176"/>
        <v>360.18590353590997</v>
      </c>
      <c r="F2805">
        <f t="shared" si="177"/>
        <v>452.77094619959064</v>
      </c>
      <c r="G2805">
        <f t="shared" si="174"/>
        <v>5.5812737127535463</v>
      </c>
    </row>
    <row r="2806" spans="1:7" x14ac:dyDescent="0.45">
      <c r="A2806" t="s">
        <v>15</v>
      </c>
      <c r="B2806" t="s">
        <v>161</v>
      </c>
      <c r="C2806" t="s">
        <v>2424</v>
      </c>
      <c r="D2806">
        <f t="shared" si="175"/>
        <v>323.78172259577508</v>
      </c>
      <c r="E2806">
        <f t="shared" si="176"/>
        <v>365.82587430300009</v>
      </c>
      <c r="F2806">
        <f t="shared" si="177"/>
        <v>492.302752613905</v>
      </c>
      <c r="G2806">
        <f t="shared" si="174"/>
        <v>5.7800695930653605</v>
      </c>
    </row>
    <row r="2807" spans="1:7" x14ac:dyDescent="0.45">
      <c r="A2807" t="s">
        <v>15</v>
      </c>
      <c r="B2807" t="s">
        <v>162</v>
      </c>
      <c r="C2807" t="s">
        <v>2425</v>
      </c>
      <c r="D2807">
        <f t="shared" si="175"/>
        <v>346.14544239687831</v>
      </c>
      <c r="E2807">
        <f t="shared" si="176"/>
        <v>410.3752598266683</v>
      </c>
      <c r="F2807">
        <f t="shared" si="177"/>
        <v>325.68096506251663</v>
      </c>
      <c r="G2807">
        <f t="shared" si="174"/>
        <v>5.8468590404820411</v>
      </c>
    </row>
    <row r="2808" spans="1:7" x14ac:dyDescent="0.45">
      <c r="A2808" t="s">
        <v>15</v>
      </c>
      <c r="B2808" t="s">
        <v>163</v>
      </c>
      <c r="C2808" t="s">
        <v>2426</v>
      </c>
      <c r="D2808">
        <f t="shared" si="175"/>
        <v>343.01623213246091</v>
      </c>
      <c r="E2808">
        <f t="shared" si="176"/>
        <v>347.71927062988874</v>
      </c>
      <c r="F2808">
        <f t="shared" si="177"/>
        <v>283.61636789994714</v>
      </c>
      <c r="G2808">
        <f t="shared" si="174"/>
        <v>5.8377777700475386</v>
      </c>
    </row>
    <row r="2809" spans="1:7" x14ac:dyDescent="0.45">
      <c r="A2809" t="s">
        <v>15</v>
      </c>
      <c r="B2809" t="s">
        <v>164</v>
      </c>
      <c r="C2809" t="s">
        <v>2427</v>
      </c>
      <c r="D2809">
        <f t="shared" si="175"/>
        <v>331.63835078200356</v>
      </c>
      <c r="E2809">
        <f t="shared" si="176"/>
        <v>279.14696642147192</v>
      </c>
      <c r="F2809">
        <f t="shared" si="177"/>
        <v>240.9262413270406</v>
      </c>
      <c r="G2809">
        <f t="shared" si="174"/>
        <v>5.8040450703192485</v>
      </c>
    </row>
    <row r="2810" spans="1:7" x14ac:dyDescent="0.45">
      <c r="A2810" t="s">
        <v>15</v>
      </c>
      <c r="B2810" t="s">
        <v>165</v>
      </c>
      <c r="C2810" t="s">
        <v>2428</v>
      </c>
      <c r="D2810">
        <f t="shared" si="175"/>
        <v>365.00362691086144</v>
      </c>
      <c r="E2810">
        <f t="shared" si="176"/>
        <v>379.42123962099305</v>
      </c>
      <c r="F2810">
        <f>AVERAGE(F2809,F2811)</f>
        <v>313.68554707726571</v>
      </c>
      <c r="G2810">
        <f t="shared" si="174"/>
        <v>5.899907290275209</v>
      </c>
    </row>
    <row r="2811" spans="1:7" x14ac:dyDescent="0.45">
      <c r="A2811" t="s">
        <v>15</v>
      </c>
      <c r="B2811" t="s">
        <v>166</v>
      </c>
      <c r="C2811" t="s">
        <v>2429</v>
      </c>
      <c r="D2811">
        <f t="shared" si="175"/>
        <v>393.15124143139553</v>
      </c>
      <c r="E2811">
        <f t="shared" si="176"/>
        <v>430.50371124461242</v>
      </c>
      <c r="F2811">
        <f t="shared" si="177"/>
        <v>386.44485282749088</v>
      </c>
      <c r="G2811">
        <f t="shared" si="174"/>
        <v>5.9741943760858414</v>
      </c>
    </row>
    <row r="2812" spans="1:7" x14ac:dyDescent="0.45">
      <c r="A2812" t="s">
        <v>15</v>
      </c>
      <c r="B2812" t="s">
        <v>167</v>
      </c>
      <c r="C2812" t="s">
        <v>2430</v>
      </c>
      <c r="D2812">
        <f t="shared" si="175"/>
        <v>402.85065946470803</v>
      </c>
      <c r="E2812">
        <f t="shared" si="176"/>
        <v>652.47621747571441</v>
      </c>
      <c r="F2812">
        <f t="shared" si="177"/>
        <v>561.81807816568551</v>
      </c>
      <c r="G2812">
        <f t="shared" si="174"/>
        <v>5.9985659212200231</v>
      </c>
    </row>
    <row r="2813" spans="1:7" x14ac:dyDescent="0.45">
      <c r="A2813" t="s">
        <v>15</v>
      </c>
      <c r="B2813" t="s">
        <v>168</v>
      </c>
      <c r="C2813" t="s">
        <v>2431</v>
      </c>
      <c r="D2813">
        <f t="shared" si="175"/>
        <v>422.97574921656513</v>
      </c>
      <c r="E2813">
        <f t="shared" si="176"/>
        <v>538.39247090280901</v>
      </c>
      <c r="F2813">
        <f t="shared" si="177"/>
        <v>830.20873553743229</v>
      </c>
      <c r="G2813">
        <f t="shared" si="174"/>
        <v>6.0473148469455316</v>
      </c>
    </row>
    <row r="2814" spans="1:7" x14ac:dyDescent="0.45">
      <c r="A2814" t="s">
        <v>15</v>
      </c>
      <c r="B2814" t="s">
        <v>169</v>
      </c>
      <c r="C2814" t="s">
        <v>2432</v>
      </c>
      <c r="D2814">
        <f t="shared" si="175"/>
        <v>478.62767390728135</v>
      </c>
      <c r="E2814">
        <f t="shared" si="176"/>
        <v>726.2733434153439</v>
      </c>
      <c r="F2814">
        <f t="shared" si="177"/>
        <v>872.4296529194753</v>
      </c>
      <c r="G2814">
        <f t="shared" si="174"/>
        <v>6.1709229964254293</v>
      </c>
    </row>
    <row r="2815" spans="1:7" x14ac:dyDescent="0.45">
      <c r="A2815" t="s">
        <v>15</v>
      </c>
      <c r="B2815" t="s">
        <v>170</v>
      </c>
      <c r="C2815" t="s">
        <v>2433</v>
      </c>
      <c r="D2815">
        <f t="shared" si="175"/>
        <v>577.07776382701547</v>
      </c>
      <c r="E2815">
        <f t="shared" si="176"/>
        <v>887.16336953096845</v>
      </c>
      <c r="F2815">
        <f t="shared" si="177"/>
        <v>970.09794609857772</v>
      </c>
      <c r="G2815">
        <f t="shared" si="174"/>
        <v>6.3579770300908853</v>
      </c>
    </row>
    <row r="2816" spans="1:7" x14ac:dyDescent="0.45">
      <c r="A2816" t="s">
        <v>15</v>
      </c>
      <c r="B2816" t="s">
        <v>171</v>
      </c>
      <c r="C2816" t="s">
        <v>2434</v>
      </c>
      <c r="D2816">
        <f t="shared" si="175"/>
        <v>841.05528579960492</v>
      </c>
      <c r="E2816">
        <f t="shared" si="176"/>
        <v>1190.2436796920417</v>
      </c>
      <c r="F2816">
        <f t="shared" si="177"/>
        <v>2911.6802427213561</v>
      </c>
      <c r="G2816">
        <f t="shared" si="174"/>
        <v>6.7346573959806664</v>
      </c>
    </row>
    <row r="2817" spans="1:7" x14ac:dyDescent="0.45">
      <c r="A2817" t="s">
        <v>15</v>
      </c>
      <c r="B2817" t="s">
        <v>172</v>
      </c>
      <c r="C2817" t="s">
        <v>2435</v>
      </c>
      <c r="D2817">
        <f t="shared" si="175"/>
        <v>818.67187778186531</v>
      </c>
      <c r="E2817">
        <f t="shared" si="176"/>
        <v>1637.4950114693515</v>
      </c>
      <c r="F2817">
        <f t="shared" si="177"/>
        <v>2184.3666778074708</v>
      </c>
      <c r="G2817">
        <f t="shared" si="174"/>
        <v>6.7076833659473927</v>
      </c>
    </row>
    <row r="2818" spans="1:7" x14ac:dyDescent="0.45">
      <c r="A2818" t="s">
        <v>15</v>
      </c>
      <c r="B2818" t="s">
        <v>173</v>
      </c>
      <c r="C2818" t="s">
        <v>2436</v>
      </c>
      <c r="D2818">
        <f t="shared" si="175"/>
        <v>1017.7518538126195</v>
      </c>
      <c r="E2818">
        <f t="shared" si="176"/>
        <v>1747.8397243370021</v>
      </c>
      <c r="F2818">
        <f t="shared" si="177"/>
        <v>1092.7031718128308</v>
      </c>
      <c r="G2818">
        <f t="shared" si="174"/>
        <v>6.9253514088627552</v>
      </c>
    </row>
    <row r="2819" spans="1:7" x14ac:dyDescent="0.45">
      <c r="A2819" t="s">
        <v>15</v>
      </c>
      <c r="B2819" t="s">
        <v>174</v>
      </c>
      <c r="C2819" t="s">
        <v>2437</v>
      </c>
      <c r="D2819">
        <f t="shared" si="175"/>
        <v>1273.1509835196846</v>
      </c>
      <c r="E2819">
        <f t="shared" si="176"/>
        <v>1691.8937962139769</v>
      </c>
      <c r="F2819">
        <f t="shared" si="177"/>
        <v>2498.7460593825353</v>
      </c>
      <c r="G2819">
        <f t="shared" ref="G2819:G2882" si="178">LN(D2819)</f>
        <v>7.1492501960175252</v>
      </c>
    </row>
    <row r="2820" spans="1:7" x14ac:dyDescent="0.45">
      <c r="A2820" t="s">
        <v>15</v>
      </c>
      <c r="B2820" t="s">
        <v>175</v>
      </c>
      <c r="C2820" t="s">
        <v>2438</v>
      </c>
      <c r="D2820">
        <f t="shared" si="175"/>
        <v>1405.7767750982846</v>
      </c>
      <c r="E2820">
        <f t="shared" si="176"/>
        <v>1499.1285796462789</v>
      </c>
      <c r="F2820">
        <f t="shared" si="177"/>
        <v>1458.1505913797841</v>
      </c>
      <c r="G2820">
        <f t="shared" si="178"/>
        <v>7.2483452938330242</v>
      </c>
    </row>
    <row r="2821" spans="1:7" x14ac:dyDescent="0.45">
      <c r="A2821" t="s">
        <v>15</v>
      </c>
      <c r="B2821" t="s">
        <v>176</v>
      </c>
      <c r="C2821" t="s">
        <v>2439</v>
      </c>
      <c r="D2821">
        <f t="shared" si="175"/>
        <v>1093.3945613607864</v>
      </c>
      <c r="E2821">
        <f t="shared" si="176"/>
        <v>820.82661830787993</v>
      </c>
      <c r="F2821">
        <f t="shared" si="177"/>
        <v>389.27905538678158</v>
      </c>
      <c r="G2821">
        <f t="shared" si="178"/>
        <v>6.9970424123866906</v>
      </c>
    </row>
    <row r="2822" spans="1:7" x14ac:dyDescent="0.45">
      <c r="A2822" t="s">
        <v>15</v>
      </c>
      <c r="B2822" t="s">
        <v>177</v>
      </c>
      <c r="C2822" t="s">
        <v>2440</v>
      </c>
      <c r="D2822">
        <f t="shared" si="175"/>
        <v>1201.2088395600429</v>
      </c>
      <c r="E2822">
        <f t="shared" si="176"/>
        <v>808.4384385694816</v>
      </c>
      <c r="F2822">
        <f t="shared" si="177"/>
        <v>2191.9912968573317</v>
      </c>
      <c r="G2822">
        <f t="shared" si="178"/>
        <v>7.091083695023193</v>
      </c>
    </row>
    <row r="2823" spans="1:7" x14ac:dyDescent="0.45">
      <c r="A2823" t="s">
        <v>15</v>
      </c>
      <c r="B2823" t="s">
        <v>178</v>
      </c>
      <c r="C2823" t="s">
        <v>2441</v>
      </c>
      <c r="D2823">
        <f t="shared" si="175"/>
        <v>1075.2761806477386</v>
      </c>
      <c r="E2823">
        <f t="shared" si="176"/>
        <v>740.55893739584383</v>
      </c>
      <c r="F2823">
        <f t="shared" si="177"/>
        <v>974.71892749786718</v>
      </c>
      <c r="G2823">
        <f t="shared" si="178"/>
        <v>6.9803328197959216</v>
      </c>
    </row>
    <row r="2824" spans="1:7" x14ac:dyDescent="0.45">
      <c r="A2824" t="s">
        <v>15</v>
      </c>
      <c r="B2824" t="s">
        <v>179</v>
      </c>
      <c r="C2824" t="s">
        <v>2442</v>
      </c>
      <c r="D2824">
        <f t="shared" si="175"/>
        <v>1030.5244736181437</v>
      </c>
      <c r="E2824">
        <f t="shared" si="176"/>
        <v>1349.7439101298148</v>
      </c>
      <c r="F2824">
        <f t="shared" si="177"/>
        <v>1350.4372946311173</v>
      </c>
      <c r="G2824">
        <f t="shared" si="178"/>
        <v>6.937823149314049</v>
      </c>
    </row>
    <row r="2825" spans="1:7" x14ac:dyDescent="0.45">
      <c r="A2825" t="s">
        <v>15</v>
      </c>
      <c r="B2825" t="s">
        <v>180</v>
      </c>
      <c r="C2825" t="s">
        <v>2443</v>
      </c>
      <c r="D2825">
        <f t="shared" si="175"/>
        <v>1115.3476706195049</v>
      </c>
      <c r="E2825">
        <f t="shared" si="176"/>
        <v>1385.6739167538656</v>
      </c>
      <c r="F2825">
        <f t="shared" si="177"/>
        <v>2508.9452251041234</v>
      </c>
      <c r="G2825">
        <f t="shared" si="178"/>
        <v>7.0169214475056965</v>
      </c>
    </row>
    <row r="2826" spans="1:7" x14ac:dyDescent="0.45">
      <c r="A2826" t="s">
        <v>15</v>
      </c>
      <c r="B2826" t="s">
        <v>181</v>
      </c>
      <c r="C2826" t="s">
        <v>2444</v>
      </c>
      <c r="D2826">
        <f t="shared" si="175"/>
        <v>1049.0526903230368</v>
      </c>
      <c r="E2826">
        <f t="shared" si="176"/>
        <v>1549.6729963878286</v>
      </c>
      <c r="F2826">
        <f t="shared" si="177"/>
        <v>1254.9924490140056</v>
      </c>
      <c r="G2826">
        <f t="shared" si="178"/>
        <v>6.955642836232129</v>
      </c>
    </row>
    <row r="2827" spans="1:7" x14ac:dyDescent="0.45">
      <c r="A2827" t="s">
        <v>15</v>
      </c>
      <c r="B2827" t="s">
        <v>182</v>
      </c>
      <c r="C2827" t="s">
        <v>2445</v>
      </c>
      <c r="D2827">
        <f t="shared" si="175"/>
        <v>1040.676368642339</v>
      </c>
      <c r="E2827">
        <f t="shared" si="176"/>
        <v>1550.4680770965952</v>
      </c>
      <c r="F2827">
        <f t="shared" si="177"/>
        <v>1352.2501411433791</v>
      </c>
      <c r="G2827">
        <f t="shared" si="178"/>
        <v>6.9476261352103883</v>
      </c>
    </row>
    <row r="2828" spans="1:7" x14ac:dyDescent="0.45">
      <c r="A2828" t="s">
        <v>15</v>
      </c>
      <c r="B2828" t="s">
        <v>183</v>
      </c>
      <c r="C2828" t="s">
        <v>2446</v>
      </c>
      <c r="D2828">
        <f t="shared" si="175"/>
        <v>1555.9957103231759</v>
      </c>
      <c r="E2828">
        <f t="shared" si="176"/>
        <v>1597.8615591271728</v>
      </c>
      <c r="F2828">
        <f t="shared" si="177"/>
        <v>2930.9728393375858</v>
      </c>
      <c r="G2828">
        <f t="shared" si="178"/>
        <v>7.3498709478728248</v>
      </c>
    </row>
    <row r="2829" spans="1:7" x14ac:dyDescent="0.45">
      <c r="A2829" t="s">
        <v>15</v>
      </c>
      <c r="B2829" t="s">
        <v>184</v>
      </c>
      <c r="C2829" t="s">
        <v>2447</v>
      </c>
      <c r="D2829">
        <f t="shared" si="175"/>
        <v>1617.8316678585099</v>
      </c>
      <c r="E2829">
        <f t="shared" si="176"/>
        <v>2197.8829022095715</v>
      </c>
      <c r="F2829">
        <f t="shared" si="177"/>
        <v>3517.9298741144771</v>
      </c>
      <c r="G2829">
        <f t="shared" si="178"/>
        <v>7.3888420550359291</v>
      </c>
    </row>
    <row r="2830" spans="1:7" x14ac:dyDescent="0.45">
      <c r="A2830" t="s">
        <v>15</v>
      </c>
      <c r="B2830" t="s">
        <v>185</v>
      </c>
      <c r="C2830" t="s">
        <v>2448</v>
      </c>
      <c r="D2830">
        <f t="shared" si="175"/>
        <v>1984.0098377966517</v>
      </c>
      <c r="E2830">
        <f t="shared" si="176"/>
        <v>3517.7911536263505</v>
      </c>
      <c r="F2830">
        <f t="shared" si="177"/>
        <v>4398.1921383461004</v>
      </c>
      <c r="G2830">
        <f t="shared" si="178"/>
        <v>7.5928752463993856</v>
      </c>
    </row>
    <row r="2831" spans="1:7" x14ac:dyDescent="0.45">
      <c r="A2831" t="s">
        <v>15</v>
      </c>
      <c r="B2831" t="s">
        <v>186</v>
      </c>
      <c r="C2831" t="s">
        <v>2449</v>
      </c>
      <c r="D2831">
        <f t="shared" si="175"/>
        <v>2158.9397503894584</v>
      </c>
      <c r="E2831">
        <f t="shared" si="176"/>
        <v>3104.7895858050097</v>
      </c>
      <c r="F2831">
        <f t="shared" si="177"/>
        <v>2199.6159159078484</v>
      </c>
      <c r="G2831">
        <f t="shared" si="178"/>
        <v>7.6773725238676427</v>
      </c>
    </row>
    <row r="2832" spans="1:7" x14ac:dyDescent="0.45">
      <c r="A2832" t="s">
        <v>15</v>
      </c>
      <c r="B2832" t="s">
        <v>187</v>
      </c>
      <c r="C2832" t="s">
        <v>2450</v>
      </c>
      <c r="D2832">
        <f t="shared" si="175"/>
        <v>2237.9760279321076</v>
      </c>
      <c r="E2832">
        <f t="shared" si="176"/>
        <v>3105.4011862814309</v>
      </c>
      <c r="F2832">
        <f t="shared" si="177"/>
        <v>3520.2865745365725</v>
      </c>
      <c r="G2832">
        <f t="shared" si="178"/>
        <v>7.7133271774347483</v>
      </c>
    </row>
    <row r="2833" spans="1:7" x14ac:dyDescent="0.45">
      <c r="A2833" t="s">
        <v>15</v>
      </c>
      <c r="B2833" t="s">
        <v>188</v>
      </c>
      <c r="C2833" t="s">
        <v>2451</v>
      </c>
      <c r="D2833">
        <f t="shared" si="175"/>
        <v>2462.8897654015213</v>
      </c>
      <c r="E2833">
        <f t="shared" si="176"/>
        <v>2400.2425093923121</v>
      </c>
      <c r="F2833">
        <f t="shared" si="177"/>
        <v>1956.2538639565537</v>
      </c>
      <c r="G2833">
        <f t="shared" si="178"/>
        <v>7.8090906408873284</v>
      </c>
    </row>
    <row r="2834" spans="1:7" x14ac:dyDescent="0.45">
      <c r="A2834" t="s">
        <v>15</v>
      </c>
      <c r="B2834" t="s">
        <v>189</v>
      </c>
      <c r="C2834" t="s">
        <v>2452</v>
      </c>
      <c r="D2834">
        <f t="shared" si="175"/>
        <v>2678.2144942432051</v>
      </c>
      <c r="E2834">
        <f t="shared" si="176"/>
        <v>2296.6526153858999</v>
      </c>
      <c r="F2834">
        <f t="shared" si="177"/>
        <v>1956.9470111449409</v>
      </c>
      <c r="G2834">
        <f t="shared" si="178"/>
        <v>7.8929056179814063</v>
      </c>
    </row>
    <row r="2835" spans="1:7" x14ac:dyDescent="0.45">
      <c r="A2835" t="s">
        <v>15</v>
      </c>
      <c r="B2835" t="s">
        <v>190</v>
      </c>
      <c r="C2835" t="s">
        <v>2453</v>
      </c>
      <c r="D2835">
        <f t="shared" si="175"/>
        <v>1956.6379635271076</v>
      </c>
      <c r="E2835">
        <f t="shared" si="176"/>
        <v>1289.075963005798</v>
      </c>
      <c r="F2835">
        <f t="shared" si="177"/>
        <v>766.24401902321108</v>
      </c>
      <c r="G2835">
        <f t="shared" si="178"/>
        <v>7.578982954639506</v>
      </c>
    </row>
    <row r="2836" spans="1:7" x14ac:dyDescent="0.45">
      <c r="A2836" t="s">
        <v>15</v>
      </c>
      <c r="B2836" t="s">
        <v>191</v>
      </c>
      <c r="C2836" t="s">
        <v>2454</v>
      </c>
      <c r="D2836">
        <f t="shared" si="175"/>
        <v>2054.7529948128254</v>
      </c>
      <c r="E2836">
        <f t="shared" si="176"/>
        <v>1554.810440965045</v>
      </c>
      <c r="F2836">
        <f>AVERAGE(F2835,F2837)</f>
        <v>766.62072947303818</v>
      </c>
      <c r="G2836">
        <f t="shared" si="178"/>
        <v>7.6279109225347019</v>
      </c>
    </row>
    <row r="2837" spans="1:7" x14ac:dyDescent="0.45">
      <c r="A2837" t="s">
        <v>15</v>
      </c>
      <c r="B2837" t="s">
        <v>192</v>
      </c>
      <c r="C2837" t="s">
        <v>2455</v>
      </c>
      <c r="D2837">
        <f t="shared" si="175"/>
        <v>1561.4005078929504</v>
      </c>
      <c r="E2837">
        <f t="shared" si="176"/>
        <v>1102.0170467107775</v>
      </c>
      <c r="F2837">
        <f t="shared" si="177"/>
        <v>766.9974399228654</v>
      </c>
      <c r="G2837">
        <f t="shared" si="178"/>
        <v>7.3533384589666237</v>
      </c>
    </row>
    <row r="2838" spans="1:7" x14ac:dyDescent="0.45">
      <c r="A2838" t="s">
        <v>15</v>
      </c>
      <c r="B2838" t="s">
        <v>193</v>
      </c>
      <c r="C2838" t="s">
        <v>2456</v>
      </c>
      <c r="D2838">
        <f t="shared" si="175"/>
        <v>1504.8381313297427</v>
      </c>
      <c r="E2838">
        <f t="shared" si="176"/>
        <v>1470.3382116901316</v>
      </c>
      <c r="F2838">
        <f t="shared" si="177"/>
        <v>1604.7932314974848</v>
      </c>
      <c r="G2838">
        <f t="shared" si="178"/>
        <v>7.3164406174649113</v>
      </c>
    </row>
    <row r="2839" spans="1:7" x14ac:dyDescent="0.45">
      <c r="A2839" t="s">
        <v>15</v>
      </c>
      <c r="B2839" t="s">
        <v>194</v>
      </c>
      <c r="C2839" t="s">
        <v>2457</v>
      </c>
      <c r="D2839">
        <f t="shared" si="175"/>
        <v>1523.6859693231222</v>
      </c>
      <c r="E2839">
        <f t="shared" si="176"/>
        <v>1393.1161299765563</v>
      </c>
      <c r="F2839">
        <f t="shared" si="177"/>
        <v>4414.4810971244096</v>
      </c>
      <c r="G2839">
        <f t="shared" si="178"/>
        <v>7.3288876581393652</v>
      </c>
    </row>
    <row r="2840" spans="1:7" x14ac:dyDescent="0.45">
      <c r="A2840" t="s">
        <v>15</v>
      </c>
      <c r="B2840" t="s">
        <v>195</v>
      </c>
      <c r="C2840" t="s">
        <v>2458</v>
      </c>
      <c r="D2840">
        <f t="shared" si="175"/>
        <v>1469.8750239375211</v>
      </c>
      <c r="E2840">
        <f t="shared" si="176"/>
        <v>1962.0299272717148</v>
      </c>
      <c r="F2840">
        <f t="shared" si="177"/>
        <v>1471.9557729837361</v>
      </c>
      <c r="G2840">
        <f t="shared" si="178"/>
        <v>7.2929326584289926</v>
      </c>
    </row>
    <row r="2841" spans="1:7" x14ac:dyDescent="0.45">
      <c r="A2841" t="s">
        <v>15</v>
      </c>
      <c r="B2841" t="s">
        <v>196</v>
      </c>
      <c r="C2841" t="s">
        <v>2459</v>
      </c>
      <c r="D2841">
        <f t="shared" si="175"/>
        <v>1470.3948847948286</v>
      </c>
      <c r="E2841">
        <f t="shared" si="176"/>
        <v>2119.8241264335265</v>
      </c>
      <c r="F2841">
        <f t="shared" si="177"/>
        <v>1963.4163848970165</v>
      </c>
      <c r="G2841">
        <f t="shared" si="178"/>
        <v>7.2932862728105707</v>
      </c>
    </row>
    <row r="2842" spans="1:7" x14ac:dyDescent="0.45">
      <c r="A2842" t="s">
        <v>15</v>
      </c>
      <c r="B2842" t="s">
        <v>197</v>
      </c>
      <c r="C2842" t="s">
        <v>2460</v>
      </c>
      <c r="D2842">
        <f t="shared" si="175"/>
        <v>1716.6067309243981</v>
      </c>
      <c r="E2842">
        <f t="shared" si="176"/>
        <v>1656.5998831711313</v>
      </c>
      <c r="F2842">
        <f t="shared" si="177"/>
        <v>1607.0617132144428</v>
      </c>
      <c r="G2842">
        <f t="shared" si="178"/>
        <v>7.4481047903555408</v>
      </c>
    </row>
    <row r="2843" spans="1:7" x14ac:dyDescent="0.45">
      <c r="A2843" t="s">
        <v>15</v>
      </c>
      <c r="B2843" t="s">
        <v>198</v>
      </c>
      <c r="C2843" t="s">
        <v>2461</v>
      </c>
      <c r="D2843">
        <f t="shared" si="175"/>
        <v>1405.0473220705026</v>
      </c>
      <c r="E2843">
        <f t="shared" si="176"/>
        <v>1395.852237775114</v>
      </c>
      <c r="F2843">
        <f t="shared" si="177"/>
        <v>982.65161222908637</v>
      </c>
      <c r="G2843">
        <f t="shared" si="178"/>
        <v>7.2478262623896175</v>
      </c>
    </row>
    <row r="2844" spans="1:7" x14ac:dyDescent="0.45">
      <c r="A2844" t="s">
        <v>15</v>
      </c>
      <c r="B2844" t="s">
        <v>199</v>
      </c>
      <c r="C2844" t="s">
        <v>2462</v>
      </c>
      <c r="D2844">
        <f t="shared" si="175"/>
        <v>1792.8944075615702</v>
      </c>
      <c r="E2844">
        <f t="shared" si="176"/>
        <v>1607.7546611828343</v>
      </c>
      <c r="F2844">
        <f t="shared" si="177"/>
        <v>4423.8385840765486</v>
      </c>
      <c r="G2844">
        <f t="shared" si="178"/>
        <v>7.4915865803827124</v>
      </c>
    </row>
    <row r="2845" spans="1:7" x14ac:dyDescent="0.45">
      <c r="A2845" t="s">
        <v>15</v>
      </c>
      <c r="B2845" t="s">
        <v>200</v>
      </c>
      <c r="C2845" t="s">
        <v>2463</v>
      </c>
      <c r="D2845">
        <f t="shared" si="175"/>
        <v>1903.8983218140411</v>
      </c>
      <c r="E2845">
        <f t="shared" si="176"/>
        <v>1830.1593268711292</v>
      </c>
      <c r="F2845">
        <f t="shared" si="177"/>
        <v>2528.4523673085791</v>
      </c>
      <c r="G2845">
        <f t="shared" si="178"/>
        <v>7.5516588115167593</v>
      </c>
    </row>
    <row r="2846" spans="1:7" x14ac:dyDescent="0.45">
      <c r="A2846" t="s">
        <v>15</v>
      </c>
      <c r="B2846" t="s">
        <v>201</v>
      </c>
      <c r="C2846" t="s">
        <v>2464</v>
      </c>
      <c r="D2846">
        <f t="shared" si="175"/>
        <v>1904.1969084535299</v>
      </c>
      <c r="E2846">
        <f t="shared" si="176"/>
        <v>3539.833234606202</v>
      </c>
      <c r="F2846">
        <f t="shared" si="177"/>
        <v>4425.7447388270211</v>
      </c>
      <c r="G2846">
        <f t="shared" si="178"/>
        <v>7.5518156283094315</v>
      </c>
    </row>
    <row r="2847" spans="1:7" x14ac:dyDescent="0.45">
      <c r="A2847" t="s">
        <v>15</v>
      </c>
      <c r="B2847" t="s">
        <v>202</v>
      </c>
      <c r="C2847" t="s">
        <v>2465</v>
      </c>
      <c r="D2847">
        <f t="shared" si="175"/>
        <v>1629.7063823401841</v>
      </c>
      <c r="E2847">
        <f t="shared" si="176"/>
        <v>1562.5166078213506</v>
      </c>
      <c r="F2847">
        <f t="shared" si="177"/>
        <v>770.10153402881849</v>
      </c>
      <c r="G2847">
        <f t="shared" si="178"/>
        <v>7.3961551440411855</v>
      </c>
    </row>
    <row r="2848" spans="1:7" x14ac:dyDescent="0.45">
      <c r="A2848" t="s">
        <v>15</v>
      </c>
      <c r="B2848" t="s">
        <v>203</v>
      </c>
      <c r="C2848" t="s">
        <v>2466</v>
      </c>
      <c r="D2848">
        <f t="shared" si="175"/>
        <v>1361.952790811459</v>
      </c>
      <c r="E2848">
        <f t="shared" si="176"/>
        <v>1042.3095337132913</v>
      </c>
      <c r="F2848">
        <f t="shared" si="177"/>
        <v>738.69267234836138</v>
      </c>
      <c r="G2848">
        <f t="shared" si="178"/>
        <v>7.2166748244431327</v>
      </c>
    </row>
    <row r="2849" spans="1:7" x14ac:dyDescent="0.45">
      <c r="A2849" t="s">
        <v>15</v>
      </c>
      <c r="B2849" t="s">
        <v>204</v>
      </c>
      <c r="C2849" t="s">
        <v>2467</v>
      </c>
      <c r="D2849">
        <f t="shared" si="175"/>
        <v>1215.8600878807174</v>
      </c>
      <c r="E2849">
        <f t="shared" si="176"/>
        <v>770.79426570816725</v>
      </c>
      <c r="F2849">
        <f t="shared" si="177"/>
        <v>806.57121501210099</v>
      </c>
      <c r="G2849">
        <f t="shared" si="178"/>
        <v>7.1032069965976614</v>
      </c>
    </row>
    <row r="2850" spans="1:7" x14ac:dyDescent="0.45">
      <c r="A2850" t="s">
        <v>15</v>
      </c>
      <c r="B2850" t="s">
        <v>205</v>
      </c>
      <c r="C2850" t="s">
        <v>2468</v>
      </c>
      <c r="D2850">
        <f t="shared" si="175"/>
        <v>1228.7390377736758</v>
      </c>
      <c r="E2850">
        <f t="shared" si="176"/>
        <v>844.86346907460745</v>
      </c>
      <c r="F2850">
        <f t="shared" si="177"/>
        <v>1044.5931494571744</v>
      </c>
      <c r="G2850">
        <f t="shared" si="178"/>
        <v>7.1137437499759448</v>
      </c>
    </row>
    <row r="2851" spans="1:7" x14ac:dyDescent="0.45">
      <c r="A2851" t="s">
        <v>15</v>
      </c>
      <c r="B2851" t="s">
        <v>206</v>
      </c>
      <c r="C2851" t="s">
        <v>2469</v>
      </c>
      <c r="D2851">
        <f t="shared" si="175"/>
        <v>1160.1550219416013</v>
      </c>
      <c r="E2851">
        <f t="shared" si="176"/>
        <v>1086.9746874279977</v>
      </c>
      <c r="F2851">
        <f t="shared" si="177"/>
        <v>1776.7441453946149</v>
      </c>
      <c r="G2851">
        <f t="shared" si="178"/>
        <v>7.0563089147762623</v>
      </c>
    </row>
    <row r="2852" spans="1:7" x14ac:dyDescent="0.45">
      <c r="A2852" t="s">
        <v>15</v>
      </c>
      <c r="B2852" t="s">
        <v>207</v>
      </c>
      <c r="C2852" t="s">
        <v>2470</v>
      </c>
      <c r="D2852">
        <f t="shared" si="175"/>
        <v>941.14475544555546</v>
      </c>
      <c r="E2852">
        <f t="shared" si="176"/>
        <v>903.69317497811471</v>
      </c>
      <c r="F2852">
        <f t="shared" si="177"/>
        <v>555.68735826428224</v>
      </c>
      <c r="G2852">
        <f t="shared" si="178"/>
        <v>6.8470969592588364</v>
      </c>
    </row>
    <row r="2853" spans="1:7" x14ac:dyDescent="0.45">
      <c r="A2853" t="s">
        <v>15</v>
      </c>
      <c r="B2853" t="s">
        <v>208</v>
      </c>
      <c r="C2853" t="s">
        <v>2471</v>
      </c>
      <c r="D2853">
        <f t="shared" si="175"/>
        <v>881.363909782978</v>
      </c>
      <c r="E2853">
        <f t="shared" si="176"/>
        <v>969.98349164700562</v>
      </c>
      <c r="F2853">
        <f t="shared" si="177"/>
        <v>1369.0456308818057</v>
      </c>
      <c r="G2853">
        <f t="shared" si="178"/>
        <v>6.7814706051014131</v>
      </c>
    </row>
    <row r="2854" spans="1:7" x14ac:dyDescent="0.45">
      <c r="A2854" t="s">
        <v>15</v>
      </c>
      <c r="B2854" t="s">
        <v>209</v>
      </c>
      <c r="C2854" t="s">
        <v>2472</v>
      </c>
      <c r="D2854">
        <f t="shared" si="175"/>
        <v>935.07168921736968</v>
      </c>
      <c r="E2854">
        <f t="shared" si="176"/>
        <v>889.58468646554695</v>
      </c>
      <c r="F2854">
        <f t="shared" si="177"/>
        <v>1187.153142419138</v>
      </c>
      <c r="G2854">
        <f t="shared" si="178"/>
        <v>6.8406231993092197</v>
      </c>
    </row>
    <row r="2855" spans="1:7" x14ac:dyDescent="0.45">
      <c r="A2855" t="s">
        <v>15</v>
      </c>
      <c r="B2855" t="s">
        <v>210</v>
      </c>
      <c r="C2855" t="s">
        <v>2473</v>
      </c>
      <c r="D2855">
        <f t="shared" si="175"/>
        <v>882.98125728149</v>
      </c>
      <c r="E2855">
        <f t="shared" si="176"/>
        <v>890.69372245877685</v>
      </c>
      <c r="F2855">
        <f t="shared" si="177"/>
        <v>556.98700939599064</v>
      </c>
      <c r="G2855">
        <f t="shared" si="178"/>
        <v>6.7833039741969037</v>
      </c>
    </row>
    <row r="2856" spans="1:7" x14ac:dyDescent="0.45">
      <c r="A2856" t="s">
        <v>15</v>
      </c>
      <c r="B2856" t="s">
        <v>211</v>
      </c>
      <c r="C2856" t="s">
        <v>2474</v>
      </c>
      <c r="D2856">
        <f t="shared" si="175"/>
        <v>896.41912939259396</v>
      </c>
      <c r="E2856">
        <f t="shared" si="176"/>
        <v>798.14818146475579</v>
      </c>
      <c r="F2856">
        <f t="shared" si="177"/>
        <v>892.08037649921323</v>
      </c>
      <c r="G2856">
        <f t="shared" si="178"/>
        <v>6.7984080819406989</v>
      </c>
    </row>
    <row r="2857" spans="1:7" x14ac:dyDescent="0.45">
      <c r="A2857" t="s">
        <v>15</v>
      </c>
      <c r="B2857" t="s">
        <v>212</v>
      </c>
      <c r="C2857" t="s">
        <v>2475</v>
      </c>
      <c r="D2857">
        <f t="shared" si="175"/>
        <v>944.45296519987517</v>
      </c>
      <c r="E2857">
        <f t="shared" si="176"/>
        <v>862.93428284248921</v>
      </c>
      <c r="F2857">
        <f t="shared" si="177"/>
        <v>1785.2005411044652</v>
      </c>
      <c r="G2857">
        <f t="shared" si="178"/>
        <v>6.8506058870778288</v>
      </c>
    </row>
    <row r="2858" spans="1:7" x14ac:dyDescent="0.45">
      <c r="A2858" t="s">
        <v>15</v>
      </c>
      <c r="B2858" t="s">
        <v>213</v>
      </c>
      <c r="C2858" t="s">
        <v>2476</v>
      </c>
      <c r="D2858">
        <f t="shared" si="175"/>
        <v>974.27050074101771</v>
      </c>
      <c r="E2858">
        <f t="shared" si="176"/>
        <v>1487.2625581376253</v>
      </c>
      <c r="F2858">
        <f t="shared" si="177"/>
        <v>2976.2584553416987</v>
      </c>
      <c r="G2858">
        <f t="shared" si="178"/>
        <v>6.8816889865850763</v>
      </c>
    </row>
    <row r="2859" spans="1:7" x14ac:dyDescent="0.45">
      <c r="A2859" t="s">
        <v>15</v>
      </c>
      <c r="B2859" t="s">
        <v>214</v>
      </c>
      <c r="C2859" t="s">
        <v>2477</v>
      </c>
      <c r="D2859">
        <f t="shared" si="175"/>
        <v>945.99679640110151</v>
      </c>
      <c r="E2859">
        <f t="shared" si="176"/>
        <v>1030.7628269210061</v>
      </c>
      <c r="F2859">
        <f t="shared" si="177"/>
        <v>496.44733333920993</v>
      </c>
      <c r="G2859">
        <f t="shared" si="178"/>
        <v>6.8522391825779643</v>
      </c>
    </row>
    <row r="2860" spans="1:7" x14ac:dyDescent="0.45">
      <c r="A2860" t="s">
        <v>15</v>
      </c>
      <c r="B2860" t="s">
        <v>215</v>
      </c>
      <c r="C2860" t="s">
        <v>2478</v>
      </c>
      <c r="D2860">
        <f t="shared" si="175"/>
        <v>918.70838901486854</v>
      </c>
      <c r="E2860">
        <f t="shared" si="176"/>
        <v>908.94464829390972</v>
      </c>
      <c r="F2860">
        <f t="shared" si="177"/>
        <v>1052.3808621809944</v>
      </c>
      <c r="G2860">
        <f t="shared" si="178"/>
        <v>6.8229687586332135</v>
      </c>
    </row>
    <row r="2861" spans="1:7" x14ac:dyDescent="0.45">
      <c r="A2861" t="s">
        <v>15</v>
      </c>
      <c r="B2861" t="s">
        <v>216</v>
      </c>
      <c r="C2861" t="s">
        <v>1024</v>
      </c>
      <c r="D2861">
        <f t="shared" si="175"/>
        <v>976.544894617105</v>
      </c>
      <c r="E2861">
        <f t="shared" si="176"/>
        <v>894.02083043103767</v>
      </c>
      <c r="F2861">
        <f t="shared" si="177"/>
        <v>2556.9704229143222</v>
      </c>
      <c r="G2861">
        <f t="shared" si="178"/>
        <v>6.8840207242902318</v>
      </c>
    </row>
    <row r="2862" spans="1:7" x14ac:dyDescent="0.45">
      <c r="A2862" t="s">
        <v>15</v>
      </c>
      <c r="B2862" t="s">
        <v>217</v>
      </c>
      <c r="C2862" t="s">
        <v>2479</v>
      </c>
      <c r="D2862">
        <f t="shared" si="175"/>
        <v>1088.0132440763268</v>
      </c>
      <c r="E2862">
        <f t="shared" si="176"/>
        <v>1248.8010754413983</v>
      </c>
      <c r="F2862">
        <f t="shared" si="177"/>
        <v>942.51595664423121</v>
      </c>
      <c r="G2862">
        <f t="shared" si="178"/>
        <v>6.9921086002060706</v>
      </c>
    </row>
    <row r="2863" spans="1:7" x14ac:dyDescent="0.45">
      <c r="A2863" t="s">
        <v>15</v>
      </c>
      <c r="B2863" t="s">
        <v>218</v>
      </c>
      <c r="C2863" t="s">
        <v>2480</v>
      </c>
      <c r="D2863">
        <f t="shared" si="175"/>
        <v>1052.3382625863505</v>
      </c>
      <c r="E2863">
        <f t="shared" si="176"/>
        <v>1074.8214088079612</v>
      </c>
      <c r="F2863">
        <f t="shared" si="177"/>
        <v>746.77939004181189</v>
      </c>
      <c r="G2863">
        <f t="shared" si="178"/>
        <v>6.9587698839964442</v>
      </c>
    </row>
    <row r="2864" spans="1:7" x14ac:dyDescent="0.45">
      <c r="A2864" t="s">
        <v>15</v>
      </c>
      <c r="B2864" t="s">
        <v>219</v>
      </c>
      <c r="C2864" t="s">
        <v>2481</v>
      </c>
      <c r="D2864">
        <f t="shared" si="175"/>
        <v>1035.3852740381333</v>
      </c>
      <c r="E2864">
        <f t="shared" si="176"/>
        <v>977.46948404207399</v>
      </c>
      <c r="F2864">
        <f t="shared" si="177"/>
        <v>1494.5985812943056</v>
      </c>
      <c r="G2864">
        <f t="shared" si="178"/>
        <v>6.9425288818807935</v>
      </c>
    </row>
    <row r="2865" spans="1:7" x14ac:dyDescent="0.45">
      <c r="A2865" t="s">
        <v>15</v>
      </c>
      <c r="B2865" t="s">
        <v>220</v>
      </c>
      <c r="C2865" t="s">
        <v>2482</v>
      </c>
      <c r="D2865">
        <f t="shared" si="175"/>
        <v>994.62572347730304</v>
      </c>
      <c r="E2865">
        <f t="shared" si="176"/>
        <v>1144.511036667815</v>
      </c>
      <c r="F2865">
        <f t="shared" si="177"/>
        <v>1631.1958381423633</v>
      </c>
      <c r="G2865">
        <f t="shared" si="178"/>
        <v>6.9023665090844428</v>
      </c>
    </row>
    <row r="2866" spans="1:7" x14ac:dyDescent="0.45">
      <c r="A2866" t="s">
        <v>15</v>
      </c>
      <c r="B2866" t="s">
        <v>221</v>
      </c>
      <c r="C2866" t="s">
        <v>2483</v>
      </c>
      <c r="D2866">
        <f t="shared" si="175"/>
        <v>988.18847762610119</v>
      </c>
      <c r="E2866">
        <f t="shared" si="176"/>
        <v>897.59054001382719</v>
      </c>
      <c r="F2866">
        <f t="shared" si="177"/>
        <v>485.39964783749377</v>
      </c>
      <c r="G2866">
        <f t="shared" si="178"/>
        <v>6.895873446382228</v>
      </c>
    </row>
    <row r="2867" spans="1:7" x14ac:dyDescent="0.45">
      <c r="A2867" t="s">
        <v>15</v>
      </c>
      <c r="B2867" t="s">
        <v>222</v>
      </c>
      <c r="C2867" t="s">
        <v>2484</v>
      </c>
      <c r="D2867">
        <f t="shared" ref="D2867:D2930" si="179">7*LN(2)/LN(C2867/C2860)</f>
        <v>1020.9165274946296</v>
      </c>
      <c r="E2867">
        <f t="shared" ref="E2867:E2930" si="180">3*LN(2)/LN(C2867/C2864)</f>
        <v>883.30204299210232</v>
      </c>
      <c r="F2867">
        <f t="shared" ref="F2867:F2930" si="181">LN(2)/LN(C2867/C2866)</f>
        <v>1382.8552557713183</v>
      </c>
      <c r="G2867">
        <f t="shared" si="178"/>
        <v>6.928456059185498</v>
      </c>
    </row>
    <row r="2868" spans="1:7" x14ac:dyDescent="0.45">
      <c r="A2868" t="s">
        <v>15</v>
      </c>
      <c r="B2868" t="s">
        <v>223</v>
      </c>
      <c r="C2868" t="s">
        <v>2485</v>
      </c>
      <c r="D2868">
        <f t="shared" si="179"/>
        <v>625.84842070922582</v>
      </c>
      <c r="E2868">
        <f t="shared" si="180"/>
        <v>399.86030403063609</v>
      </c>
      <c r="F2868">
        <f t="shared" si="181"/>
        <v>211.89490414621869</v>
      </c>
      <c r="G2868">
        <f t="shared" si="178"/>
        <v>6.4391082023374793</v>
      </c>
    </row>
    <row r="2869" spans="1:7" x14ac:dyDescent="0.45">
      <c r="A2869" t="s">
        <v>15</v>
      </c>
      <c r="B2869" t="s">
        <v>224</v>
      </c>
      <c r="C2869" t="s">
        <v>2486</v>
      </c>
      <c r="D2869">
        <f t="shared" si="179"/>
        <v>572.42587047586244</v>
      </c>
      <c r="E2869">
        <f t="shared" si="180"/>
        <v>397.4935181694122</v>
      </c>
      <c r="F2869">
        <f t="shared" si="181"/>
        <v>475.09758585532035</v>
      </c>
      <c r="G2869">
        <f t="shared" si="178"/>
        <v>6.3498832431596766</v>
      </c>
    </row>
    <row r="2870" spans="1:7" x14ac:dyDescent="0.45">
      <c r="A2870" t="s">
        <v>15</v>
      </c>
      <c r="B2870" t="s">
        <v>225</v>
      </c>
      <c r="C2870" t="s">
        <v>2487</v>
      </c>
      <c r="D2870">
        <f t="shared" si="179"/>
        <v>525.4104932722654</v>
      </c>
      <c r="E2870">
        <f t="shared" si="180"/>
        <v>324.06179729254882</v>
      </c>
      <c r="F2870">
        <f t="shared" si="181"/>
        <v>410.95741392145135</v>
      </c>
      <c r="G2870">
        <f t="shared" si="178"/>
        <v>6.2641798490205316</v>
      </c>
    </row>
    <row r="2871" spans="1:7" x14ac:dyDescent="0.45">
      <c r="A2871" t="s">
        <v>15</v>
      </c>
      <c r="B2871" t="s">
        <v>226</v>
      </c>
      <c r="C2871" t="s">
        <v>2488</v>
      </c>
      <c r="D2871">
        <f t="shared" si="179"/>
        <v>449.30917638856999</v>
      </c>
      <c r="E2871">
        <f t="shared" si="180"/>
        <v>401.93975023450139</v>
      </c>
      <c r="F2871">
        <f t="shared" si="181"/>
        <v>341.80645149681681</v>
      </c>
      <c r="G2871">
        <f t="shared" si="178"/>
        <v>6.1077112396124225</v>
      </c>
    </row>
    <row r="2872" spans="1:7" x14ac:dyDescent="0.45">
      <c r="A2872" t="s">
        <v>15</v>
      </c>
      <c r="B2872" t="s">
        <v>227</v>
      </c>
      <c r="C2872" t="s">
        <v>2489</v>
      </c>
      <c r="D2872">
        <f t="shared" si="179"/>
        <v>399.98050139874931</v>
      </c>
      <c r="E2872">
        <f t="shared" si="180"/>
        <v>380.06425367528146</v>
      </c>
      <c r="F2872">
        <f t="shared" si="181"/>
        <v>394.56639685249507</v>
      </c>
      <c r="G2872">
        <f t="shared" si="178"/>
        <v>5.9914157994167061</v>
      </c>
    </row>
    <row r="2873" spans="1:7" x14ac:dyDescent="0.45">
      <c r="A2873" t="s">
        <v>15</v>
      </c>
      <c r="B2873" t="s">
        <v>228</v>
      </c>
      <c r="C2873" t="s">
        <v>2490</v>
      </c>
      <c r="D2873">
        <f t="shared" si="179"/>
        <v>390.71819373929065</v>
      </c>
      <c r="E2873">
        <f t="shared" si="180"/>
        <v>378.06751218758956</v>
      </c>
      <c r="F2873">
        <f t="shared" si="181"/>
        <v>404.03539245370899</v>
      </c>
      <c r="G2873">
        <f t="shared" si="178"/>
        <v>5.967986568008528</v>
      </c>
    </row>
    <row r="2874" spans="1:7" x14ac:dyDescent="0.45">
      <c r="A2874" t="s">
        <v>15</v>
      </c>
      <c r="B2874" t="s">
        <v>229</v>
      </c>
      <c r="C2874" t="s">
        <v>2491</v>
      </c>
      <c r="D2874">
        <f t="shared" si="179"/>
        <v>351.09457998961051</v>
      </c>
      <c r="E2874">
        <f t="shared" si="180"/>
        <v>386.87105611236143</v>
      </c>
      <c r="F2874">
        <f t="shared" si="181"/>
        <v>364.29032230893995</v>
      </c>
      <c r="G2874">
        <f t="shared" si="178"/>
        <v>5.8610556458282606</v>
      </c>
    </row>
    <row r="2875" spans="1:7" x14ac:dyDescent="0.45">
      <c r="A2875" t="s">
        <v>15</v>
      </c>
      <c r="B2875" t="s">
        <v>230</v>
      </c>
      <c r="C2875" t="s">
        <v>2492</v>
      </c>
      <c r="D2875">
        <f t="shared" si="179"/>
        <v>368.46066658020885</v>
      </c>
      <c r="E2875">
        <f t="shared" si="180"/>
        <v>333.34354176308068</v>
      </c>
      <c r="F2875">
        <f t="shared" si="181"/>
        <v>264.57613661410727</v>
      </c>
      <c r="G2875">
        <f t="shared" si="178"/>
        <v>5.9093339666656171</v>
      </c>
    </row>
    <row r="2876" spans="1:7" x14ac:dyDescent="0.45">
      <c r="A2876" t="s">
        <v>15</v>
      </c>
      <c r="B2876" t="s">
        <v>231</v>
      </c>
      <c r="C2876" t="s">
        <v>2493</v>
      </c>
      <c r="D2876">
        <f t="shared" si="179"/>
        <v>314.6868643931968</v>
      </c>
      <c r="E2876">
        <f t="shared" si="180"/>
        <v>252.6123901428131</v>
      </c>
      <c r="F2876">
        <f t="shared" si="181"/>
        <v>186.87368021474964</v>
      </c>
      <c r="G2876">
        <f t="shared" si="178"/>
        <v>5.7515780631076936</v>
      </c>
    </row>
    <row r="2877" spans="1:7" x14ac:dyDescent="0.45">
      <c r="A2877" t="s">
        <v>15</v>
      </c>
      <c r="B2877" t="s">
        <v>232</v>
      </c>
      <c r="C2877" t="s">
        <v>2494</v>
      </c>
      <c r="D2877">
        <f t="shared" si="179"/>
        <v>239.20595977402905</v>
      </c>
      <c r="E2877">
        <f t="shared" si="180"/>
        <v>161.43499855773396</v>
      </c>
      <c r="F2877">
        <f t="shared" si="181"/>
        <v>105.79220587782387</v>
      </c>
      <c r="G2877">
        <f t="shared" si="178"/>
        <v>5.4773249372093575</v>
      </c>
    </row>
    <row r="2878" spans="1:7" x14ac:dyDescent="0.45">
      <c r="A2878" t="s">
        <v>15</v>
      </c>
      <c r="B2878" t="s">
        <v>233</v>
      </c>
      <c r="C2878" t="s">
        <v>2495</v>
      </c>
      <c r="D2878">
        <f t="shared" si="179"/>
        <v>233.2154498597892</v>
      </c>
      <c r="E2878">
        <f t="shared" si="180"/>
        <v>162.32877254237053</v>
      </c>
      <c r="F2878">
        <f t="shared" si="181"/>
        <v>271.93780104782923</v>
      </c>
      <c r="G2878">
        <f t="shared" si="178"/>
        <v>5.4519627038246359</v>
      </c>
    </row>
    <row r="2879" spans="1:7" x14ac:dyDescent="0.45">
      <c r="A2879" t="s">
        <v>15</v>
      </c>
      <c r="B2879" t="s">
        <v>234</v>
      </c>
      <c r="C2879" t="s">
        <v>2496</v>
      </c>
      <c r="D2879">
        <f t="shared" si="179"/>
        <v>229.49248290191002</v>
      </c>
      <c r="E2879">
        <f t="shared" si="180"/>
        <v>185.74522244551471</v>
      </c>
      <c r="F2879">
        <f t="shared" si="181"/>
        <v>330.97765774925591</v>
      </c>
      <c r="G2879">
        <f t="shared" si="178"/>
        <v>5.4358702747241248</v>
      </c>
    </row>
    <row r="2880" spans="1:7" x14ac:dyDescent="0.45">
      <c r="A2880" t="s">
        <v>15</v>
      </c>
      <c r="B2880" t="s">
        <v>235</v>
      </c>
      <c r="C2880" t="s">
        <v>2497</v>
      </c>
      <c r="D2880">
        <f t="shared" si="179"/>
        <v>234.86355715150708</v>
      </c>
      <c r="E2880">
        <f t="shared" si="180"/>
        <v>353.93450163283012</v>
      </c>
      <c r="F2880">
        <f t="shared" si="181"/>
        <v>562.59388815809905</v>
      </c>
      <c r="G2880">
        <f t="shared" si="178"/>
        <v>5.459004737660214</v>
      </c>
    </row>
    <row r="2881" spans="1:7" x14ac:dyDescent="0.45">
      <c r="A2881" t="s">
        <v>15</v>
      </c>
      <c r="B2881" t="s">
        <v>236</v>
      </c>
      <c r="C2881" t="s">
        <v>2498</v>
      </c>
      <c r="D2881">
        <f t="shared" si="179"/>
        <v>240.96544745542838</v>
      </c>
      <c r="E2881">
        <f t="shared" si="180"/>
        <v>441.88051213848485</v>
      </c>
      <c r="F2881">
        <f t="shared" si="181"/>
        <v>502.42859082582606</v>
      </c>
      <c r="G2881">
        <f t="shared" si="178"/>
        <v>5.4846535516577317</v>
      </c>
    </row>
    <row r="2882" spans="1:7" x14ac:dyDescent="0.45">
      <c r="A2882" t="s">
        <v>15</v>
      </c>
      <c r="B2882" t="s">
        <v>237</v>
      </c>
      <c r="C2882" t="s">
        <v>2499</v>
      </c>
      <c r="D2882">
        <f t="shared" si="179"/>
        <v>232.1442107326103</v>
      </c>
      <c r="E2882">
        <f t="shared" si="180"/>
        <v>346.7684405646437</v>
      </c>
      <c r="F2882">
        <f t="shared" si="181"/>
        <v>204.77147731754857</v>
      </c>
      <c r="G2882">
        <f t="shared" si="178"/>
        <v>5.4473587765396925</v>
      </c>
    </row>
    <row r="2883" spans="1:7" x14ac:dyDescent="0.45">
      <c r="A2883" t="s">
        <v>15</v>
      </c>
      <c r="B2883" t="s">
        <v>238</v>
      </c>
      <c r="C2883" t="s">
        <v>2500</v>
      </c>
      <c r="D2883">
        <f t="shared" si="179"/>
        <v>247.05281909498959</v>
      </c>
      <c r="E2883">
        <f t="shared" si="180"/>
        <v>288.31224805323461</v>
      </c>
      <c r="F2883">
        <f t="shared" si="181"/>
        <v>283.16098409303089</v>
      </c>
      <c r="G2883">
        <f t="shared" ref="G2883:G2946" si="182">LN(D2883)</f>
        <v>5.5096021562567676</v>
      </c>
    </row>
    <row r="2884" spans="1:7" x14ac:dyDescent="0.45">
      <c r="A2884" t="s">
        <v>15</v>
      </c>
      <c r="B2884" t="s">
        <v>239</v>
      </c>
      <c r="C2884" t="s">
        <v>2501</v>
      </c>
      <c r="D2884">
        <f t="shared" si="179"/>
        <v>238.75691041503015</v>
      </c>
      <c r="E2884">
        <f t="shared" si="180"/>
        <v>159.13392125677373</v>
      </c>
      <c r="F2884">
        <f t="shared" si="181"/>
        <v>95.81303397820578</v>
      </c>
      <c r="G2884">
        <f t="shared" si="182"/>
        <v>5.4754459230886887</v>
      </c>
    </row>
    <row r="2885" spans="1:7" x14ac:dyDescent="0.45">
      <c r="A2885" t="s">
        <v>15</v>
      </c>
      <c r="B2885" t="s">
        <v>240</v>
      </c>
      <c r="C2885" t="s">
        <v>2502</v>
      </c>
      <c r="D2885">
        <f t="shared" si="179"/>
        <v>240.22965121453319</v>
      </c>
      <c r="E2885">
        <f t="shared" si="180"/>
        <v>171.76104138681148</v>
      </c>
      <c r="F2885">
        <f t="shared" si="181"/>
        <v>285.91256971603701</v>
      </c>
      <c r="G2885">
        <f t="shared" si="182"/>
        <v>5.4815953458846574</v>
      </c>
    </row>
    <row r="2886" spans="1:7" x14ac:dyDescent="0.45">
      <c r="A2886" t="s">
        <v>15</v>
      </c>
      <c r="B2886" t="s">
        <v>241</v>
      </c>
      <c r="C2886" t="s">
        <v>2503</v>
      </c>
      <c r="D2886">
        <f t="shared" si="179"/>
        <v>240.72822536614481</v>
      </c>
      <c r="E2886">
        <f t="shared" si="180"/>
        <v>177.5613530844924</v>
      </c>
      <c r="F2886">
        <f t="shared" si="181"/>
        <v>337.72346754774509</v>
      </c>
      <c r="G2886">
        <f t="shared" si="182"/>
        <v>5.4836686015874028</v>
      </c>
    </row>
    <row r="2887" spans="1:7" x14ac:dyDescent="0.45">
      <c r="A2887" t="s">
        <v>15</v>
      </c>
      <c r="B2887" t="s">
        <v>242</v>
      </c>
      <c r="C2887" t="s">
        <v>2504</v>
      </c>
      <c r="D2887">
        <f t="shared" si="179"/>
        <v>188.71828879613932</v>
      </c>
      <c r="E2887">
        <f t="shared" si="180"/>
        <v>184.61599933011254</v>
      </c>
      <c r="F2887">
        <f t="shared" si="181"/>
        <v>102.13074577382119</v>
      </c>
      <c r="G2887">
        <f t="shared" si="182"/>
        <v>5.2402553676364114</v>
      </c>
    </row>
    <row r="2888" spans="1:7" x14ac:dyDescent="0.45">
      <c r="A2888" t="s">
        <v>15</v>
      </c>
      <c r="B2888" t="s">
        <v>243</v>
      </c>
      <c r="C2888" t="s">
        <v>2505</v>
      </c>
      <c r="D2888">
        <f t="shared" si="179"/>
        <v>186.08089993456736</v>
      </c>
      <c r="E2888">
        <f t="shared" si="180"/>
        <v>196.48388028736932</v>
      </c>
      <c r="F2888">
        <f t="shared" si="181"/>
        <v>397.4476044826456</v>
      </c>
      <c r="G2888">
        <f t="shared" si="182"/>
        <v>5.226181525036429</v>
      </c>
    </row>
    <row r="2889" spans="1:7" x14ac:dyDescent="0.45">
      <c r="A2889" t="s">
        <v>15</v>
      </c>
      <c r="B2889" t="s">
        <v>244</v>
      </c>
      <c r="C2889" t="s">
        <v>2506</v>
      </c>
      <c r="D2889">
        <f t="shared" si="179"/>
        <v>177.32836953752098</v>
      </c>
      <c r="E2889">
        <f t="shared" si="180"/>
        <v>157.4996555673834</v>
      </c>
      <c r="F2889">
        <f t="shared" si="181"/>
        <v>148.36277956284169</v>
      </c>
      <c r="G2889">
        <f t="shared" si="182"/>
        <v>5.1780032089520009</v>
      </c>
    </row>
    <row r="2890" spans="1:7" x14ac:dyDescent="0.45">
      <c r="A2890" t="s">
        <v>15</v>
      </c>
      <c r="B2890" t="s">
        <v>245</v>
      </c>
      <c r="C2890" t="s">
        <v>2507</v>
      </c>
      <c r="D2890">
        <f t="shared" si="179"/>
        <v>174.75762728218891</v>
      </c>
      <c r="E2890">
        <f t="shared" si="180"/>
        <v>224.40750157627321</v>
      </c>
      <c r="F2890">
        <f t="shared" si="181"/>
        <v>243.17604652968558</v>
      </c>
      <c r="G2890">
        <f t="shared" si="182"/>
        <v>5.1634000269836786</v>
      </c>
    </row>
    <row r="2891" spans="1:7" x14ac:dyDescent="0.45">
      <c r="A2891" t="s">
        <v>15</v>
      </c>
      <c r="B2891" t="s">
        <v>246</v>
      </c>
      <c r="C2891" t="s">
        <v>2508</v>
      </c>
      <c r="D2891">
        <f t="shared" si="179"/>
        <v>186.42044948822547</v>
      </c>
      <c r="E2891">
        <f t="shared" si="180"/>
        <v>159.71440686661819</v>
      </c>
      <c r="F2891">
        <f t="shared" si="181"/>
        <v>126.0867789017647</v>
      </c>
      <c r="G2891">
        <f t="shared" si="182"/>
        <v>5.2280046037889152</v>
      </c>
    </row>
    <row r="2892" spans="1:7" x14ac:dyDescent="0.45">
      <c r="A2892" t="s">
        <v>15</v>
      </c>
      <c r="B2892" t="s">
        <v>247</v>
      </c>
      <c r="C2892" t="s">
        <v>2509</v>
      </c>
      <c r="D2892">
        <f t="shared" si="179"/>
        <v>188.16248341502722</v>
      </c>
      <c r="E2892">
        <f t="shared" si="180"/>
        <v>197.45640817869833</v>
      </c>
      <c r="F2892">
        <f t="shared" si="181"/>
        <v>317.46696411446453</v>
      </c>
      <c r="G2892">
        <f t="shared" si="182"/>
        <v>5.2373058630448641</v>
      </c>
    </row>
    <row r="2893" spans="1:7" x14ac:dyDescent="0.45">
      <c r="A2893" t="s">
        <v>15</v>
      </c>
      <c r="B2893" t="s">
        <v>248</v>
      </c>
      <c r="C2893" t="s">
        <v>2510</v>
      </c>
      <c r="D2893">
        <f t="shared" si="179"/>
        <v>167.44979438930181</v>
      </c>
      <c r="E2893">
        <f t="shared" si="180"/>
        <v>160.91255064808274</v>
      </c>
      <c r="F2893">
        <f t="shared" si="181"/>
        <v>132.22813129457828</v>
      </c>
      <c r="G2893">
        <f t="shared" si="182"/>
        <v>5.1206835713463681</v>
      </c>
    </row>
    <row r="2894" spans="1:7" x14ac:dyDescent="0.45">
      <c r="A2894" t="s">
        <v>15</v>
      </c>
      <c r="B2894" t="s">
        <v>249</v>
      </c>
      <c r="C2894" t="s">
        <v>2511</v>
      </c>
      <c r="D2894">
        <f t="shared" si="179"/>
        <v>192.48132172297252</v>
      </c>
      <c r="E2894">
        <f t="shared" si="180"/>
        <v>199.10294353526641</v>
      </c>
      <c r="F2894">
        <f t="shared" si="181"/>
        <v>229.6231772112566</v>
      </c>
      <c r="G2894">
        <f t="shared" si="182"/>
        <v>5.2599991190095903</v>
      </c>
    </row>
    <row r="2895" spans="1:7" x14ac:dyDescent="0.45">
      <c r="A2895" t="s">
        <v>15</v>
      </c>
      <c r="B2895" t="s">
        <v>250</v>
      </c>
      <c r="C2895" t="s">
        <v>2512</v>
      </c>
      <c r="D2895">
        <f t="shared" si="179"/>
        <v>166.21185620706962</v>
      </c>
      <c r="E2895">
        <f t="shared" si="180"/>
        <v>148.65125732465958</v>
      </c>
      <c r="F2895">
        <f t="shared" si="181"/>
        <v>121.00947506519083</v>
      </c>
      <c r="G2895">
        <f t="shared" si="182"/>
        <v>5.1132632168629648</v>
      </c>
    </row>
    <row r="2896" spans="1:7" x14ac:dyDescent="0.45">
      <c r="A2896" t="s">
        <v>15</v>
      </c>
      <c r="B2896" t="s">
        <v>251</v>
      </c>
      <c r="C2896" t="s">
        <v>2513</v>
      </c>
      <c r="D2896">
        <f t="shared" si="179"/>
        <v>175.23951704687477</v>
      </c>
      <c r="E2896">
        <f t="shared" si="180"/>
        <v>174.52601926210369</v>
      </c>
      <c r="F2896">
        <f t="shared" si="181"/>
        <v>218.78787372806963</v>
      </c>
      <c r="G2896">
        <f t="shared" si="182"/>
        <v>5.1661537069893475</v>
      </c>
    </row>
    <row r="2897" spans="1:7" x14ac:dyDescent="0.45">
      <c r="A2897" t="s">
        <v>15</v>
      </c>
      <c r="B2897" t="s">
        <v>252</v>
      </c>
      <c r="C2897" t="s">
        <v>2514</v>
      </c>
      <c r="D2897">
        <f t="shared" si="179"/>
        <v>166.0449412869973</v>
      </c>
      <c r="E2897">
        <f t="shared" si="180"/>
        <v>156.58736895354428</v>
      </c>
      <c r="F2897">
        <f t="shared" si="181"/>
        <v>158.12325421217633</v>
      </c>
      <c r="G2897">
        <f t="shared" si="182"/>
        <v>5.1122584823601773</v>
      </c>
    </row>
    <row r="2898" spans="1:7" x14ac:dyDescent="0.45">
      <c r="A2898" t="s">
        <v>15</v>
      </c>
      <c r="B2898" t="s">
        <v>253</v>
      </c>
      <c r="C2898" t="s">
        <v>2515</v>
      </c>
      <c r="D2898">
        <f t="shared" si="179"/>
        <v>169.17606978576967</v>
      </c>
      <c r="E2898">
        <f t="shared" si="180"/>
        <v>166.24539764769955</v>
      </c>
      <c r="F2898">
        <f t="shared" si="181"/>
        <v>139.84459803543649</v>
      </c>
      <c r="G2898">
        <f t="shared" si="182"/>
        <v>5.1309400056435575</v>
      </c>
    </row>
    <row r="2899" spans="1:7" x14ac:dyDescent="0.45">
      <c r="A2899" t="s">
        <v>15</v>
      </c>
      <c r="B2899" t="s">
        <v>254</v>
      </c>
      <c r="C2899" t="s">
        <v>2516</v>
      </c>
      <c r="D2899">
        <f t="shared" si="179"/>
        <v>173.97786710223076</v>
      </c>
      <c r="E2899">
        <f t="shared" si="180"/>
        <v>193.76212877764931</v>
      </c>
      <c r="F2899">
        <f t="shared" si="181"/>
        <v>498.02616883946456</v>
      </c>
      <c r="G2899">
        <f t="shared" si="182"/>
        <v>5.1589280905619592</v>
      </c>
    </row>
    <row r="2900" spans="1:7" x14ac:dyDescent="0.45">
      <c r="A2900" t="s">
        <v>15</v>
      </c>
      <c r="B2900" t="s">
        <v>255</v>
      </c>
      <c r="C2900" t="s">
        <v>2517</v>
      </c>
      <c r="D2900">
        <f t="shared" si="179"/>
        <v>198.70345550117489</v>
      </c>
      <c r="E2900">
        <f t="shared" si="180"/>
        <v>256.08672731192104</v>
      </c>
      <c r="F2900">
        <f t="shared" si="181"/>
        <v>391.2271166024305</v>
      </c>
      <c r="G2900">
        <f t="shared" si="182"/>
        <v>5.2918135399509705</v>
      </c>
    </row>
    <row r="2901" spans="1:7" x14ac:dyDescent="0.45">
      <c r="A2901" t="s">
        <v>16</v>
      </c>
      <c r="B2901" t="s">
        <v>33</v>
      </c>
      <c r="C2901" t="s">
        <v>258</v>
      </c>
      <c r="G2901" t="e">
        <f t="shared" si="182"/>
        <v>#NUM!</v>
      </c>
    </row>
    <row r="2902" spans="1:7" x14ac:dyDescent="0.45">
      <c r="A2902" t="s">
        <v>16</v>
      </c>
      <c r="B2902" t="s">
        <v>34</v>
      </c>
      <c r="C2902" t="s">
        <v>258</v>
      </c>
      <c r="G2902" t="e">
        <f t="shared" si="182"/>
        <v>#NUM!</v>
      </c>
    </row>
    <row r="2903" spans="1:7" x14ac:dyDescent="0.45">
      <c r="A2903" t="s">
        <v>16</v>
      </c>
      <c r="B2903" t="s">
        <v>35</v>
      </c>
      <c r="C2903" t="s">
        <v>258</v>
      </c>
      <c r="G2903" t="e">
        <f t="shared" si="182"/>
        <v>#NUM!</v>
      </c>
    </row>
    <row r="2904" spans="1:7" x14ac:dyDescent="0.45">
      <c r="A2904" t="s">
        <v>16</v>
      </c>
      <c r="B2904" t="s">
        <v>36</v>
      </c>
      <c r="C2904" t="s">
        <v>258</v>
      </c>
      <c r="G2904" t="e">
        <f t="shared" si="182"/>
        <v>#NUM!</v>
      </c>
    </row>
    <row r="2905" spans="1:7" x14ac:dyDescent="0.45">
      <c r="A2905" t="s">
        <v>16</v>
      </c>
      <c r="B2905" t="s">
        <v>37</v>
      </c>
      <c r="C2905" t="s">
        <v>606</v>
      </c>
      <c r="D2905">
        <f>1*LN(2)/LN(C2905/$C$2904)</f>
        <v>1</v>
      </c>
      <c r="E2905">
        <f>1*LN(2)/LN(C2905/$C$2904)</f>
        <v>1</v>
      </c>
      <c r="F2905">
        <f t="shared" si="181"/>
        <v>1</v>
      </c>
      <c r="G2905">
        <f t="shared" si="182"/>
        <v>0</v>
      </c>
    </row>
    <row r="2906" spans="1:7" x14ac:dyDescent="0.45">
      <c r="A2906" t="s">
        <v>16</v>
      </c>
      <c r="B2906" t="s">
        <v>38</v>
      </c>
      <c r="C2906" t="s">
        <v>606</v>
      </c>
      <c r="D2906">
        <f>2*LN(2)/LN(C2906/$C$2904)</f>
        <v>2</v>
      </c>
      <c r="E2906">
        <f>2*LN(2)/LN(C2906/C2904)</f>
        <v>2</v>
      </c>
      <c r="F2906" t="e">
        <f t="shared" si="181"/>
        <v>#DIV/0!</v>
      </c>
      <c r="G2906">
        <f t="shared" si="182"/>
        <v>0.69314718055994529</v>
      </c>
    </row>
    <row r="2907" spans="1:7" x14ac:dyDescent="0.45">
      <c r="A2907" t="s">
        <v>16</v>
      </c>
      <c r="B2907" t="s">
        <v>39</v>
      </c>
      <c r="C2907" t="s">
        <v>782</v>
      </c>
      <c r="D2907">
        <f>3*LN(2)/LN(C2907/$C$2904)</f>
        <v>1.6598842669953364</v>
      </c>
      <c r="E2907">
        <f>3*LN(2)/LN(C2907/C2904)</f>
        <v>1.6598842669953364</v>
      </c>
      <c r="F2907">
        <f t="shared" si="181"/>
        <v>1.2386126258466668</v>
      </c>
      <c r="G2907">
        <f t="shared" si="182"/>
        <v>0.50674788126048376</v>
      </c>
    </row>
    <row r="2908" spans="1:7" x14ac:dyDescent="0.45">
      <c r="A2908" t="s">
        <v>16</v>
      </c>
      <c r="B2908" t="s">
        <v>40</v>
      </c>
      <c r="C2908" t="s">
        <v>782</v>
      </c>
      <c r="D2908">
        <f>4*LN(2)/LN(C2908/$C$2904)</f>
        <v>2.2131790226604489</v>
      </c>
      <c r="E2908">
        <f t="shared" si="180"/>
        <v>3.7158378775400003</v>
      </c>
      <c r="F2908" t="e">
        <f t="shared" si="181"/>
        <v>#DIV/0!</v>
      </c>
      <c r="G2908">
        <f t="shared" si="182"/>
        <v>0.79442995371226477</v>
      </c>
    </row>
    <row r="2909" spans="1:7" x14ac:dyDescent="0.45">
      <c r="A2909" t="s">
        <v>16</v>
      </c>
      <c r="B2909" t="s">
        <v>41</v>
      </c>
      <c r="C2909" t="s">
        <v>785</v>
      </c>
      <c r="D2909">
        <f>5*LN(2)/LN(C2909/$C$2904)</f>
        <v>2.0329900462003336</v>
      </c>
      <c r="E2909">
        <f t="shared" si="180"/>
        <v>2.0555947683257436</v>
      </c>
      <c r="F2909">
        <f t="shared" si="181"/>
        <v>1.5335619341179534</v>
      </c>
      <c r="G2909">
        <f t="shared" si="182"/>
        <v>0.70950763852027066</v>
      </c>
    </row>
    <row r="2910" spans="1:7" x14ac:dyDescent="0.45">
      <c r="A2910" t="s">
        <v>16</v>
      </c>
      <c r="B2910" t="s">
        <v>42</v>
      </c>
      <c r="C2910" t="s">
        <v>2518</v>
      </c>
      <c r="D2910">
        <f>6*LN(2)/LN(C2910/$C$2904)</f>
        <v>2.0640611686811625</v>
      </c>
      <c r="E2910">
        <f t="shared" si="180"/>
        <v>2.7284244360272534</v>
      </c>
      <c r="F2910">
        <f t="shared" si="181"/>
        <v>2.2348417429656711</v>
      </c>
      <c r="G2910">
        <f t="shared" si="182"/>
        <v>0.72467548316911434</v>
      </c>
    </row>
    <row r="2911" spans="1:7" x14ac:dyDescent="0.45">
      <c r="A2911" t="s">
        <v>16</v>
      </c>
      <c r="B2911" t="s">
        <v>43</v>
      </c>
      <c r="C2911" t="s">
        <v>607</v>
      </c>
      <c r="D2911">
        <f t="shared" si="179"/>
        <v>2.1072099696478679</v>
      </c>
      <c r="E2911">
        <f t="shared" si="180"/>
        <v>1.9807560663410795</v>
      </c>
      <c r="F2911">
        <f t="shared" si="181"/>
        <v>2.4094208396532095</v>
      </c>
      <c r="G2911">
        <f t="shared" si="182"/>
        <v>0.745364783225693</v>
      </c>
    </row>
    <row r="2912" spans="1:7" x14ac:dyDescent="0.45">
      <c r="A2912" t="s">
        <v>16</v>
      </c>
      <c r="B2912" t="s">
        <v>44</v>
      </c>
      <c r="C2912" t="s">
        <v>607</v>
      </c>
      <c r="D2912">
        <f t="shared" si="179"/>
        <v>3.0147359065137516</v>
      </c>
      <c r="E2912">
        <f t="shared" si="180"/>
        <v>3.4782750800829993</v>
      </c>
      <c r="F2912" t="e">
        <f t="shared" si="181"/>
        <v>#DIV/0!</v>
      </c>
      <c r="G2912">
        <f t="shared" si="182"/>
        <v>1.1035122331465383</v>
      </c>
    </row>
    <row r="2913" spans="1:7" x14ac:dyDescent="0.45">
      <c r="A2913" t="s">
        <v>16</v>
      </c>
      <c r="B2913" t="s">
        <v>45</v>
      </c>
      <c r="C2913" t="s">
        <v>607</v>
      </c>
      <c r="D2913">
        <f t="shared" si="179"/>
        <v>3.0147359065137516</v>
      </c>
      <c r="E2913">
        <f t="shared" si="180"/>
        <v>7.2282625189596281</v>
      </c>
      <c r="F2913" t="e">
        <f t="shared" si="181"/>
        <v>#DIV/0!</v>
      </c>
      <c r="G2913">
        <f t="shared" si="182"/>
        <v>1.1035122331465383</v>
      </c>
    </row>
    <row r="2914" spans="1:7" x14ac:dyDescent="0.45">
      <c r="A2914" t="s">
        <v>16</v>
      </c>
      <c r="B2914" t="s">
        <v>46</v>
      </c>
      <c r="C2914" t="s">
        <v>2519</v>
      </c>
      <c r="D2914">
        <f t="shared" si="179"/>
        <v>4.2370914222639611</v>
      </c>
      <c r="E2914">
        <f t="shared" si="180"/>
        <v>21.817622692025139</v>
      </c>
      <c r="F2914">
        <f t="shared" si="181"/>
        <v>7.2725408973417132</v>
      </c>
      <c r="G2914">
        <f t="shared" si="182"/>
        <v>1.4438770485331784</v>
      </c>
    </row>
    <row r="2915" spans="1:7" x14ac:dyDescent="0.45">
      <c r="A2915" t="s">
        <v>16</v>
      </c>
      <c r="B2915" t="s">
        <v>47</v>
      </c>
      <c r="C2915" t="s">
        <v>432</v>
      </c>
      <c r="D2915">
        <f t="shared" si="179"/>
        <v>4.0787619799502641</v>
      </c>
      <c r="E2915">
        <f t="shared" si="180"/>
        <v>14.878453363921171</v>
      </c>
      <c r="F2915">
        <f t="shared" si="181"/>
        <v>15.593244012662414</v>
      </c>
      <c r="G2915">
        <f t="shared" si="182"/>
        <v>1.4057935060832654</v>
      </c>
    </row>
    <row r="2916" spans="1:7" x14ac:dyDescent="0.45">
      <c r="A2916" t="s">
        <v>16</v>
      </c>
      <c r="B2916" t="s">
        <v>48</v>
      </c>
      <c r="C2916" t="s">
        <v>432</v>
      </c>
      <c r="D2916">
        <f t="shared" si="179"/>
        <v>6.5781415620322186</v>
      </c>
      <c r="E2916">
        <f t="shared" si="180"/>
        <v>14.878453363921171</v>
      </c>
      <c r="F2916" t="e">
        <f t="shared" si="181"/>
        <v>#DIV/0!</v>
      </c>
      <c r="G2916">
        <f t="shared" si="182"/>
        <v>1.8837522680631553</v>
      </c>
    </row>
    <row r="2917" spans="1:7" x14ac:dyDescent="0.45">
      <c r="A2917" t="s">
        <v>16</v>
      </c>
      <c r="B2917" t="s">
        <v>49</v>
      </c>
      <c r="C2917" t="s">
        <v>432</v>
      </c>
      <c r="D2917">
        <f t="shared" si="179"/>
        <v>11.351264950765707</v>
      </c>
      <c r="E2917">
        <f t="shared" si="180"/>
        <v>46.779732037987237</v>
      </c>
      <c r="F2917" t="e">
        <f t="shared" si="181"/>
        <v>#DIV/0!</v>
      </c>
      <c r="G2917">
        <f t="shared" si="182"/>
        <v>2.4293291871240581</v>
      </c>
    </row>
    <row r="2918" spans="1:7" x14ac:dyDescent="0.45">
      <c r="A2918" t="s">
        <v>16</v>
      </c>
      <c r="B2918" t="s">
        <v>50</v>
      </c>
      <c r="C2918" t="s">
        <v>787</v>
      </c>
      <c r="D2918">
        <f t="shared" si="179"/>
        <v>26.612488118467514</v>
      </c>
      <c r="E2918">
        <f t="shared" si="180"/>
        <v>48.859501432923636</v>
      </c>
      <c r="F2918">
        <f t="shared" si="181"/>
        <v>16.286500477641212</v>
      </c>
      <c r="G2918">
        <f t="shared" si="182"/>
        <v>3.2813805837551491</v>
      </c>
    </row>
    <row r="2919" spans="1:7" x14ac:dyDescent="0.45">
      <c r="A2919" t="s">
        <v>16</v>
      </c>
      <c r="B2919" t="s">
        <v>51</v>
      </c>
      <c r="C2919" t="s">
        <v>787</v>
      </c>
      <c r="D2919">
        <f t="shared" si="179"/>
        <v>26.612488118467514</v>
      </c>
      <c r="E2919">
        <f t="shared" si="180"/>
        <v>48.859501432923636</v>
      </c>
      <c r="F2919" t="e">
        <f t="shared" si="181"/>
        <v>#DIV/0!</v>
      </c>
      <c r="G2919">
        <f t="shared" si="182"/>
        <v>3.2813805837551491</v>
      </c>
    </row>
    <row r="2920" spans="1:7" x14ac:dyDescent="0.45">
      <c r="A2920" t="s">
        <v>16</v>
      </c>
      <c r="B2920" t="s">
        <v>52</v>
      </c>
      <c r="C2920" t="s">
        <v>2520</v>
      </c>
      <c r="D2920">
        <f t="shared" si="179"/>
        <v>18.493487570677981</v>
      </c>
      <c r="E2920">
        <f t="shared" si="180"/>
        <v>16.960865880776716</v>
      </c>
      <c r="F2920">
        <f t="shared" si="181"/>
        <v>8.6597168025228228</v>
      </c>
      <c r="G2920">
        <f t="shared" si="182"/>
        <v>2.9174186469029699</v>
      </c>
    </row>
    <row r="2921" spans="1:7" x14ac:dyDescent="0.45">
      <c r="A2921" t="s">
        <v>16</v>
      </c>
      <c r="B2921" t="s">
        <v>53</v>
      </c>
      <c r="C2921" t="s">
        <v>788</v>
      </c>
      <c r="D2921">
        <f t="shared" si="179"/>
        <v>23.69220039370089</v>
      </c>
      <c r="E2921">
        <f t="shared" si="180"/>
        <v>17.654847577085153</v>
      </c>
      <c r="F2921">
        <f t="shared" si="181"/>
        <v>18.366220369758814</v>
      </c>
      <c r="G2921">
        <f t="shared" si="182"/>
        <v>3.1651458966644825</v>
      </c>
    </row>
    <row r="2922" spans="1:7" x14ac:dyDescent="0.45">
      <c r="A2922" t="s">
        <v>16</v>
      </c>
      <c r="B2922" t="s">
        <v>54</v>
      </c>
      <c r="C2922" t="s">
        <v>2174</v>
      </c>
      <c r="D2922">
        <f t="shared" si="179"/>
        <v>24.665868568375348</v>
      </c>
      <c r="E2922">
        <f t="shared" si="180"/>
        <v>13.489668316805759</v>
      </c>
      <c r="F2922">
        <f t="shared" si="181"/>
        <v>19.059446834201477</v>
      </c>
      <c r="G2922">
        <f t="shared" si="182"/>
        <v>3.2054204486764806</v>
      </c>
    </row>
    <row r="2923" spans="1:7" x14ac:dyDescent="0.45">
      <c r="A2923" t="s">
        <v>16</v>
      </c>
      <c r="B2923" t="s">
        <v>55</v>
      </c>
      <c r="C2923" t="s">
        <v>790</v>
      </c>
      <c r="D2923">
        <f t="shared" si="179"/>
        <v>13.440030192506814</v>
      </c>
      <c r="E2923">
        <f t="shared" si="180"/>
        <v>8.7220863852361532</v>
      </c>
      <c r="F2923">
        <f t="shared" si="181"/>
        <v>4.2187115522957299</v>
      </c>
      <c r="G2923">
        <f t="shared" si="182"/>
        <v>2.5982375815587608</v>
      </c>
    </row>
    <row r="2924" spans="1:7" x14ac:dyDescent="0.45">
      <c r="A2924" t="s">
        <v>16</v>
      </c>
      <c r="B2924" t="s">
        <v>56</v>
      </c>
      <c r="C2924" t="s">
        <v>2175</v>
      </c>
      <c r="D2924">
        <f t="shared" si="179"/>
        <v>7.7544901937898869</v>
      </c>
      <c r="E2924">
        <f t="shared" si="180"/>
        <v>4.4684266389072924</v>
      </c>
      <c r="F2924">
        <f t="shared" si="181"/>
        <v>2.6186878682098778</v>
      </c>
      <c r="G2924">
        <f t="shared" si="182"/>
        <v>2.0482720554334111</v>
      </c>
    </row>
    <row r="2925" spans="1:7" x14ac:dyDescent="0.45">
      <c r="A2925" t="s">
        <v>16</v>
      </c>
      <c r="B2925" t="s">
        <v>57</v>
      </c>
      <c r="C2925" t="s">
        <v>793</v>
      </c>
      <c r="D2925">
        <f t="shared" si="179"/>
        <v>5.983289519730091</v>
      </c>
      <c r="E2925">
        <f t="shared" si="180"/>
        <v>3.1661180448959554</v>
      </c>
      <c r="F2925">
        <f t="shared" si="181"/>
        <v>3.0430029805454941</v>
      </c>
      <c r="G2925">
        <f t="shared" si="182"/>
        <v>1.7889705036315835</v>
      </c>
    </row>
    <row r="2926" spans="1:7" x14ac:dyDescent="0.45">
      <c r="A2926" t="s">
        <v>16</v>
      </c>
      <c r="B2926" t="s">
        <v>58</v>
      </c>
      <c r="C2926" t="s">
        <v>2521</v>
      </c>
      <c r="D2926">
        <f t="shared" si="179"/>
        <v>5.2952955815622094</v>
      </c>
      <c r="E2926">
        <f t="shared" si="180"/>
        <v>3.4782750800829993</v>
      </c>
      <c r="F2926">
        <f t="shared" si="181"/>
        <v>6.5788134789605808</v>
      </c>
      <c r="G2926">
        <f t="shared" si="182"/>
        <v>1.666818800264404</v>
      </c>
    </row>
    <row r="2927" spans="1:7" x14ac:dyDescent="0.45">
      <c r="A2927" t="s">
        <v>16</v>
      </c>
      <c r="B2927" t="s">
        <v>59</v>
      </c>
      <c r="C2927" t="s">
        <v>2522</v>
      </c>
      <c r="D2927">
        <f t="shared" si="179"/>
        <v>5.1257662686496248</v>
      </c>
      <c r="E2927">
        <f t="shared" si="180"/>
        <v>4.6887862237659039</v>
      </c>
      <c r="F2927">
        <f t="shared" si="181"/>
        <v>6.2814624773975272</v>
      </c>
      <c r="G2927">
        <f t="shared" si="182"/>
        <v>1.6342800296821667</v>
      </c>
    </row>
    <row r="2928" spans="1:7" x14ac:dyDescent="0.45">
      <c r="A2928" t="s">
        <v>16</v>
      </c>
      <c r="B2928" t="s">
        <v>60</v>
      </c>
      <c r="C2928" t="s">
        <v>268</v>
      </c>
      <c r="D2928">
        <f t="shared" si="179"/>
        <v>4.5193560098578809</v>
      </c>
      <c r="E2928">
        <f t="shared" si="180"/>
        <v>5.4655436586032984</v>
      </c>
      <c r="F2928">
        <f t="shared" si="181"/>
        <v>4.2071330155562929</v>
      </c>
      <c r="G2928">
        <f t="shared" si="182"/>
        <v>1.5083695079983548</v>
      </c>
    </row>
    <row r="2929" spans="1:7" x14ac:dyDescent="0.45">
      <c r="A2929" t="s">
        <v>16</v>
      </c>
      <c r="B2929" t="s">
        <v>61</v>
      </c>
      <c r="C2929" t="s">
        <v>2018</v>
      </c>
      <c r="D2929">
        <f t="shared" si="179"/>
        <v>4.3694398493403774</v>
      </c>
      <c r="E2929">
        <f t="shared" si="180"/>
        <v>5.9701452079429416</v>
      </c>
      <c r="F2929">
        <f t="shared" si="181"/>
        <v>9.4687834508265585</v>
      </c>
      <c r="G2929">
        <f t="shared" si="182"/>
        <v>1.474634819962646</v>
      </c>
    </row>
    <row r="2930" spans="1:7" x14ac:dyDescent="0.45">
      <c r="A2930" t="s">
        <v>16</v>
      </c>
      <c r="B2930" t="s">
        <v>62</v>
      </c>
      <c r="C2930" t="s">
        <v>2523</v>
      </c>
      <c r="D2930">
        <f t="shared" si="179"/>
        <v>4.5887752988867598</v>
      </c>
      <c r="E2930">
        <f t="shared" si="180"/>
        <v>5.9551409017408101</v>
      </c>
      <c r="F2930">
        <f t="shared" si="181"/>
        <v>6.2319013047040608</v>
      </c>
      <c r="G2930">
        <f t="shared" si="182"/>
        <v>1.5236131690551713</v>
      </c>
    </row>
    <row r="2931" spans="1:7" x14ac:dyDescent="0.45">
      <c r="A2931" t="s">
        <v>16</v>
      </c>
      <c r="B2931" t="s">
        <v>63</v>
      </c>
      <c r="C2931" t="s">
        <v>2524</v>
      </c>
      <c r="D2931">
        <f t="shared" ref="D2931:D2994" si="183">7*LN(2)/LN(C2931/C2924)</f>
        <v>5.068459804766773</v>
      </c>
      <c r="E2931">
        <f t="shared" ref="E2931:E2994" si="184">3*LN(2)/LN(C2931/C2928)</f>
        <v>5.9574143306084313</v>
      </c>
      <c r="F2931">
        <f t="shared" ref="F2931:F2994" si="185">LN(2)/LN(C2931/C2930)</f>
        <v>4.2105384824434688</v>
      </c>
      <c r="G2931">
        <f t="shared" si="182"/>
        <v>1.6230369854087083</v>
      </c>
    </row>
    <row r="2932" spans="1:7" x14ac:dyDescent="0.45">
      <c r="A2932" t="s">
        <v>16</v>
      </c>
      <c r="B2932" t="s">
        <v>64</v>
      </c>
      <c r="C2932" t="s">
        <v>2525</v>
      </c>
      <c r="D2932">
        <f t="shared" si="183"/>
        <v>5.2116504061282898</v>
      </c>
      <c r="E2932">
        <f t="shared" si="184"/>
        <v>4.3564053844895296</v>
      </c>
      <c r="F2932">
        <f t="shared" si="185"/>
        <v>3.4402427658703099</v>
      </c>
      <c r="G2932">
        <f t="shared" si="182"/>
        <v>1.6508965822102764</v>
      </c>
    </row>
    <row r="2933" spans="1:7" x14ac:dyDescent="0.45">
      <c r="A2933" t="s">
        <v>16</v>
      </c>
      <c r="B2933" t="s">
        <v>65</v>
      </c>
      <c r="C2933" t="s">
        <v>2526</v>
      </c>
      <c r="D2933">
        <f t="shared" si="183"/>
        <v>5.3342358866401733</v>
      </c>
      <c r="E2933">
        <f t="shared" si="184"/>
        <v>4.6202685083732895</v>
      </c>
      <c r="F2933">
        <f t="shared" si="185"/>
        <v>8.2551544409295108</v>
      </c>
      <c r="G2933">
        <f t="shared" si="182"/>
        <v>1.6741456479991352</v>
      </c>
    </row>
    <row r="2934" spans="1:7" x14ac:dyDescent="0.45">
      <c r="A2934" t="s">
        <v>16</v>
      </c>
      <c r="B2934" t="s">
        <v>66</v>
      </c>
      <c r="C2934" t="s">
        <v>2527</v>
      </c>
      <c r="D2934">
        <f t="shared" si="183"/>
        <v>5.5739633286639148</v>
      </c>
      <c r="E2934">
        <f t="shared" si="184"/>
        <v>5.8300746296241952</v>
      </c>
      <c r="F2934">
        <f t="shared" si="185"/>
        <v>9.73145330343797</v>
      </c>
      <c r="G2934">
        <f t="shared" si="182"/>
        <v>1.7181063500398934</v>
      </c>
    </row>
    <row r="2935" spans="1:7" x14ac:dyDescent="0.45">
      <c r="A2935" t="s">
        <v>16</v>
      </c>
      <c r="B2935" t="s">
        <v>67</v>
      </c>
      <c r="C2935" t="s">
        <v>2528</v>
      </c>
      <c r="D2935">
        <f t="shared" si="183"/>
        <v>6.1900478421236498</v>
      </c>
      <c r="E2935">
        <f t="shared" si="184"/>
        <v>8.9127580557583936</v>
      </c>
      <c r="F2935">
        <f t="shared" si="185"/>
        <v>8.8731040115448128</v>
      </c>
      <c r="G2935">
        <f t="shared" si="182"/>
        <v>1.8229428156042213</v>
      </c>
    </row>
    <row r="2936" spans="1:7" x14ac:dyDescent="0.45">
      <c r="A2936" t="s">
        <v>16</v>
      </c>
      <c r="B2936" t="s">
        <v>68</v>
      </c>
      <c r="C2936" t="s">
        <v>2529</v>
      </c>
      <c r="D2936">
        <f t="shared" si="183"/>
        <v>5.9545502893142377</v>
      </c>
      <c r="E2936">
        <f t="shared" si="184"/>
        <v>8.2013378073523739</v>
      </c>
      <c r="F2936">
        <f t="shared" si="185"/>
        <v>6.6518431192225576</v>
      </c>
      <c r="G2936">
        <f t="shared" si="182"/>
        <v>1.7841556817884086</v>
      </c>
    </row>
    <row r="2937" spans="1:7" x14ac:dyDescent="0.45">
      <c r="A2937" t="s">
        <v>16</v>
      </c>
      <c r="B2937" t="s">
        <v>69</v>
      </c>
      <c r="C2937" t="s">
        <v>2530</v>
      </c>
      <c r="D2937">
        <f t="shared" si="183"/>
        <v>5.8414689591689877</v>
      </c>
      <c r="E2937">
        <f t="shared" si="184"/>
        <v>6.72259522459197</v>
      </c>
      <c r="F2937">
        <f t="shared" si="185"/>
        <v>5.4578651050631031</v>
      </c>
      <c r="G2937">
        <f t="shared" si="182"/>
        <v>1.7649822993150155</v>
      </c>
    </row>
    <row r="2938" spans="1:7" x14ac:dyDescent="0.45">
      <c r="A2938" t="s">
        <v>16</v>
      </c>
      <c r="B2938" t="s">
        <v>70</v>
      </c>
      <c r="C2938" t="s">
        <v>2531</v>
      </c>
      <c r="D2938">
        <f t="shared" si="183"/>
        <v>6.5098830929614184</v>
      </c>
      <c r="E2938">
        <f t="shared" si="184"/>
        <v>6.6962070327232972</v>
      </c>
      <c r="F2938">
        <f t="shared" si="185"/>
        <v>8.7367739211362458</v>
      </c>
      <c r="G2938">
        <f t="shared" si="182"/>
        <v>1.8733214979887871</v>
      </c>
    </row>
    <row r="2939" spans="1:7" x14ac:dyDescent="0.45">
      <c r="A2939" t="s">
        <v>16</v>
      </c>
      <c r="B2939" t="s">
        <v>71</v>
      </c>
      <c r="C2939" t="s">
        <v>2532</v>
      </c>
      <c r="D2939">
        <f t="shared" si="183"/>
        <v>8.3471871196294778</v>
      </c>
      <c r="E2939">
        <f t="shared" si="184"/>
        <v>8.5305929087927019</v>
      </c>
      <c r="F2939">
        <f t="shared" si="185"/>
        <v>18.520271208141981</v>
      </c>
      <c r="G2939">
        <f t="shared" si="182"/>
        <v>2.1219246102080178</v>
      </c>
    </row>
    <row r="2940" spans="1:7" x14ac:dyDescent="0.45">
      <c r="A2940" t="s">
        <v>16</v>
      </c>
      <c r="B2940" t="s">
        <v>72</v>
      </c>
      <c r="C2940" t="s">
        <v>2533</v>
      </c>
      <c r="D2940">
        <f t="shared" si="183"/>
        <v>8.7758914332448992</v>
      </c>
      <c r="E2940">
        <f t="shared" si="184"/>
        <v>12.066415340223944</v>
      </c>
      <c r="F2940">
        <f t="shared" si="185"/>
        <v>12.473439574796094</v>
      </c>
      <c r="G2940">
        <f t="shared" si="182"/>
        <v>2.1720083520264115</v>
      </c>
    </row>
    <row r="2941" spans="1:7" x14ac:dyDescent="0.45">
      <c r="A2941" t="s">
        <v>16</v>
      </c>
      <c r="B2941" t="s">
        <v>73</v>
      </c>
      <c r="C2941" t="s">
        <v>2534</v>
      </c>
      <c r="D2941">
        <f t="shared" si="183"/>
        <v>8.7827929966770295</v>
      </c>
      <c r="E2941">
        <f t="shared" si="184"/>
        <v>12.695831972357835</v>
      </c>
      <c r="F2941">
        <f t="shared" si="185"/>
        <v>9.7911752787136894</v>
      </c>
      <c r="G2941">
        <f t="shared" si="182"/>
        <v>2.1727944660220349</v>
      </c>
    </row>
    <row r="2942" spans="1:7" x14ac:dyDescent="0.45">
      <c r="A2942" t="s">
        <v>16</v>
      </c>
      <c r="B2942" t="s">
        <v>74</v>
      </c>
      <c r="C2942" t="s">
        <v>2535</v>
      </c>
      <c r="D2942">
        <f t="shared" si="183"/>
        <v>8.9224225498861998</v>
      </c>
      <c r="E2942">
        <f t="shared" si="184"/>
        <v>10.618319562086331</v>
      </c>
      <c r="F2942">
        <f t="shared" si="185"/>
        <v>9.9773068412110799</v>
      </c>
      <c r="G2942">
        <f t="shared" si="182"/>
        <v>2.1885674960291444</v>
      </c>
    </row>
    <row r="2943" spans="1:7" x14ac:dyDescent="0.45">
      <c r="A2943" t="s">
        <v>16</v>
      </c>
      <c r="B2943" t="s">
        <v>75</v>
      </c>
      <c r="C2943" t="s">
        <v>2536</v>
      </c>
      <c r="D2943">
        <f t="shared" si="183"/>
        <v>8.8115057824323948</v>
      </c>
      <c r="E2943">
        <f t="shared" si="184"/>
        <v>8.2742624683511785</v>
      </c>
      <c r="F2943">
        <f t="shared" si="185"/>
        <v>6.2418136036290042</v>
      </c>
      <c r="G2943">
        <f t="shared" si="182"/>
        <v>2.1760583427590796</v>
      </c>
    </row>
    <row r="2944" spans="1:7" x14ac:dyDescent="0.45">
      <c r="A2944" t="s">
        <v>16</v>
      </c>
      <c r="B2944" t="s">
        <v>76</v>
      </c>
      <c r="C2944" t="s">
        <v>2537</v>
      </c>
      <c r="D2944">
        <f t="shared" si="183"/>
        <v>9.4140642185553247</v>
      </c>
      <c r="E2944">
        <f t="shared" si="184"/>
        <v>7.6372493703665452</v>
      </c>
      <c r="F2944">
        <f t="shared" si="185"/>
        <v>7.5543372127521327</v>
      </c>
      <c r="G2944">
        <f t="shared" si="182"/>
        <v>2.2422047645570564</v>
      </c>
    </row>
    <row r="2945" spans="1:7" x14ac:dyDescent="0.45">
      <c r="A2945" t="s">
        <v>16</v>
      </c>
      <c r="B2945" t="s">
        <v>77</v>
      </c>
      <c r="C2945" t="s">
        <v>2538</v>
      </c>
      <c r="D2945">
        <f t="shared" si="183"/>
        <v>8.4174834332486803</v>
      </c>
      <c r="E2945">
        <f t="shared" si="184"/>
        <v>6.0596634805152636</v>
      </c>
      <c r="F2945">
        <f t="shared" si="185"/>
        <v>4.9384456357931317</v>
      </c>
      <c r="G2945">
        <f t="shared" si="182"/>
        <v>2.1303109039191308</v>
      </c>
    </row>
    <row r="2946" spans="1:7" x14ac:dyDescent="0.45">
      <c r="A2946" t="s">
        <v>16</v>
      </c>
      <c r="B2946" t="s">
        <v>78</v>
      </c>
      <c r="C2946" t="s">
        <v>2539</v>
      </c>
      <c r="D2946">
        <f t="shared" si="183"/>
        <v>7.5467775770011789</v>
      </c>
      <c r="E2946">
        <f t="shared" si="184"/>
        <v>6.1880195382927461</v>
      </c>
      <c r="F2946">
        <f t="shared" si="185"/>
        <v>6.6693065120968189</v>
      </c>
      <c r="G2946">
        <f t="shared" si="182"/>
        <v>2.0211206611579748</v>
      </c>
    </row>
    <row r="2947" spans="1:7" x14ac:dyDescent="0.45">
      <c r="A2947" t="s">
        <v>16</v>
      </c>
      <c r="B2947" t="s">
        <v>79</v>
      </c>
      <c r="C2947" t="s">
        <v>2187</v>
      </c>
      <c r="D2947">
        <f t="shared" si="183"/>
        <v>7.3988911063999074</v>
      </c>
      <c r="E2947">
        <f t="shared" si="184"/>
        <v>6.6497710529494674</v>
      </c>
      <c r="F2947">
        <f t="shared" si="185"/>
        <v>10.130700145668646</v>
      </c>
      <c r="G2947">
        <f t="shared" ref="G2947:G3010" si="186">LN(D2947)</f>
        <v>2.0013301384949194</v>
      </c>
    </row>
    <row r="2948" spans="1:7" x14ac:dyDescent="0.45">
      <c r="A2948" t="s">
        <v>16</v>
      </c>
      <c r="B2948" t="s">
        <v>80</v>
      </c>
      <c r="C2948" t="s">
        <v>2540</v>
      </c>
      <c r="D2948">
        <f t="shared" si="183"/>
        <v>7.5862824842891605</v>
      </c>
      <c r="E2948">
        <f t="shared" si="184"/>
        <v>9.1627216729309335</v>
      </c>
      <c r="F2948">
        <f t="shared" si="185"/>
        <v>12.696293215505817</v>
      </c>
      <c r="G2948">
        <f t="shared" si="186"/>
        <v>2.0263416801543652</v>
      </c>
    </row>
    <row r="2949" spans="1:7" x14ac:dyDescent="0.45">
      <c r="A2949" t="s">
        <v>16</v>
      </c>
      <c r="B2949" t="s">
        <v>81</v>
      </c>
      <c r="C2949" t="s">
        <v>2031</v>
      </c>
      <c r="D2949">
        <f t="shared" si="183"/>
        <v>7.1933257067961947</v>
      </c>
      <c r="E2949">
        <f t="shared" si="184"/>
        <v>9.1433679226269025</v>
      </c>
      <c r="F2949">
        <f t="shared" si="185"/>
        <v>6.6386223450264454</v>
      </c>
      <c r="G2949">
        <f t="shared" si="186"/>
        <v>1.9731536109383596</v>
      </c>
    </row>
    <row r="2950" spans="1:7" x14ac:dyDescent="0.45">
      <c r="A2950" t="s">
        <v>16</v>
      </c>
      <c r="B2950" t="s">
        <v>82</v>
      </c>
      <c r="C2950" t="s">
        <v>2541</v>
      </c>
      <c r="D2950">
        <f t="shared" si="183"/>
        <v>7.426663860186018</v>
      </c>
      <c r="E2950">
        <f t="shared" si="184"/>
        <v>8.3557990701033411</v>
      </c>
      <c r="F2950">
        <f t="shared" si="185"/>
        <v>7.7139494494585303</v>
      </c>
      <c r="G2950">
        <f t="shared" si="186"/>
        <v>2.0050767484985346</v>
      </c>
    </row>
    <row r="2951" spans="1:7" x14ac:dyDescent="0.45">
      <c r="A2951" t="s">
        <v>16</v>
      </c>
      <c r="B2951" t="s">
        <v>83</v>
      </c>
      <c r="C2951" t="s">
        <v>2542</v>
      </c>
      <c r="D2951">
        <f t="shared" si="183"/>
        <v>7.5172560592992612</v>
      </c>
      <c r="E2951">
        <f t="shared" si="184"/>
        <v>7.4759956207479741</v>
      </c>
      <c r="F2951">
        <f t="shared" si="185"/>
        <v>8.2634110374038254</v>
      </c>
      <c r="G2951">
        <f t="shared" si="186"/>
        <v>2.0172011856432706</v>
      </c>
    </row>
    <row r="2952" spans="1:7" x14ac:dyDescent="0.45">
      <c r="A2952" t="s">
        <v>16</v>
      </c>
      <c r="B2952" t="s">
        <v>84</v>
      </c>
      <c r="C2952" t="s">
        <v>2034</v>
      </c>
      <c r="D2952">
        <f t="shared" si="183"/>
        <v>8.7127110076094176</v>
      </c>
      <c r="E2952">
        <f t="shared" si="184"/>
        <v>9.2200860259434467</v>
      </c>
      <c r="F2952">
        <f t="shared" si="185"/>
        <v>13.382242344928361</v>
      </c>
      <c r="G2952">
        <f t="shared" si="186"/>
        <v>2.1647829947442339</v>
      </c>
    </row>
    <row r="2953" spans="1:7" x14ac:dyDescent="0.45">
      <c r="A2953" t="s">
        <v>16</v>
      </c>
      <c r="B2953" t="s">
        <v>85</v>
      </c>
      <c r="C2953" t="s">
        <v>2543</v>
      </c>
      <c r="D2953">
        <f t="shared" si="183"/>
        <v>9.0835372045234344</v>
      </c>
      <c r="E2953">
        <f t="shared" si="184"/>
        <v>9.5882500127676487</v>
      </c>
      <c r="F2953">
        <f t="shared" si="185"/>
        <v>8.536672457971525</v>
      </c>
      <c r="G2953">
        <f t="shared" si="186"/>
        <v>2.2064636767239585</v>
      </c>
    </row>
    <row r="2954" spans="1:7" x14ac:dyDescent="0.45">
      <c r="A2954" t="s">
        <v>16</v>
      </c>
      <c r="B2954" t="s">
        <v>86</v>
      </c>
      <c r="C2954" t="s">
        <v>2544</v>
      </c>
      <c r="D2954">
        <f t="shared" si="183"/>
        <v>9.6272604483767612</v>
      </c>
      <c r="E2954">
        <f t="shared" si="184"/>
        <v>12.143070847309053</v>
      </c>
      <c r="F2954">
        <f t="shared" si="185"/>
        <v>18.120235327336285</v>
      </c>
      <c r="G2954">
        <f t="shared" si="186"/>
        <v>2.2645987043798894</v>
      </c>
    </row>
    <row r="2955" spans="1:7" x14ac:dyDescent="0.45">
      <c r="A2955" t="s">
        <v>16</v>
      </c>
      <c r="B2955" t="s">
        <v>87</v>
      </c>
      <c r="C2955" t="s">
        <v>2545</v>
      </c>
      <c r="D2955">
        <f t="shared" si="183"/>
        <v>10.328601973674466</v>
      </c>
      <c r="E2955">
        <f t="shared" si="184"/>
        <v>14.872141757663124</v>
      </c>
      <c r="F2955">
        <f t="shared" si="185"/>
        <v>34.024195157400683</v>
      </c>
      <c r="G2955">
        <f t="shared" si="186"/>
        <v>2.334916937445576</v>
      </c>
    </row>
    <row r="2956" spans="1:7" x14ac:dyDescent="0.45">
      <c r="A2956" t="s">
        <v>16</v>
      </c>
      <c r="B2956" t="s">
        <v>88</v>
      </c>
      <c r="C2956" t="s">
        <v>2546</v>
      </c>
      <c r="D2956">
        <f t="shared" si="183"/>
        <v>11.471205908946787</v>
      </c>
      <c r="E2956">
        <f t="shared" si="184"/>
        <v>17.88852071207927</v>
      </c>
      <c r="F2956">
        <f t="shared" si="185"/>
        <v>12.029706998741485</v>
      </c>
      <c r="G2956">
        <f t="shared" si="186"/>
        <v>2.4398400615300377</v>
      </c>
    </row>
    <row r="2957" spans="1:7" x14ac:dyDescent="0.45">
      <c r="A2957" t="s">
        <v>16</v>
      </c>
      <c r="B2957" t="s">
        <v>89</v>
      </c>
      <c r="C2957" t="s">
        <v>2547</v>
      </c>
      <c r="D2957">
        <f t="shared" si="183"/>
        <v>13.058412699312402</v>
      </c>
      <c r="E2957">
        <f t="shared" si="184"/>
        <v>17.858947492292732</v>
      </c>
      <c r="F2957">
        <f t="shared" si="185"/>
        <v>18.029508172785526</v>
      </c>
      <c r="G2957">
        <f t="shared" si="186"/>
        <v>2.5694325773586244</v>
      </c>
    </row>
    <row r="2958" spans="1:7" x14ac:dyDescent="0.45">
      <c r="A2958" t="s">
        <v>16</v>
      </c>
      <c r="B2958" t="s">
        <v>90</v>
      </c>
      <c r="C2958" t="s">
        <v>2548</v>
      </c>
      <c r="D2958">
        <f t="shared" si="183"/>
        <v>14.708362336531456</v>
      </c>
      <c r="E2958">
        <f t="shared" si="184"/>
        <v>15.039522637324945</v>
      </c>
      <c r="F2958">
        <f t="shared" si="185"/>
        <v>16.425150663556941</v>
      </c>
      <c r="G2958">
        <f t="shared" si="186"/>
        <v>2.6884161984722312</v>
      </c>
    </row>
    <row r="2959" spans="1:7" x14ac:dyDescent="0.45">
      <c r="A2959" t="s">
        <v>16</v>
      </c>
      <c r="B2959" t="s">
        <v>91</v>
      </c>
      <c r="C2959" t="s">
        <v>2549</v>
      </c>
      <c r="D2959">
        <f t="shared" si="183"/>
        <v>14.598232873617608</v>
      </c>
      <c r="E2959">
        <f t="shared" si="184"/>
        <v>15.411240015440464</v>
      </c>
      <c r="F2959">
        <f t="shared" si="185"/>
        <v>12.768743152477056</v>
      </c>
      <c r="G2959">
        <f t="shared" si="186"/>
        <v>2.6809004853352478</v>
      </c>
    </row>
    <row r="2960" spans="1:7" x14ac:dyDescent="0.45">
      <c r="A2960" t="s">
        <v>16</v>
      </c>
      <c r="B2960" t="s">
        <v>92</v>
      </c>
      <c r="C2960" t="s">
        <v>2550</v>
      </c>
      <c r="D2960">
        <f t="shared" si="183"/>
        <v>16.921462645192904</v>
      </c>
      <c r="E2960">
        <f t="shared" si="184"/>
        <v>15.747545523934361</v>
      </c>
      <c r="F2960">
        <f t="shared" si="185"/>
        <v>19.490368550465615</v>
      </c>
      <c r="G2960">
        <f t="shared" si="186"/>
        <v>2.8285827951932987</v>
      </c>
    </row>
    <row r="2961" spans="1:7" x14ac:dyDescent="0.45">
      <c r="A2961" t="s">
        <v>16</v>
      </c>
      <c r="B2961" t="s">
        <v>93</v>
      </c>
      <c r="C2961" t="s">
        <v>2551</v>
      </c>
      <c r="D2961">
        <f t="shared" si="183"/>
        <v>16.725345336269992</v>
      </c>
      <c r="E2961">
        <f t="shared" si="184"/>
        <v>15.817677476989225</v>
      </c>
      <c r="F2961">
        <f t="shared" si="185"/>
        <v>16.656233539035426</v>
      </c>
      <c r="G2961">
        <f t="shared" si="186"/>
        <v>2.8169252537096465</v>
      </c>
    </row>
    <row r="2962" spans="1:7" x14ac:dyDescent="0.45">
      <c r="A2962" t="s">
        <v>16</v>
      </c>
      <c r="B2962" t="s">
        <v>94</v>
      </c>
      <c r="C2962" t="s">
        <v>2552</v>
      </c>
      <c r="D2962">
        <f t="shared" si="183"/>
        <v>15.891663683199063</v>
      </c>
      <c r="E2962">
        <f t="shared" si="184"/>
        <v>18.43976752552507</v>
      </c>
      <c r="F2962">
        <f t="shared" si="185"/>
        <v>19.475380003531079</v>
      </c>
      <c r="G2962">
        <f t="shared" si="186"/>
        <v>2.7657946750804885</v>
      </c>
    </row>
    <row r="2963" spans="1:7" x14ac:dyDescent="0.45">
      <c r="A2963" t="s">
        <v>16</v>
      </c>
      <c r="B2963" t="s">
        <v>95</v>
      </c>
      <c r="C2963" t="s">
        <v>2553</v>
      </c>
      <c r="D2963">
        <f t="shared" si="183"/>
        <v>15.674083406444208</v>
      </c>
      <c r="E2963">
        <f t="shared" si="184"/>
        <v>14.953153361430099</v>
      </c>
      <c r="F2963">
        <f t="shared" si="185"/>
        <v>11.205471648885583</v>
      </c>
      <c r="G2963">
        <f t="shared" si="186"/>
        <v>2.7520086099412695</v>
      </c>
    </row>
    <row r="2964" spans="1:7" x14ac:dyDescent="0.45">
      <c r="A2964" t="s">
        <v>16</v>
      </c>
      <c r="B2964" t="s">
        <v>96</v>
      </c>
      <c r="C2964" t="s">
        <v>1870</v>
      </c>
      <c r="D2964">
        <f t="shared" si="183"/>
        <v>13.950654715253048</v>
      </c>
      <c r="E2964">
        <f t="shared" si="184"/>
        <v>11.941481793329848</v>
      </c>
      <c r="F2964">
        <f t="shared" si="185"/>
        <v>9.0386404729431771</v>
      </c>
      <c r="G2964">
        <f t="shared" si="186"/>
        <v>2.6355264401591061</v>
      </c>
    </row>
    <row r="2965" spans="1:7" x14ac:dyDescent="0.45">
      <c r="A2965" t="s">
        <v>16</v>
      </c>
      <c r="B2965" t="s">
        <v>97</v>
      </c>
      <c r="C2965" t="s">
        <v>2554</v>
      </c>
      <c r="D2965">
        <f t="shared" si="183"/>
        <v>12.756442936165735</v>
      </c>
      <c r="E2965">
        <f t="shared" si="184"/>
        <v>9.7486722967344441</v>
      </c>
      <c r="F2965">
        <f t="shared" si="185"/>
        <v>9.27162230135756</v>
      </c>
      <c r="G2965">
        <f t="shared" si="186"/>
        <v>2.5460364722957971</v>
      </c>
    </row>
    <row r="2966" spans="1:7" x14ac:dyDescent="0.45">
      <c r="A2966" t="s">
        <v>16</v>
      </c>
      <c r="B2966" t="s">
        <v>98</v>
      </c>
      <c r="C2966" t="s">
        <v>2555</v>
      </c>
      <c r="D2966">
        <f t="shared" si="183"/>
        <v>12.024672085260086</v>
      </c>
      <c r="E2966">
        <f t="shared" si="184"/>
        <v>9.0853344159867166</v>
      </c>
      <c r="F2966">
        <f t="shared" si="185"/>
        <v>8.9517190156260593</v>
      </c>
      <c r="G2966">
        <f t="shared" si="186"/>
        <v>2.4869605462029667</v>
      </c>
    </row>
    <row r="2967" spans="1:7" x14ac:dyDescent="0.45">
      <c r="A2967" t="s">
        <v>16</v>
      </c>
      <c r="B2967" t="s">
        <v>99</v>
      </c>
      <c r="C2967" t="s">
        <v>2556</v>
      </c>
      <c r="D2967">
        <f t="shared" si="183"/>
        <v>9.9093909615043341</v>
      </c>
      <c r="E2967">
        <f t="shared" si="184"/>
        <v>7.5922853321084487</v>
      </c>
      <c r="F2967">
        <f t="shared" si="185"/>
        <v>5.6956831385111348</v>
      </c>
      <c r="G2967">
        <f t="shared" si="186"/>
        <v>2.2934828894911137</v>
      </c>
    </row>
    <row r="2968" spans="1:7" x14ac:dyDescent="0.45">
      <c r="A2968" t="s">
        <v>16</v>
      </c>
      <c r="B2968" t="s">
        <v>100</v>
      </c>
      <c r="C2968" t="s">
        <v>2557</v>
      </c>
      <c r="D2968">
        <f t="shared" si="183"/>
        <v>8.8768876576446711</v>
      </c>
      <c r="E2968">
        <f t="shared" si="184"/>
        <v>6.9851331973282216</v>
      </c>
      <c r="F2968">
        <f t="shared" si="185"/>
        <v>7.0322683859477699</v>
      </c>
      <c r="G2968">
        <f t="shared" si="186"/>
        <v>2.1834510065644737</v>
      </c>
    </row>
    <row r="2969" spans="1:7" x14ac:dyDescent="0.45">
      <c r="A2969" t="s">
        <v>16</v>
      </c>
      <c r="B2969" t="s">
        <v>101</v>
      </c>
      <c r="C2969" t="s">
        <v>2558</v>
      </c>
      <c r="D2969">
        <f t="shared" si="183"/>
        <v>8.6780361364890162</v>
      </c>
      <c r="E2969">
        <f t="shared" si="184"/>
        <v>7.7481437099978363</v>
      </c>
      <c r="F2969">
        <f t="shared" si="185"/>
        <v>14.405833501978448</v>
      </c>
      <c r="G2969">
        <f t="shared" si="186"/>
        <v>2.1607952515169493</v>
      </c>
    </row>
    <row r="2970" spans="1:7" x14ac:dyDescent="0.45">
      <c r="A2970" t="s">
        <v>16</v>
      </c>
      <c r="B2970" t="s">
        <v>102</v>
      </c>
      <c r="C2970" t="s">
        <v>1429</v>
      </c>
      <c r="D2970">
        <f t="shared" si="183"/>
        <v>7.8669517259903401</v>
      </c>
      <c r="E2970">
        <f t="shared" si="184"/>
        <v>7.8120073557077596</v>
      </c>
      <c r="F2970">
        <f t="shared" si="185"/>
        <v>5.8002532148415531</v>
      </c>
      <c r="G2970">
        <f t="shared" si="186"/>
        <v>2.0626706590616379</v>
      </c>
    </row>
    <row r="2971" spans="1:7" x14ac:dyDescent="0.45">
      <c r="A2971" t="s">
        <v>16</v>
      </c>
      <c r="B2971" t="s">
        <v>103</v>
      </c>
      <c r="C2971" t="s">
        <v>2559</v>
      </c>
      <c r="D2971">
        <f t="shared" si="183"/>
        <v>7.3838067952471897</v>
      </c>
      <c r="E2971">
        <f t="shared" si="184"/>
        <v>7.3049415589166893</v>
      </c>
      <c r="F2971">
        <f t="shared" si="185"/>
        <v>5.9221247553887952</v>
      </c>
      <c r="G2971">
        <f t="shared" si="186"/>
        <v>1.9992893315341795</v>
      </c>
    </row>
    <row r="2972" spans="1:7" x14ac:dyDescent="0.45">
      <c r="A2972" t="s">
        <v>16</v>
      </c>
      <c r="B2972" t="s">
        <v>104</v>
      </c>
      <c r="C2972" t="s">
        <v>2560</v>
      </c>
      <c r="D2972">
        <f t="shared" si="183"/>
        <v>7.0504079759892653</v>
      </c>
      <c r="E2972">
        <f t="shared" si="184"/>
        <v>6.0734837552791987</v>
      </c>
      <c r="F2972">
        <f t="shared" si="185"/>
        <v>6.5493947576983089</v>
      </c>
      <c r="G2972">
        <f t="shared" si="186"/>
        <v>1.9530854840844827</v>
      </c>
    </row>
    <row r="2973" spans="1:7" x14ac:dyDescent="0.45">
      <c r="A2973" t="s">
        <v>16</v>
      </c>
      <c r="B2973" t="s">
        <v>105</v>
      </c>
      <c r="C2973" t="s">
        <v>2561</v>
      </c>
      <c r="D2973">
        <f t="shared" si="183"/>
        <v>6.7072229621181751</v>
      </c>
      <c r="E2973">
        <f t="shared" si="184"/>
        <v>6.1976399279394894</v>
      </c>
      <c r="F2973">
        <f t="shared" si="185"/>
        <v>6.1534277782823663</v>
      </c>
      <c r="G2973">
        <f t="shared" si="186"/>
        <v>1.9031849997614454</v>
      </c>
    </row>
    <row r="2974" spans="1:7" x14ac:dyDescent="0.45">
      <c r="A2974" t="s">
        <v>16</v>
      </c>
      <c r="B2974" t="s">
        <v>106</v>
      </c>
      <c r="C2974" t="s">
        <v>2562</v>
      </c>
      <c r="D2974">
        <f t="shared" si="183"/>
        <v>6.8058955855946213</v>
      </c>
      <c r="E2974">
        <f t="shared" si="184"/>
        <v>6.3073242440786288</v>
      </c>
      <c r="F2974">
        <f t="shared" si="185"/>
        <v>6.2328364286301783</v>
      </c>
      <c r="G2974">
        <f t="shared" si="186"/>
        <v>1.9177892344380549</v>
      </c>
    </row>
    <row r="2975" spans="1:7" x14ac:dyDescent="0.45">
      <c r="A2975" t="s">
        <v>16</v>
      </c>
      <c r="B2975" t="s">
        <v>107</v>
      </c>
      <c r="C2975" t="s">
        <v>2087</v>
      </c>
      <c r="D2975">
        <f t="shared" si="183"/>
        <v>6.840856188484838</v>
      </c>
      <c r="E2975">
        <f t="shared" si="184"/>
        <v>6.5232003399965182</v>
      </c>
      <c r="F2975">
        <f t="shared" si="185"/>
        <v>7.3021849111116675</v>
      </c>
      <c r="G2975">
        <f t="shared" si="186"/>
        <v>1.9229128975559715</v>
      </c>
    </row>
    <row r="2976" spans="1:7" x14ac:dyDescent="0.45">
      <c r="A2976" t="s">
        <v>16</v>
      </c>
      <c r="B2976" t="s">
        <v>108</v>
      </c>
      <c r="C2976" t="s">
        <v>1976</v>
      </c>
      <c r="D2976">
        <f t="shared" si="183"/>
        <v>6.7410283846048689</v>
      </c>
      <c r="E2976">
        <f t="shared" si="184"/>
        <v>7.8543133004502952</v>
      </c>
      <c r="F2976">
        <f t="shared" si="185"/>
        <v>11.824548789459365</v>
      </c>
      <c r="G2976">
        <f t="shared" si="186"/>
        <v>1.9082124926034052</v>
      </c>
    </row>
    <row r="2977" spans="1:7" x14ac:dyDescent="0.45">
      <c r="A2977" t="s">
        <v>16</v>
      </c>
      <c r="B2977" t="s">
        <v>109</v>
      </c>
      <c r="C2977" t="s">
        <v>2563</v>
      </c>
      <c r="D2977">
        <f t="shared" si="183"/>
        <v>7.0565899586021912</v>
      </c>
      <c r="E2977">
        <f t="shared" si="184"/>
        <v>8.6334729599039406</v>
      </c>
      <c r="F2977">
        <f t="shared" si="185"/>
        <v>7.9384237908179127</v>
      </c>
      <c r="G2977">
        <f t="shared" si="186"/>
        <v>1.9539619261223016</v>
      </c>
    </row>
    <row r="2978" spans="1:7" x14ac:dyDescent="0.45">
      <c r="A2978" t="s">
        <v>16</v>
      </c>
      <c r="B2978" t="s">
        <v>110</v>
      </c>
      <c r="C2978" t="s">
        <v>312</v>
      </c>
      <c r="D2978">
        <f t="shared" si="183"/>
        <v>7.1015405470044168</v>
      </c>
      <c r="E2978">
        <f t="shared" si="184"/>
        <v>8.0403347482915706</v>
      </c>
      <c r="F2978">
        <f t="shared" si="185"/>
        <v>6.1508415517209079</v>
      </c>
      <c r="G2978">
        <f t="shared" si="186"/>
        <v>1.9603117389621765</v>
      </c>
    </row>
    <row r="2979" spans="1:7" x14ac:dyDescent="0.45">
      <c r="A2979" t="s">
        <v>16</v>
      </c>
      <c r="B2979" t="s">
        <v>111</v>
      </c>
      <c r="C2979" t="s">
        <v>2564</v>
      </c>
      <c r="D2979">
        <f t="shared" si="183"/>
        <v>7.0397219676810199</v>
      </c>
      <c r="E2979">
        <f t="shared" si="184"/>
        <v>6.6682867648197668</v>
      </c>
      <c r="F2979">
        <f t="shared" si="185"/>
        <v>6.1980256934080806</v>
      </c>
      <c r="G2979">
        <f t="shared" si="186"/>
        <v>1.9515686761629452</v>
      </c>
    </row>
    <row r="2980" spans="1:7" x14ac:dyDescent="0.45">
      <c r="A2980" t="s">
        <v>16</v>
      </c>
      <c r="B2980" t="s">
        <v>112</v>
      </c>
      <c r="C2980" t="s">
        <v>2565</v>
      </c>
      <c r="D2980">
        <f t="shared" si="183"/>
        <v>7.094545246905863</v>
      </c>
      <c r="E2980">
        <f t="shared" si="184"/>
        <v>6.266342037391798</v>
      </c>
      <c r="F2980">
        <f t="shared" si="185"/>
        <v>6.4588165286295816</v>
      </c>
      <c r="G2980">
        <f t="shared" si="186"/>
        <v>1.9593262136890419</v>
      </c>
    </row>
    <row r="2981" spans="1:7" x14ac:dyDescent="0.45">
      <c r="A2981" t="s">
        <v>16</v>
      </c>
      <c r="B2981" t="s">
        <v>113</v>
      </c>
      <c r="C2981" t="s">
        <v>2566</v>
      </c>
      <c r="D2981">
        <f t="shared" si="183"/>
        <v>7.1457935724689765</v>
      </c>
      <c r="E2981">
        <f t="shared" si="184"/>
        <v>6.3893248081462186</v>
      </c>
      <c r="F2981">
        <f t="shared" si="185"/>
        <v>6.5204199439131276</v>
      </c>
      <c r="G2981">
        <f t="shared" si="186"/>
        <v>1.9665238720399765</v>
      </c>
    </row>
    <row r="2982" spans="1:7" x14ac:dyDescent="0.45">
      <c r="A2982" t="s">
        <v>16</v>
      </c>
      <c r="B2982" t="s">
        <v>114</v>
      </c>
      <c r="C2982" t="s">
        <v>2567</v>
      </c>
      <c r="D2982">
        <f t="shared" si="183"/>
        <v>7.3908351095361677</v>
      </c>
      <c r="E2982">
        <f t="shared" si="184"/>
        <v>7.2699345877272554</v>
      </c>
      <c r="F2982">
        <f t="shared" si="185"/>
        <v>9.5724029269137905</v>
      </c>
      <c r="G2982">
        <f t="shared" si="186"/>
        <v>2.000240733925442</v>
      </c>
    </row>
    <row r="2983" spans="1:7" x14ac:dyDescent="0.45">
      <c r="A2983" t="s">
        <v>16</v>
      </c>
      <c r="B2983" t="s">
        <v>115</v>
      </c>
      <c r="C2983" t="s">
        <v>2568</v>
      </c>
      <c r="D2983">
        <f t="shared" si="183"/>
        <v>7.6142149455488859</v>
      </c>
      <c r="E2983">
        <f t="shared" si="184"/>
        <v>9.5354540851940772</v>
      </c>
      <c r="F2983">
        <f t="shared" si="185"/>
        <v>17.610596413308102</v>
      </c>
      <c r="G2983">
        <f t="shared" si="186"/>
        <v>2.0300168878677067</v>
      </c>
    </row>
    <row r="2984" spans="1:7" x14ac:dyDescent="0.45">
      <c r="A2984" t="s">
        <v>16</v>
      </c>
      <c r="B2984" t="s">
        <v>116</v>
      </c>
      <c r="C2984" t="s">
        <v>2569</v>
      </c>
      <c r="D2984">
        <f t="shared" si="183"/>
        <v>7.918552284614063</v>
      </c>
      <c r="E2984">
        <f t="shared" si="184"/>
        <v>11.910083042111314</v>
      </c>
      <c r="F2984">
        <f t="shared" si="185"/>
        <v>11.033089859401096</v>
      </c>
      <c r="G2984">
        <f t="shared" si="186"/>
        <v>2.0692083967710682</v>
      </c>
    </row>
    <row r="2985" spans="1:7" x14ac:dyDescent="0.45">
      <c r="A2985" t="s">
        <v>16</v>
      </c>
      <c r="B2985" t="s">
        <v>117</v>
      </c>
      <c r="C2985" t="s">
        <v>2570</v>
      </c>
      <c r="D2985">
        <f t="shared" si="183"/>
        <v>8.5832408211316782</v>
      </c>
      <c r="E2985">
        <f t="shared" si="184"/>
        <v>12.420168719860269</v>
      </c>
      <c r="F2985">
        <f t="shared" si="185"/>
        <v>10.624488595571291</v>
      </c>
      <c r="G2985">
        <f t="shared" si="186"/>
        <v>2.1498115602629699</v>
      </c>
    </row>
    <row r="2986" spans="1:7" x14ac:dyDescent="0.45">
      <c r="A2986" t="s">
        <v>16</v>
      </c>
      <c r="B2986" t="s">
        <v>118</v>
      </c>
      <c r="C2986" t="s">
        <v>2571</v>
      </c>
      <c r="D2986">
        <f t="shared" si="183"/>
        <v>9.4171496835508801</v>
      </c>
      <c r="E2986">
        <f t="shared" si="184"/>
        <v>10.953612304452216</v>
      </c>
      <c r="F2986">
        <f t="shared" si="185"/>
        <v>11.220368456308801</v>
      </c>
      <c r="G2986">
        <f t="shared" si="186"/>
        <v>2.242532461437269</v>
      </c>
    </row>
    <row r="2987" spans="1:7" x14ac:dyDescent="0.45">
      <c r="A2987" t="s">
        <v>16</v>
      </c>
      <c r="B2987" t="s">
        <v>119</v>
      </c>
      <c r="C2987" t="s">
        <v>2572</v>
      </c>
      <c r="D2987">
        <f t="shared" si="183"/>
        <v>10.416669369587172</v>
      </c>
      <c r="E2987">
        <f t="shared" si="184"/>
        <v>11.246567351182904</v>
      </c>
      <c r="F2987">
        <f t="shared" si="185"/>
        <v>11.975725539900012</v>
      </c>
      <c r="G2987">
        <f t="shared" si="186"/>
        <v>2.3434073469946357</v>
      </c>
    </row>
    <row r="2988" spans="1:7" x14ac:dyDescent="0.45">
      <c r="A2988" t="s">
        <v>16</v>
      </c>
      <c r="B2988" t="s">
        <v>120</v>
      </c>
      <c r="C2988" t="s">
        <v>2573</v>
      </c>
      <c r="D2988">
        <f t="shared" si="183"/>
        <v>11.634148711469885</v>
      </c>
      <c r="E2988">
        <f t="shared" si="184"/>
        <v>11.733993354578935</v>
      </c>
      <c r="F2988">
        <f t="shared" si="185"/>
        <v>12.042163593687516</v>
      </c>
      <c r="G2988">
        <f t="shared" si="186"/>
        <v>2.4539446278952606</v>
      </c>
    </row>
    <row r="2989" spans="1:7" x14ac:dyDescent="0.45">
      <c r="A2989" t="s">
        <v>16</v>
      </c>
      <c r="B2989" t="s">
        <v>121</v>
      </c>
      <c r="C2989" t="s">
        <v>2574</v>
      </c>
      <c r="D2989">
        <f t="shared" si="183"/>
        <v>12.810646243535409</v>
      </c>
      <c r="E2989">
        <f t="shared" si="184"/>
        <v>13.904707039947187</v>
      </c>
      <c r="F2989">
        <f t="shared" si="185"/>
        <v>20.320877834200019</v>
      </c>
      <c r="G2989">
        <f t="shared" si="186"/>
        <v>2.5502765629995867</v>
      </c>
    </row>
    <row r="2990" spans="1:7" x14ac:dyDescent="0.45">
      <c r="A2990" t="s">
        <v>16</v>
      </c>
      <c r="B2990" t="s">
        <v>122</v>
      </c>
      <c r="C2990" t="s">
        <v>2575</v>
      </c>
      <c r="D2990">
        <f t="shared" si="183"/>
        <v>13.098627584255244</v>
      </c>
      <c r="E2990">
        <f t="shared" si="184"/>
        <v>16.946985549353105</v>
      </c>
      <c r="F2990">
        <f t="shared" si="185"/>
        <v>22.336084385632514</v>
      </c>
      <c r="G2990">
        <f t="shared" si="186"/>
        <v>2.5725074601582474</v>
      </c>
    </row>
    <row r="2991" spans="1:7" x14ac:dyDescent="0.45">
      <c r="A2991" t="s">
        <v>16</v>
      </c>
      <c r="B2991" t="s">
        <v>123</v>
      </c>
      <c r="C2991" t="s">
        <v>2576</v>
      </c>
      <c r="D2991">
        <f t="shared" si="183"/>
        <v>14.226626366033283</v>
      </c>
      <c r="E2991">
        <f t="shared" si="184"/>
        <v>21.090295223078765</v>
      </c>
      <c r="F2991">
        <f t="shared" si="185"/>
        <v>20.719186810774435</v>
      </c>
      <c r="G2991">
        <f t="shared" si="186"/>
        <v>2.6551153050083811</v>
      </c>
    </row>
    <row r="2992" spans="1:7" x14ac:dyDescent="0.45">
      <c r="A2992" t="s">
        <v>16</v>
      </c>
      <c r="B2992" t="s">
        <v>124</v>
      </c>
      <c r="C2992" t="s">
        <v>2577</v>
      </c>
      <c r="D2992">
        <f t="shared" si="183"/>
        <v>15.688952375538822</v>
      </c>
      <c r="E2992">
        <f t="shared" si="184"/>
        <v>21.232035127913132</v>
      </c>
      <c r="F2992">
        <f t="shared" si="185"/>
        <v>20.720717957499517</v>
      </c>
      <c r="G2992">
        <f t="shared" si="186"/>
        <v>2.752956794314235</v>
      </c>
    </row>
    <row r="2993" spans="1:7" x14ac:dyDescent="0.45">
      <c r="A2993" t="s">
        <v>16</v>
      </c>
      <c r="B2993" t="s">
        <v>125</v>
      </c>
      <c r="C2993" t="s">
        <v>2578</v>
      </c>
      <c r="D2993">
        <f t="shared" si="183"/>
        <v>17.160223523996297</v>
      </c>
      <c r="E2993">
        <f t="shared" si="184"/>
        <v>20.353442420188255</v>
      </c>
      <c r="F2993">
        <f t="shared" si="185"/>
        <v>19.657992037562895</v>
      </c>
      <c r="G2993">
        <f t="shared" si="186"/>
        <v>2.8425941198488904</v>
      </c>
    </row>
    <row r="2994" spans="1:7" x14ac:dyDescent="0.45">
      <c r="A2994" t="s">
        <v>16</v>
      </c>
      <c r="B2994" t="s">
        <v>126</v>
      </c>
      <c r="C2994" t="s">
        <v>2579</v>
      </c>
      <c r="D2994">
        <f t="shared" si="183"/>
        <v>19.006789001183328</v>
      </c>
      <c r="E2994">
        <f t="shared" si="184"/>
        <v>20.978671575322231</v>
      </c>
      <c r="F2994">
        <f t="shared" si="185"/>
        <v>22.79378383544454</v>
      </c>
      <c r="G2994">
        <f t="shared" si="186"/>
        <v>2.9447962311960882</v>
      </c>
    </row>
    <row r="2995" spans="1:7" x14ac:dyDescent="0.45">
      <c r="A2995" t="s">
        <v>16</v>
      </c>
      <c r="B2995" t="s">
        <v>127</v>
      </c>
      <c r="C2995" t="s">
        <v>2580</v>
      </c>
      <c r="D2995">
        <f t="shared" ref="D2995:D3058" si="187">7*LN(2)/LN(C2995/C2988)</f>
        <v>21.736598312976437</v>
      </c>
      <c r="E2995">
        <f t="shared" ref="E2995:E3058" si="188">3*LN(2)/LN(C2995/C2992)</f>
        <v>22.808291463142083</v>
      </c>
      <c r="F2995">
        <f t="shared" ref="F2995:F3058" si="189">LN(2)/LN(C2995/C2994)</f>
        <v>27.181588159894027</v>
      </c>
      <c r="G2995">
        <f t="shared" si="186"/>
        <v>3.0789973981059156</v>
      </c>
    </row>
    <row r="2996" spans="1:7" x14ac:dyDescent="0.45">
      <c r="A2996" t="s">
        <v>16</v>
      </c>
      <c r="B2996" t="s">
        <v>128</v>
      </c>
      <c r="C2996" t="s">
        <v>2581</v>
      </c>
      <c r="D2996">
        <f t="shared" si="187"/>
        <v>23.601503807793861</v>
      </c>
      <c r="E2996">
        <f t="shared" si="188"/>
        <v>28.728628326183308</v>
      </c>
      <c r="F2996">
        <f t="shared" si="189"/>
        <v>42.080045520211648</v>
      </c>
      <c r="G2996">
        <f t="shared" si="186"/>
        <v>3.1613104306707203</v>
      </c>
    </row>
    <row r="2997" spans="1:7" x14ac:dyDescent="0.45">
      <c r="A2997" t="s">
        <v>16</v>
      </c>
      <c r="B2997" t="s">
        <v>129</v>
      </c>
      <c r="C2997" t="s">
        <v>2582</v>
      </c>
      <c r="D2997">
        <f t="shared" si="187"/>
        <v>25.915567696694154</v>
      </c>
      <c r="E2997">
        <f t="shared" si="188"/>
        <v>38.051223094986845</v>
      </c>
      <c r="F2997">
        <f t="shared" si="189"/>
        <v>54.682905478551383</v>
      </c>
      <c r="G2997">
        <f t="shared" si="186"/>
        <v>3.2548438575060819</v>
      </c>
    </row>
    <row r="2998" spans="1:7" x14ac:dyDescent="0.45">
      <c r="A2998" t="s">
        <v>16</v>
      </c>
      <c r="B2998" t="s">
        <v>130</v>
      </c>
      <c r="C2998" t="s">
        <v>2583</v>
      </c>
      <c r="D2998">
        <f t="shared" si="187"/>
        <v>27.809531221436121</v>
      </c>
      <c r="E2998">
        <f t="shared" si="188"/>
        <v>41.712857281727032</v>
      </c>
      <c r="F2998">
        <f t="shared" si="189"/>
        <v>33.479765477777022</v>
      </c>
      <c r="G2998">
        <f t="shared" si="186"/>
        <v>3.3253788116290126</v>
      </c>
    </row>
    <row r="2999" spans="1:7" x14ac:dyDescent="0.45">
      <c r="A2999" t="s">
        <v>16</v>
      </c>
      <c r="B2999" t="s">
        <v>131</v>
      </c>
      <c r="C2999" t="s">
        <v>2584</v>
      </c>
      <c r="D2999">
        <f t="shared" si="187"/>
        <v>31.006165932598346</v>
      </c>
      <c r="E2999">
        <f t="shared" si="188"/>
        <v>42.573602736061382</v>
      </c>
      <c r="F2999">
        <f t="shared" si="189"/>
        <v>44.822624431066501</v>
      </c>
      <c r="G2999">
        <f t="shared" si="186"/>
        <v>3.434186085758514</v>
      </c>
    </row>
    <row r="3000" spans="1:7" x14ac:dyDescent="0.45">
      <c r="A3000" t="s">
        <v>16</v>
      </c>
      <c r="B3000" t="s">
        <v>132</v>
      </c>
      <c r="C3000" t="s">
        <v>2585</v>
      </c>
      <c r="D3000">
        <f t="shared" si="187"/>
        <v>35.704399279931522</v>
      </c>
      <c r="E3000">
        <f t="shared" si="188"/>
        <v>40.904497123925111</v>
      </c>
      <c r="F3000">
        <f t="shared" si="189"/>
        <v>47.253128758659045</v>
      </c>
      <c r="G3000">
        <f t="shared" si="186"/>
        <v>3.5752739103232423</v>
      </c>
    </row>
    <row r="3001" spans="1:7" x14ac:dyDescent="0.45">
      <c r="A3001" t="s">
        <v>16</v>
      </c>
      <c r="B3001" t="s">
        <v>133</v>
      </c>
      <c r="C3001" t="s">
        <v>2586</v>
      </c>
      <c r="D3001">
        <f t="shared" si="187"/>
        <v>38.976631340031744</v>
      </c>
      <c r="E3001">
        <f t="shared" si="188"/>
        <v>42.322123468594008</v>
      </c>
      <c r="F3001">
        <f t="shared" si="189"/>
        <v>36.48019989842382</v>
      </c>
      <c r="G3001">
        <f t="shared" si="186"/>
        <v>3.6629622701302922</v>
      </c>
    </row>
    <row r="3002" spans="1:7" x14ac:dyDescent="0.45">
      <c r="A3002" t="s">
        <v>16</v>
      </c>
      <c r="B3002" t="s">
        <v>134</v>
      </c>
      <c r="C3002" t="s">
        <v>2587</v>
      </c>
      <c r="D3002">
        <f t="shared" si="187"/>
        <v>40.574015213518976</v>
      </c>
      <c r="E3002">
        <f t="shared" si="188"/>
        <v>38.317220475796482</v>
      </c>
      <c r="F3002">
        <f t="shared" si="189"/>
        <v>33.648474984891656</v>
      </c>
      <c r="G3002">
        <f t="shared" si="186"/>
        <v>3.703127842336404</v>
      </c>
    </row>
    <row r="3003" spans="1:7" x14ac:dyDescent="0.45">
      <c r="A3003" t="s">
        <v>16</v>
      </c>
      <c r="B3003" t="s">
        <v>135</v>
      </c>
      <c r="C3003" t="s">
        <v>2588</v>
      </c>
      <c r="D3003">
        <f t="shared" si="187"/>
        <v>41.655175790754292</v>
      </c>
      <c r="E3003">
        <f t="shared" si="188"/>
        <v>39.258010887029243</v>
      </c>
      <c r="F3003">
        <f t="shared" si="189"/>
        <v>51.85010266140813</v>
      </c>
      <c r="G3003">
        <f t="shared" si="186"/>
        <v>3.7294256295777153</v>
      </c>
    </row>
    <row r="3004" spans="1:7" x14ac:dyDescent="0.45">
      <c r="A3004" t="s">
        <v>16</v>
      </c>
      <c r="B3004" t="s">
        <v>136</v>
      </c>
      <c r="C3004" t="s">
        <v>2589</v>
      </c>
      <c r="D3004">
        <f t="shared" si="187"/>
        <v>42.229031295768586</v>
      </c>
      <c r="E3004">
        <f t="shared" si="188"/>
        <v>46.147426691521638</v>
      </c>
      <c r="F3004">
        <f t="shared" si="189"/>
        <v>62.485752403493144</v>
      </c>
      <c r="G3004">
        <f t="shared" si="186"/>
        <v>3.7431079299133629</v>
      </c>
    </row>
    <row r="3005" spans="1:7" x14ac:dyDescent="0.45">
      <c r="A3005" t="s">
        <v>16</v>
      </c>
      <c r="B3005" t="s">
        <v>137</v>
      </c>
      <c r="C3005" t="s">
        <v>2590</v>
      </c>
      <c r="D3005">
        <f t="shared" si="187"/>
        <v>47.39744177123854</v>
      </c>
      <c r="E3005">
        <f t="shared" si="188"/>
        <v>63.716785112168765</v>
      </c>
      <c r="F3005">
        <f t="shared" si="189"/>
        <v>84.793608713905684</v>
      </c>
      <c r="G3005">
        <f t="shared" si="186"/>
        <v>3.8585682561736232</v>
      </c>
    </row>
    <row r="3006" spans="1:7" x14ac:dyDescent="0.45">
      <c r="A3006" t="s">
        <v>16</v>
      </c>
      <c r="B3006" t="s">
        <v>138</v>
      </c>
      <c r="C3006" t="s">
        <v>2591</v>
      </c>
      <c r="D3006">
        <f t="shared" si="187"/>
        <v>51.914828385795275</v>
      </c>
      <c r="E3006">
        <f t="shared" si="188"/>
        <v>80.523746020643642</v>
      </c>
      <c r="F3006">
        <f t="shared" si="189"/>
        <v>105.71829200127578</v>
      </c>
      <c r="G3006">
        <f t="shared" si="186"/>
        <v>3.9496044600732758</v>
      </c>
    </row>
    <row r="3007" spans="1:7" x14ac:dyDescent="0.45">
      <c r="A3007" t="s">
        <v>16</v>
      </c>
      <c r="B3007" t="s">
        <v>139</v>
      </c>
      <c r="C3007" t="s">
        <v>2592</v>
      </c>
      <c r="D3007">
        <f t="shared" si="187"/>
        <v>57.006577487585467</v>
      </c>
      <c r="E3007">
        <f t="shared" si="188"/>
        <v>98.776243245438081</v>
      </c>
      <c r="F3007">
        <f t="shared" si="189"/>
        <v>109.65834802341865</v>
      </c>
      <c r="G3007">
        <f t="shared" si="186"/>
        <v>4.0431666556961581</v>
      </c>
    </row>
    <row r="3008" spans="1:7" x14ac:dyDescent="0.45">
      <c r="A3008" t="s">
        <v>16</v>
      </c>
      <c r="B3008" t="s">
        <v>140</v>
      </c>
      <c r="C3008" t="s">
        <v>2593</v>
      </c>
      <c r="D3008">
        <f t="shared" si="187"/>
        <v>67.679707409835174</v>
      </c>
      <c r="E3008">
        <f t="shared" si="188"/>
        <v>112.67199619317799</v>
      </c>
      <c r="F3008">
        <f t="shared" si="189"/>
        <v>124.26025252240416</v>
      </c>
      <c r="G3008">
        <f t="shared" si="186"/>
        <v>4.2147863921478894</v>
      </c>
    </row>
    <row r="3009" spans="1:7" x14ac:dyDescent="0.45">
      <c r="A3009" t="s">
        <v>16</v>
      </c>
      <c r="B3009" t="s">
        <v>141</v>
      </c>
      <c r="C3009" t="s">
        <v>2594</v>
      </c>
      <c r="D3009">
        <f t="shared" si="187"/>
        <v>83.057901523893975</v>
      </c>
      <c r="E3009">
        <f t="shared" si="188"/>
        <v>108.16228607367232</v>
      </c>
      <c r="F3009">
        <f t="shared" si="189"/>
        <v>94.614166978141853</v>
      </c>
      <c r="G3009">
        <f t="shared" si="186"/>
        <v>4.4195379733023543</v>
      </c>
    </row>
    <row r="3010" spans="1:7" x14ac:dyDescent="0.45">
      <c r="A3010" t="s">
        <v>16</v>
      </c>
      <c r="B3010" t="s">
        <v>142</v>
      </c>
      <c r="C3010" t="s">
        <v>2595</v>
      </c>
      <c r="D3010">
        <f t="shared" si="187"/>
        <v>98.181168747237763</v>
      </c>
      <c r="E3010">
        <f t="shared" si="188"/>
        <v>120.37825616394875</v>
      </c>
      <c r="F3010">
        <f t="shared" si="189"/>
        <v>158.61492739713464</v>
      </c>
      <c r="G3010">
        <f t="shared" si="186"/>
        <v>4.586814432686551</v>
      </c>
    </row>
    <row r="3011" spans="1:7" x14ac:dyDescent="0.45">
      <c r="A3011" t="s">
        <v>16</v>
      </c>
      <c r="B3011" t="s">
        <v>143</v>
      </c>
      <c r="C3011" t="s">
        <v>2596</v>
      </c>
      <c r="D3011">
        <f t="shared" si="187"/>
        <v>119.32661395875731</v>
      </c>
      <c r="E3011">
        <f t="shared" si="188"/>
        <v>148.19776763407896</v>
      </c>
      <c r="F3011">
        <f t="shared" si="189"/>
        <v>296.78862747570764</v>
      </c>
      <c r="G3011">
        <f t="shared" ref="G3011:G3074" si="190">LN(D3011)</f>
        <v>4.7818643885390788</v>
      </c>
    </row>
    <row r="3012" spans="1:7" x14ac:dyDescent="0.45">
      <c r="A3012" t="s">
        <v>16</v>
      </c>
      <c r="B3012" t="s">
        <v>144</v>
      </c>
      <c r="C3012" t="s">
        <v>2597</v>
      </c>
      <c r="D3012">
        <f t="shared" si="187"/>
        <v>127.82829872274608</v>
      </c>
      <c r="E3012">
        <f t="shared" si="188"/>
        <v>170.78684140975153</v>
      </c>
      <c r="F3012">
        <f t="shared" si="189"/>
        <v>126.71415912555052</v>
      </c>
      <c r="G3012">
        <f t="shared" si="190"/>
        <v>4.8506879471869313</v>
      </c>
    </row>
    <row r="3013" spans="1:7" x14ac:dyDescent="0.45">
      <c r="A3013" t="s">
        <v>16</v>
      </c>
      <c r="B3013" t="s">
        <v>145</v>
      </c>
      <c r="C3013" t="s">
        <v>2598</v>
      </c>
      <c r="D3013">
        <f t="shared" si="187"/>
        <v>140.51173597381509</v>
      </c>
      <c r="E3013">
        <f t="shared" si="188"/>
        <v>190.1474978789883</v>
      </c>
      <c r="F3013">
        <f t="shared" si="189"/>
        <v>221.43261748936382</v>
      </c>
      <c r="G3013">
        <f t="shared" si="190"/>
        <v>4.9452910153480998</v>
      </c>
    </row>
    <row r="3014" spans="1:7" x14ac:dyDescent="0.45">
      <c r="A3014" t="s">
        <v>16</v>
      </c>
      <c r="B3014" t="s">
        <v>146</v>
      </c>
      <c r="C3014" t="s">
        <v>2599</v>
      </c>
      <c r="D3014">
        <f t="shared" si="187"/>
        <v>141.38751115573584</v>
      </c>
      <c r="E3014">
        <f t="shared" si="188"/>
        <v>141.38620319190898</v>
      </c>
      <c r="F3014">
        <f t="shared" si="189"/>
        <v>113.49896159296097</v>
      </c>
      <c r="G3014">
        <f t="shared" si="190"/>
        <v>4.9515044267593504</v>
      </c>
    </row>
    <row r="3015" spans="1:7" x14ac:dyDescent="0.45">
      <c r="A3015" t="s">
        <v>16</v>
      </c>
      <c r="B3015" t="s">
        <v>147</v>
      </c>
      <c r="C3015" t="s">
        <v>2600</v>
      </c>
      <c r="D3015">
        <f t="shared" si="187"/>
        <v>151.79449515997507</v>
      </c>
      <c r="E3015">
        <f t="shared" si="188"/>
        <v>166.85222967590767</v>
      </c>
      <c r="F3015">
        <f t="shared" si="189"/>
        <v>214.90209917362435</v>
      </c>
      <c r="G3015">
        <f t="shared" si="190"/>
        <v>5.0225276005357031</v>
      </c>
    </row>
    <row r="3016" spans="1:7" x14ac:dyDescent="0.45">
      <c r="A3016" t="s">
        <v>16</v>
      </c>
      <c r="B3016" t="s">
        <v>148</v>
      </c>
      <c r="C3016" t="s">
        <v>2601</v>
      </c>
      <c r="D3016">
        <f t="shared" si="187"/>
        <v>173.42977436814036</v>
      </c>
      <c r="E3016">
        <f t="shared" si="188"/>
        <v>164.1105926313395</v>
      </c>
      <c r="F3016">
        <f t="shared" si="189"/>
        <v>207.62305985688988</v>
      </c>
      <c r="G3016">
        <f t="shared" si="190"/>
        <v>5.1557727587649369</v>
      </c>
    </row>
    <row r="3017" spans="1:7" x14ac:dyDescent="0.45">
      <c r="A3017" t="s">
        <v>16</v>
      </c>
      <c r="B3017" t="s">
        <v>149</v>
      </c>
      <c r="C3017" t="s">
        <v>2602</v>
      </c>
      <c r="D3017">
        <f t="shared" si="187"/>
        <v>193.40723205506984</v>
      </c>
      <c r="E3017">
        <f t="shared" si="188"/>
        <v>258.50518110431983</v>
      </c>
      <c r="F3017">
        <f t="shared" si="189"/>
        <v>468.2785972334396</v>
      </c>
      <c r="G3017">
        <f t="shared" si="190"/>
        <v>5.2647979766068591</v>
      </c>
    </row>
    <row r="3018" spans="1:7" x14ac:dyDescent="0.45">
      <c r="A3018" t="s">
        <v>16</v>
      </c>
      <c r="B3018" t="s">
        <v>150</v>
      </c>
      <c r="C3018" t="s">
        <v>2603</v>
      </c>
      <c r="D3018">
        <f t="shared" si="187"/>
        <v>195.77793418207213</v>
      </c>
      <c r="E3018">
        <f t="shared" si="188"/>
        <v>303.55044373360101</v>
      </c>
      <c r="F3018">
        <f t="shared" si="189"/>
        <v>341.16482446958076</v>
      </c>
      <c r="G3018">
        <f t="shared" si="190"/>
        <v>5.2769810280464471</v>
      </c>
    </row>
    <row r="3019" spans="1:7" x14ac:dyDescent="0.45">
      <c r="A3019" t="s">
        <v>16</v>
      </c>
      <c r="B3019" t="s">
        <v>151</v>
      </c>
      <c r="C3019" t="s">
        <v>2604</v>
      </c>
      <c r="D3019">
        <f t="shared" si="187"/>
        <v>230.67762447828605</v>
      </c>
      <c r="E3019">
        <f t="shared" si="188"/>
        <v>397.40483590136921</v>
      </c>
      <c r="F3019">
        <f t="shared" si="189"/>
        <v>402.8421887994117</v>
      </c>
      <c r="G3019">
        <f t="shared" si="190"/>
        <v>5.4410211707849028</v>
      </c>
    </row>
    <row r="3020" spans="1:7" x14ac:dyDescent="0.45">
      <c r="A3020" t="s">
        <v>16</v>
      </c>
      <c r="B3020" t="s">
        <v>152</v>
      </c>
      <c r="C3020" t="s">
        <v>2605</v>
      </c>
      <c r="D3020">
        <f t="shared" si="187"/>
        <v>242.73613779016199</v>
      </c>
      <c r="E3020">
        <f t="shared" si="188"/>
        <v>356.20732448912685</v>
      </c>
      <c r="F3020">
        <f t="shared" si="189"/>
        <v>332.38433930408411</v>
      </c>
      <c r="G3020">
        <f t="shared" si="190"/>
        <v>5.4919750006599903</v>
      </c>
    </row>
    <row r="3021" spans="1:7" x14ac:dyDescent="0.45">
      <c r="A3021" t="s">
        <v>16</v>
      </c>
      <c r="B3021" t="s">
        <v>153</v>
      </c>
      <c r="C3021" t="s">
        <v>2606</v>
      </c>
      <c r="D3021">
        <f t="shared" si="187"/>
        <v>296.02194089488756</v>
      </c>
      <c r="E3021">
        <f t="shared" si="188"/>
        <v>329.28755876333366</v>
      </c>
      <c r="F3021">
        <f t="shared" si="189"/>
        <v>276.26972461684159</v>
      </c>
      <c r="G3021">
        <f t="shared" si="190"/>
        <v>5.6904335762218548</v>
      </c>
    </row>
    <row r="3022" spans="1:7" x14ac:dyDescent="0.45">
      <c r="A3022" t="s">
        <v>16</v>
      </c>
      <c r="B3022" t="s">
        <v>154</v>
      </c>
      <c r="C3022" t="s">
        <v>2607</v>
      </c>
      <c r="D3022">
        <f t="shared" si="187"/>
        <v>333.01330834305361</v>
      </c>
      <c r="E3022">
        <f t="shared" si="188"/>
        <v>346.62913416974192</v>
      </c>
      <c r="F3022">
        <f t="shared" si="189"/>
        <v>493.44536933466952</v>
      </c>
      <c r="G3022">
        <f t="shared" si="190"/>
        <v>5.8081824541760199</v>
      </c>
    </row>
    <row r="3023" spans="1:7" x14ac:dyDescent="0.45">
      <c r="A3023" t="s">
        <v>16</v>
      </c>
      <c r="B3023" t="s">
        <v>155</v>
      </c>
      <c r="C3023" t="s">
        <v>2608</v>
      </c>
      <c r="D3023">
        <f t="shared" si="187"/>
        <v>380.36602242841917</v>
      </c>
      <c r="E3023">
        <f t="shared" si="188"/>
        <v>382.37097391404416</v>
      </c>
      <c r="F3023">
        <f t="shared" si="189"/>
        <v>454.63514766362545</v>
      </c>
      <c r="G3023">
        <f t="shared" si="190"/>
        <v>5.9411340060415814</v>
      </c>
    </row>
    <row r="3024" spans="1:7" x14ac:dyDescent="0.45">
      <c r="A3024" t="s">
        <v>16</v>
      </c>
      <c r="B3024" t="s">
        <v>156</v>
      </c>
      <c r="C3024" t="s">
        <v>2609</v>
      </c>
      <c r="D3024">
        <f t="shared" si="187"/>
        <v>352.32730494515124</v>
      </c>
      <c r="E3024">
        <f t="shared" si="188"/>
        <v>383.32892124894727</v>
      </c>
      <c r="F3024">
        <f t="shared" si="189"/>
        <v>277.77436196453436</v>
      </c>
      <c r="G3024">
        <f t="shared" si="190"/>
        <v>5.8645605871555189</v>
      </c>
    </row>
    <row r="3025" spans="1:7" x14ac:dyDescent="0.45">
      <c r="A3025" t="s">
        <v>16</v>
      </c>
      <c r="B3025" t="s">
        <v>157</v>
      </c>
      <c r="C3025" t="s">
        <v>2610</v>
      </c>
      <c r="D3025">
        <f t="shared" si="187"/>
        <v>372.79239604601946</v>
      </c>
      <c r="E3025">
        <f t="shared" si="188"/>
        <v>392.66696011490291</v>
      </c>
      <c r="F3025">
        <f t="shared" si="189"/>
        <v>543.34479834997148</v>
      </c>
      <c r="G3025">
        <f t="shared" si="190"/>
        <v>5.9210216857311515</v>
      </c>
    </row>
    <row r="3026" spans="1:7" x14ac:dyDescent="0.45">
      <c r="A3026" t="s">
        <v>16</v>
      </c>
      <c r="B3026" t="s">
        <v>158</v>
      </c>
      <c r="C3026" t="s">
        <v>2611</v>
      </c>
      <c r="D3026">
        <f t="shared" si="187"/>
        <v>369.97893072731131</v>
      </c>
      <c r="E3026">
        <f t="shared" si="188"/>
        <v>371.94783566464014</v>
      </c>
      <c r="F3026">
        <f t="shared" si="189"/>
        <v>380.93048042460799</v>
      </c>
      <c r="G3026">
        <f t="shared" si="190"/>
        <v>5.9134460600366605</v>
      </c>
    </row>
    <row r="3027" spans="1:7" x14ac:dyDescent="0.45">
      <c r="A3027" t="s">
        <v>16</v>
      </c>
      <c r="B3027" t="s">
        <v>159</v>
      </c>
      <c r="C3027" t="s">
        <v>2612</v>
      </c>
      <c r="D3027">
        <f t="shared" si="187"/>
        <v>384.9812377216453</v>
      </c>
      <c r="E3027">
        <f t="shared" si="188"/>
        <v>445.3102466761971</v>
      </c>
      <c r="F3027">
        <f t="shared" si="189"/>
        <v>440.28166625359819</v>
      </c>
      <c r="G3027">
        <f t="shared" si="190"/>
        <v>5.953194599909752</v>
      </c>
    </row>
    <row r="3028" spans="1:7" x14ac:dyDescent="0.45">
      <c r="A3028" t="s">
        <v>16</v>
      </c>
      <c r="B3028" t="s">
        <v>160</v>
      </c>
      <c r="C3028" t="s">
        <v>2613</v>
      </c>
      <c r="D3028">
        <f t="shared" si="187"/>
        <v>338.8139501379045</v>
      </c>
      <c r="E3028">
        <f t="shared" si="188"/>
        <v>272.8841230996598</v>
      </c>
      <c r="F3028">
        <f t="shared" si="189"/>
        <v>164.00828090283389</v>
      </c>
      <c r="G3028">
        <f t="shared" si="190"/>
        <v>5.8254511370716209</v>
      </c>
    </row>
    <row r="3029" spans="1:7" x14ac:dyDescent="0.45">
      <c r="A3029" t="s">
        <v>16</v>
      </c>
      <c r="B3029" t="s">
        <v>161</v>
      </c>
      <c r="C3029" t="s">
        <v>2614</v>
      </c>
      <c r="D3029">
        <f t="shared" si="187"/>
        <v>278.46242777007865</v>
      </c>
      <c r="E3029">
        <f t="shared" si="188"/>
        <v>201.71012336075813</v>
      </c>
      <c r="F3029">
        <f t="shared" si="189"/>
        <v>153.7444052118737</v>
      </c>
      <c r="G3029">
        <f t="shared" si="190"/>
        <v>5.6292831410026336</v>
      </c>
    </row>
    <row r="3030" spans="1:7" x14ac:dyDescent="0.45">
      <c r="A3030" t="s">
        <v>16</v>
      </c>
      <c r="B3030" t="s">
        <v>162</v>
      </c>
      <c r="C3030" t="s">
        <v>2615</v>
      </c>
      <c r="D3030">
        <f t="shared" si="187"/>
        <v>262.62056002555914</v>
      </c>
      <c r="E3030">
        <f t="shared" si="188"/>
        <v>183.85164274606839</v>
      </c>
      <c r="F3030">
        <f t="shared" si="189"/>
        <v>269.11021414867855</v>
      </c>
      <c r="G3030">
        <f t="shared" si="190"/>
        <v>5.5707102528844494</v>
      </c>
    </row>
    <row r="3031" spans="1:7" x14ac:dyDescent="0.45">
      <c r="A3031" t="s">
        <v>16</v>
      </c>
      <c r="B3031" t="s">
        <v>163</v>
      </c>
      <c r="C3031" t="s">
        <v>2616</v>
      </c>
      <c r="D3031">
        <f t="shared" si="187"/>
        <v>268.48787437768976</v>
      </c>
      <c r="E3031">
        <f t="shared" si="188"/>
        <v>226.62356020574344</v>
      </c>
      <c r="F3031">
        <f t="shared" si="189"/>
        <v>331.39354620937382</v>
      </c>
      <c r="G3031">
        <f t="shared" si="190"/>
        <v>5.5928057523246411</v>
      </c>
    </row>
    <row r="3032" spans="1:7" x14ac:dyDescent="0.45">
      <c r="A3032" t="s">
        <v>16</v>
      </c>
      <c r="B3032" t="s">
        <v>164</v>
      </c>
      <c r="C3032" t="s">
        <v>2617</v>
      </c>
      <c r="D3032">
        <f t="shared" si="187"/>
        <v>256.14103054774517</v>
      </c>
      <c r="E3032">
        <f t="shared" si="188"/>
        <v>305.16598580084462</v>
      </c>
      <c r="F3032">
        <f t="shared" si="189"/>
        <v>322.87168351733771</v>
      </c>
      <c r="G3032">
        <f t="shared" si="190"/>
        <v>5.5457281933666769</v>
      </c>
    </row>
    <row r="3033" spans="1:7" x14ac:dyDescent="0.45">
      <c r="A3033" t="s">
        <v>16</v>
      </c>
      <c r="B3033" t="s">
        <v>165</v>
      </c>
      <c r="C3033" t="s">
        <v>2618</v>
      </c>
      <c r="D3033">
        <f t="shared" si="187"/>
        <v>241.42745157728879</v>
      </c>
      <c r="E3033">
        <f t="shared" si="188"/>
        <v>288.31074210370065</v>
      </c>
      <c r="F3033">
        <f t="shared" si="189"/>
        <v>233.06363620258244</v>
      </c>
      <c r="G3033">
        <f t="shared" si="190"/>
        <v>5.4865690204137829</v>
      </c>
    </row>
    <row r="3034" spans="1:7" x14ac:dyDescent="0.45">
      <c r="A3034" t="s">
        <v>16</v>
      </c>
      <c r="B3034" t="s">
        <v>166</v>
      </c>
      <c r="C3034" t="s">
        <v>2619</v>
      </c>
      <c r="D3034">
        <f t="shared" si="187"/>
        <v>238.97932862168307</v>
      </c>
      <c r="E3034">
        <f t="shared" si="188"/>
        <v>301.32063925430265</v>
      </c>
      <c r="F3034">
        <f t="shared" si="189"/>
        <v>389.36377339790329</v>
      </c>
      <c r="G3034">
        <f t="shared" si="190"/>
        <v>5.476377057068273</v>
      </c>
    </row>
    <row r="3035" spans="1:7" x14ac:dyDescent="0.45">
      <c r="A3035" t="s">
        <v>16</v>
      </c>
      <c r="B3035" t="s">
        <v>167</v>
      </c>
      <c r="C3035" t="s">
        <v>2620</v>
      </c>
      <c r="D3035">
        <f t="shared" si="187"/>
        <v>259.71558057136377</v>
      </c>
      <c r="E3035">
        <f t="shared" si="188"/>
        <v>282.55122901411488</v>
      </c>
      <c r="F3035">
        <f t="shared" si="189"/>
        <v>266.05809343495343</v>
      </c>
      <c r="G3035">
        <f t="shared" si="190"/>
        <v>5.5595871113680024</v>
      </c>
    </row>
    <row r="3036" spans="1:7" x14ac:dyDescent="0.45">
      <c r="A3036" t="s">
        <v>16</v>
      </c>
      <c r="B3036" t="s">
        <v>168</v>
      </c>
      <c r="C3036" t="s">
        <v>2621</v>
      </c>
      <c r="D3036">
        <f t="shared" si="187"/>
        <v>286.27144482749634</v>
      </c>
      <c r="E3036">
        <f t="shared" si="188"/>
        <v>290.39019259524969</v>
      </c>
      <c r="F3036">
        <f t="shared" si="189"/>
        <v>249.74666796724605</v>
      </c>
      <c r="G3036">
        <f t="shared" si="190"/>
        <v>5.6569404684902889</v>
      </c>
    </row>
    <row r="3037" spans="1:7" x14ac:dyDescent="0.45">
      <c r="A3037" t="s">
        <v>16</v>
      </c>
      <c r="B3037" t="s">
        <v>169</v>
      </c>
      <c r="C3037" t="s">
        <v>2622</v>
      </c>
      <c r="D3037">
        <f t="shared" si="187"/>
        <v>288.00560434528524</v>
      </c>
      <c r="E3037">
        <f t="shared" si="188"/>
        <v>264.75219794874823</v>
      </c>
      <c r="F3037">
        <f t="shared" si="189"/>
        <v>280.21285661016316</v>
      </c>
      <c r="G3037">
        <f t="shared" si="190"/>
        <v>5.662979939478852</v>
      </c>
    </row>
    <row r="3038" spans="1:7" x14ac:dyDescent="0.45">
      <c r="A3038" t="s">
        <v>16</v>
      </c>
      <c r="B3038" t="s">
        <v>170</v>
      </c>
      <c r="C3038" t="s">
        <v>2623</v>
      </c>
      <c r="D3038">
        <f t="shared" si="187"/>
        <v>284.62870219273981</v>
      </c>
      <c r="E3038">
        <f t="shared" si="188"/>
        <v>275.76838215408083</v>
      </c>
      <c r="F3038">
        <f t="shared" si="189"/>
        <v>302.48751993425157</v>
      </c>
      <c r="G3038">
        <f t="shared" si="190"/>
        <v>5.6511855315640966</v>
      </c>
    </row>
    <row r="3039" spans="1:7" x14ac:dyDescent="0.45">
      <c r="A3039" t="s">
        <v>16</v>
      </c>
      <c r="B3039" t="s">
        <v>171</v>
      </c>
      <c r="C3039" t="s">
        <v>2624</v>
      </c>
      <c r="D3039">
        <f t="shared" si="187"/>
        <v>300.77492122884365</v>
      </c>
      <c r="E3039">
        <f t="shared" si="188"/>
        <v>346.75603124288432</v>
      </c>
      <c r="F3039">
        <f t="shared" si="189"/>
        <v>562.75292194692906</v>
      </c>
      <c r="G3039">
        <f t="shared" si="190"/>
        <v>5.7063622150255924</v>
      </c>
    </row>
    <row r="3040" spans="1:7" x14ac:dyDescent="0.45">
      <c r="A3040" t="s">
        <v>16</v>
      </c>
      <c r="B3040" t="s">
        <v>172</v>
      </c>
      <c r="C3040" t="s">
        <v>2625</v>
      </c>
      <c r="D3040">
        <f t="shared" si="187"/>
        <v>300.57143536957261</v>
      </c>
      <c r="E3040">
        <f t="shared" si="188"/>
        <v>319.51162189460331</v>
      </c>
      <c r="F3040">
        <f t="shared" si="189"/>
        <v>232.21092862845154</v>
      </c>
      <c r="G3040">
        <f t="shared" si="190"/>
        <v>5.7056854474196861</v>
      </c>
    </row>
    <row r="3041" spans="1:7" x14ac:dyDescent="0.45">
      <c r="A3041" t="s">
        <v>16</v>
      </c>
      <c r="B3041" t="s">
        <v>173</v>
      </c>
      <c r="C3041" t="s">
        <v>2626</v>
      </c>
      <c r="D3041">
        <f t="shared" si="187"/>
        <v>295.74982778296868</v>
      </c>
      <c r="E3041">
        <f t="shared" si="188"/>
        <v>332.1751259707238</v>
      </c>
      <c r="F3041">
        <f t="shared" si="189"/>
        <v>339.2162100332967</v>
      </c>
      <c r="G3041">
        <f t="shared" si="190"/>
        <v>5.6895139205522192</v>
      </c>
    </row>
    <row r="3042" spans="1:7" x14ac:dyDescent="0.45">
      <c r="A3042" t="s">
        <v>16</v>
      </c>
      <c r="B3042" t="s">
        <v>174</v>
      </c>
      <c r="C3042" t="s">
        <v>2627</v>
      </c>
      <c r="D3042">
        <f t="shared" si="187"/>
        <v>299.71180195677732</v>
      </c>
      <c r="E3042">
        <f t="shared" si="188"/>
        <v>280.37129146240744</v>
      </c>
      <c r="F3042">
        <f t="shared" si="189"/>
        <v>290.21720533683174</v>
      </c>
      <c r="G3042">
        <f t="shared" si="190"/>
        <v>5.7028213527824354</v>
      </c>
    </row>
    <row r="3043" spans="1:7" x14ac:dyDescent="0.45">
      <c r="A3043" t="s">
        <v>16</v>
      </c>
      <c r="B3043" t="s">
        <v>175</v>
      </c>
      <c r="C3043" t="s">
        <v>2628</v>
      </c>
      <c r="D3043">
        <f t="shared" si="187"/>
        <v>284.20243139533585</v>
      </c>
      <c r="E3043">
        <f t="shared" si="188"/>
        <v>257.01906855805521</v>
      </c>
      <c r="F3043">
        <f t="shared" si="189"/>
        <v>189.44351450479223</v>
      </c>
      <c r="G3043">
        <f t="shared" si="190"/>
        <v>5.6496867708527798</v>
      </c>
    </row>
    <row r="3044" spans="1:7" x14ac:dyDescent="0.45">
      <c r="A3044" t="s">
        <v>16</v>
      </c>
      <c r="B3044" t="s">
        <v>176</v>
      </c>
      <c r="C3044" t="s">
        <v>2629</v>
      </c>
      <c r="D3044">
        <f t="shared" si="187"/>
        <v>283.93621998087207</v>
      </c>
      <c r="E3044">
        <f t="shared" si="188"/>
        <v>243.58317119584999</v>
      </c>
      <c r="F3044">
        <f t="shared" si="189"/>
        <v>278.41128710001033</v>
      </c>
      <c r="G3044">
        <f t="shared" si="190"/>
        <v>5.6487496354077553</v>
      </c>
    </row>
    <row r="3045" spans="1:7" x14ac:dyDescent="0.45">
      <c r="A3045" t="s">
        <v>16</v>
      </c>
      <c r="B3045" t="s">
        <v>177</v>
      </c>
      <c r="C3045" t="s">
        <v>2630</v>
      </c>
      <c r="D3045">
        <f t="shared" si="187"/>
        <v>252.94475509924021</v>
      </c>
      <c r="E3045">
        <f t="shared" si="188"/>
        <v>197.40801507197557</v>
      </c>
      <c r="F3045">
        <f t="shared" si="189"/>
        <v>158.06466494084717</v>
      </c>
      <c r="G3045">
        <f t="shared" si="190"/>
        <v>5.5331711055921184</v>
      </c>
    </row>
    <row r="3046" spans="1:7" x14ac:dyDescent="0.45">
      <c r="A3046" t="s">
        <v>16</v>
      </c>
      <c r="B3046" t="s">
        <v>178</v>
      </c>
      <c r="C3046" t="s">
        <v>2631</v>
      </c>
      <c r="D3046">
        <f t="shared" si="187"/>
        <v>220.82250374931451</v>
      </c>
      <c r="E3046">
        <f t="shared" si="188"/>
        <v>190.82813191885379</v>
      </c>
      <c r="F3046">
        <f t="shared" si="189"/>
        <v>172.33596096859026</v>
      </c>
      <c r="G3046">
        <f t="shared" si="190"/>
        <v>5.3973592283640404</v>
      </c>
    </row>
    <row r="3047" spans="1:7" x14ac:dyDescent="0.45">
      <c r="A3047" t="s">
        <v>16</v>
      </c>
      <c r="B3047" t="s">
        <v>179</v>
      </c>
      <c r="C3047" t="s">
        <v>2632</v>
      </c>
      <c r="D3047">
        <f t="shared" si="187"/>
        <v>224.99930615097543</v>
      </c>
      <c r="E3047">
        <f t="shared" si="188"/>
        <v>189.30893031207873</v>
      </c>
      <c r="F3047">
        <f t="shared" si="189"/>
        <v>268.96406210417877</v>
      </c>
      <c r="G3047">
        <f t="shared" si="190"/>
        <v>5.4160973184262229</v>
      </c>
    </row>
    <row r="3048" spans="1:7" x14ac:dyDescent="0.45">
      <c r="A3048" t="s">
        <v>16</v>
      </c>
      <c r="B3048" t="s">
        <v>180</v>
      </c>
      <c r="C3048" t="s">
        <v>2633</v>
      </c>
      <c r="D3048">
        <f t="shared" si="187"/>
        <v>219.06526513796928</v>
      </c>
      <c r="E3048">
        <f t="shared" si="188"/>
        <v>225.37240847735012</v>
      </c>
      <c r="F3048">
        <f t="shared" si="189"/>
        <v>263.80262409934051</v>
      </c>
      <c r="G3048">
        <f t="shared" si="190"/>
        <v>5.3893696997476779</v>
      </c>
    </row>
    <row r="3049" spans="1:7" x14ac:dyDescent="0.45">
      <c r="A3049" t="s">
        <v>16</v>
      </c>
      <c r="B3049" t="s">
        <v>181</v>
      </c>
      <c r="C3049" t="s">
        <v>2634</v>
      </c>
      <c r="D3049">
        <f t="shared" si="187"/>
        <v>210.37640087470021</v>
      </c>
      <c r="E3049">
        <f t="shared" si="188"/>
        <v>244.41664276528516</v>
      </c>
      <c r="F3049">
        <f t="shared" si="189"/>
        <v>209.84414271026532</v>
      </c>
      <c r="G3049">
        <f t="shared" si="190"/>
        <v>5.348898311429739</v>
      </c>
    </row>
    <row r="3050" spans="1:7" x14ac:dyDescent="0.45">
      <c r="A3050" t="s">
        <v>16</v>
      </c>
      <c r="B3050" t="s">
        <v>182</v>
      </c>
      <c r="C3050" t="s">
        <v>2635</v>
      </c>
      <c r="D3050">
        <f t="shared" si="187"/>
        <v>207.557548564717</v>
      </c>
      <c r="E3050">
        <f t="shared" si="188"/>
        <v>209.9860272542924</v>
      </c>
      <c r="F3050">
        <f t="shared" si="189"/>
        <v>174.50452432056008</v>
      </c>
      <c r="G3050">
        <f t="shared" si="190"/>
        <v>5.3354086436990009</v>
      </c>
    </row>
    <row r="3051" spans="1:7" x14ac:dyDescent="0.45">
      <c r="A3051" t="s">
        <v>16</v>
      </c>
      <c r="B3051" t="s">
        <v>183</v>
      </c>
      <c r="C3051" t="s">
        <v>2636</v>
      </c>
      <c r="D3051">
        <f t="shared" si="187"/>
        <v>196.64325926503062</v>
      </c>
      <c r="E3051">
        <f t="shared" si="188"/>
        <v>187.97426650712936</v>
      </c>
      <c r="F3051">
        <f t="shared" si="189"/>
        <v>183.02684609551753</v>
      </c>
      <c r="G3051">
        <f t="shared" si="190"/>
        <v>5.2813912204618463</v>
      </c>
    </row>
    <row r="3052" spans="1:7" x14ac:dyDescent="0.45">
      <c r="A3052" t="s">
        <v>16</v>
      </c>
      <c r="B3052" t="s">
        <v>184</v>
      </c>
      <c r="C3052" t="s">
        <v>2637</v>
      </c>
      <c r="D3052">
        <f t="shared" si="187"/>
        <v>207.46501063868863</v>
      </c>
      <c r="E3052">
        <f t="shared" si="188"/>
        <v>191.52334889179554</v>
      </c>
      <c r="F3052">
        <f t="shared" si="189"/>
        <v>223.72882691416288</v>
      </c>
      <c r="G3052">
        <f t="shared" si="190"/>
        <v>5.3349627020242174</v>
      </c>
    </row>
    <row r="3053" spans="1:7" x14ac:dyDescent="0.45">
      <c r="A3053" t="s">
        <v>16</v>
      </c>
      <c r="B3053" t="s">
        <v>185</v>
      </c>
      <c r="C3053" t="s">
        <v>2638</v>
      </c>
      <c r="D3053">
        <f t="shared" si="187"/>
        <v>224.50272477589539</v>
      </c>
      <c r="E3053">
        <f t="shared" si="188"/>
        <v>227.69726627733482</v>
      </c>
      <c r="F3053">
        <f t="shared" si="189"/>
        <v>308.45036554629837</v>
      </c>
      <c r="G3053">
        <f t="shared" si="190"/>
        <v>5.4138878441950489</v>
      </c>
    </row>
    <row r="3054" spans="1:7" x14ac:dyDescent="0.45">
      <c r="A3054" t="s">
        <v>16</v>
      </c>
      <c r="B3054" t="s">
        <v>186</v>
      </c>
      <c r="C3054" t="s">
        <v>2639</v>
      </c>
      <c r="D3054">
        <f t="shared" si="187"/>
        <v>217.18381026439118</v>
      </c>
      <c r="E3054">
        <f t="shared" si="188"/>
        <v>240.37654200944996</v>
      </c>
      <c r="F3054">
        <f t="shared" si="189"/>
        <v>209.70032770559922</v>
      </c>
      <c r="G3054">
        <f t="shared" si="190"/>
        <v>5.380744046904085</v>
      </c>
    </row>
    <row r="3055" spans="1:7" x14ac:dyDescent="0.45">
      <c r="A3055" t="s">
        <v>16</v>
      </c>
      <c r="B3055" t="s">
        <v>187</v>
      </c>
      <c r="C3055" t="s">
        <v>2640</v>
      </c>
      <c r="D3055">
        <f t="shared" si="187"/>
        <v>198.85053848488752</v>
      </c>
      <c r="E3055">
        <f t="shared" si="188"/>
        <v>203.07330487241273</v>
      </c>
      <c r="F3055">
        <f t="shared" si="189"/>
        <v>147.87937952569638</v>
      </c>
      <c r="G3055">
        <f t="shared" si="190"/>
        <v>5.2925534796454441</v>
      </c>
    </row>
    <row r="3056" spans="1:7" x14ac:dyDescent="0.45">
      <c r="A3056" t="s">
        <v>16</v>
      </c>
      <c r="B3056" t="s">
        <v>188</v>
      </c>
      <c r="C3056" t="s">
        <v>2641</v>
      </c>
      <c r="D3056">
        <f t="shared" si="187"/>
        <v>185.1509830799294</v>
      </c>
      <c r="E3056">
        <f t="shared" si="188"/>
        <v>158.72106017792021</v>
      </c>
      <c r="F3056">
        <f t="shared" si="189"/>
        <v>135.68326551228498</v>
      </c>
      <c r="G3056">
        <f t="shared" si="190"/>
        <v>5.2211716169859761</v>
      </c>
    </row>
    <row r="3057" spans="1:7" x14ac:dyDescent="0.45">
      <c r="A3057" t="s">
        <v>16</v>
      </c>
      <c r="B3057" t="s">
        <v>189</v>
      </c>
      <c r="C3057" t="s">
        <v>2642</v>
      </c>
      <c r="D3057">
        <f t="shared" si="187"/>
        <v>172.40898226809966</v>
      </c>
      <c r="E3057">
        <f t="shared" si="188"/>
        <v>132.40920899627301</v>
      </c>
      <c r="F3057">
        <f t="shared" si="189"/>
        <v>117.30672148793535</v>
      </c>
      <c r="G3057">
        <f t="shared" si="190"/>
        <v>5.1498694581954494</v>
      </c>
    </row>
    <row r="3058" spans="1:7" x14ac:dyDescent="0.45">
      <c r="A3058" t="s">
        <v>16</v>
      </c>
      <c r="B3058" t="s">
        <v>190</v>
      </c>
      <c r="C3058" t="s">
        <v>2643</v>
      </c>
      <c r="D3058">
        <f t="shared" si="187"/>
        <v>164.98924065008043</v>
      </c>
      <c r="E3058">
        <f t="shared" si="188"/>
        <v>129.39778969209186</v>
      </c>
      <c r="F3058">
        <f t="shared" si="189"/>
        <v>137.18257622571207</v>
      </c>
      <c r="G3058">
        <f t="shared" si="190"/>
        <v>5.1058802635931038</v>
      </c>
    </row>
    <row r="3059" spans="1:7" x14ac:dyDescent="0.45">
      <c r="A3059" t="s">
        <v>16</v>
      </c>
      <c r="B3059" t="s">
        <v>191</v>
      </c>
      <c r="C3059" t="s">
        <v>2644</v>
      </c>
      <c r="D3059">
        <f t="shared" ref="D3059:D3122" si="191">7*LN(2)/LN(C3059/C3052)</f>
        <v>149.62979494656318</v>
      </c>
      <c r="E3059">
        <f t="shared" ref="E3059:E3122" si="192">3*LN(2)/LN(C3059/C3056)</f>
        <v>121.75803795108774</v>
      </c>
      <c r="F3059">
        <f t="shared" ref="F3059:F3122" si="193">LN(2)/LN(C3059/C3058)</f>
        <v>113.31683306783266</v>
      </c>
      <c r="G3059">
        <f t="shared" si="190"/>
        <v>5.0081642097911487</v>
      </c>
    </row>
    <row r="3060" spans="1:7" x14ac:dyDescent="0.45">
      <c r="A3060" t="s">
        <v>16</v>
      </c>
      <c r="B3060" t="s">
        <v>192</v>
      </c>
      <c r="C3060" t="s">
        <v>2645</v>
      </c>
      <c r="D3060">
        <f t="shared" si="191"/>
        <v>134.21502522223648</v>
      </c>
      <c r="E3060">
        <f t="shared" si="192"/>
        <v>121.3132386130938</v>
      </c>
      <c r="F3060">
        <f t="shared" si="193"/>
        <v>116.0766024667266</v>
      </c>
      <c r="G3060">
        <f t="shared" si="190"/>
        <v>4.8994431796879292</v>
      </c>
    </row>
    <row r="3061" spans="1:7" x14ac:dyDescent="0.45">
      <c r="A3061" t="s">
        <v>16</v>
      </c>
      <c r="B3061" t="s">
        <v>193</v>
      </c>
      <c r="C3061" t="s">
        <v>2646</v>
      </c>
      <c r="D3061">
        <f t="shared" si="191"/>
        <v>120.27580362035556</v>
      </c>
      <c r="E3061">
        <f t="shared" si="192"/>
        <v>106.18349039816435</v>
      </c>
      <c r="F3061">
        <f t="shared" si="193"/>
        <v>92.479862296351882</v>
      </c>
      <c r="G3061">
        <f t="shared" si="190"/>
        <v>4.7897874690876652</v>
      </c>
    </row>
    <row r="3062" spans="1:7" x14ac:dyDescent="0.45">
      <c r="A3062" t="s">
        <v>16</v>
      </c>
      <c r="B3062" t="s">
        <v>194</v>
      </c>
      <c r="C3062" t="s">
        <v>2647</v>
      </c>
      <c r="D3062">
        <f t="shared" si="191"/>
        <v>102.01480726228182</v>
      </c>
      <c r="E3062">
        <f t="shared" si="192"/>
        <v>81.948508742625734</v>
      </c>
      <c r="F3062">
        <f t="shared" si="193"/>
        <v>58.20657975429242</v>
      </c>
      <c r="G3062">
        <f t="shared" si="190"/>
        <v>4.6251179719862936</v>
      </c>
    </row>
    <row r="3063" spans="1:7" x14ac:dyDescent="0.45">
      <c r="A3063" t="s">
        <v>16</v>
      </c>
      <c r="B3063" t="s">
        <v>195</v>
      </c>
      <c r="C3063" t="s">
        <v>2648</v>
      </c>
      <c r="D3063">
        <f t="shared" si="191"/>
        <v>90.007626118344575</v>
      </c>
      <c r="E3063">
        <f t="shared" si="192"/>
        <v>67.389748408129165</v>
      </c>
      <c r="F3063">
        <f t="shared" si="193"/>
        <v>60.518753432323052</v>
      </c>
      <c r="G3063">
        <f t="shared" si="190"/>
        <v>4.4998944013887607</v>
      </c>
    </row>
    <row r="3064" spans="1:7" x14ac:dyDescent="0.45">
      <c r="A3064" t="s">
        <v>16</v>
      </c>
      <c r="B3064" t="s">
        <v>196</v>
      </c>
      <c r="C3064" t="s">
        <v>2649</v>
      </c>
      <c r="D3064">
        <f t="shared" si="191"/>
        <v>88.54518297736989</v>
      </c>
      <c r="E3064">
        <f t="shared" si="192"/>
        <v>68.944677323810907</v>
      </c>
      <c r="F3064">
        <f t="shared" si="193"/>
        <v>101.9455618199256</v>
      </c>
      <c r="G3064">
        <f t="shared" si="190"/>
        <v>4.4835129638487725</v>
      </c>
    </row>
    <row r="3065" spans="1:7" x14ac:dyDescent="0.45">
      <c r="A3065" t="s">
        <v>16</v>
      </c>
      <c r="B3065" t="s">
        <v>197</v>
      </c>
      <c r="C3065" t="s">
        <v>2650</v>
      </c>
      <c r="D3065">
        <f t="shared" si="191"/>
        <v>75.779548404289926</v>
      </c>
      <c r="E3065">
        <f t="shared" si="192"/>
        <v>63.911321532941734</v>
      </c>
      <c r="F3065">
        <f t="shared" si="193"/>
        <v>48.527011789356457</v>
      </c>
      <c r="G3065">
        <f t="shared" si="190"/>
        <v>4.3278284462732781</v>
      </c>
    </row>
    <row r="3066" spans="1:7" x14ac:dyDescent="0.45">
      <c r="A3066" t="s">
        <v>16</v>
      </c>
      <c r="B3066" t="s">
        <v>198</v>
      </c>
      <c r="C3066" t="s">
        <v>2651</v>
      </c>
      <c r="D3066">
        <f t="shared" si="191"/>
        <v>70.84101778187312</v>
      </c>
      <c r="E3066">
        <f t="shared" si="192"/>
        <v>65.673318148961229</v>
      </c>
      <c r="F3066">
        <f t="shared" si="193"/>
        <v>65.51184302249321</v>
      </c>
      <c r="G3066">
        <f t="shared" si="190"/>
        <v>4.2604381801444715</v>
      </c>
    </row>
    <row r="3067" spans="1:7" x14ac:dyDescent="0.45">
      <c r="A3067" t="s">
        <v>16</v>
      </c>
      <c r="B3067" t="s">
        <v>199</v>
      </c>
      <c r="C3067" t="s">
        <v>1689</v>
      </c>
      <c r="D3067">
        <f t="shared" si="191"/>
        <v>67.736785930154397</v>
      </c>
      <c r="E3067">
        <f t="shared" si="192"/>
        <v>61.205908928225874</v>
      </c>
      <c r="F3067">
        <f t="shared" si="193"/>
        <v>76.083929288810069</v>
      </c>
      <c r="G3067">
        <f t="shared" si="190"/>
        <v>4.2156293991153824</v>
      </c>
    </row>
    <row r="3068" spans="1:7" x14ac:dyDescent="0.45">
      <c r="A3068" t="s">
        <v>16</v>
      </c>
      <c r="B3068" t="s">
        <v>200</v>
      </c>
      <c r="C3068" t="s">
        <v>2652</v>
      </c>
      <c r="D3068">
        <f t="shared" si="191"/>
        <v>65.11849009207873</v>
      </c>
      <c r="E3068">
        <f t="shared" si="192"/>
        <v>69.162476867292085</v>
      </c>
      <c r="F3068">
        <f t="shared" si="193"/>
        <v>66.807738736505797</v>
      </c>
      <c r="G3068">
        <f t="shared" si="190"/>
        <v>4.1762085348787705</v>
      </c>
    </row>
    <row r="3069" spans="1:7" x14ac:dyDescent="0.45">
      <c r="A3069" t="s">
        <v>16</v>
      </c>
      <c r="B3069" t="s">
        <v>201</v>
      </c>
      <c r="C3069" t="s">
        <v>2653</v>
      </c>
      <c r="D3069">
        <f t="shared" si="191"/>
        <v>66.628861491835863</v>
      </c>
      <c r="E3069">
        <f t="shared" si="192"/>
        <v>70.003302285354636</v>
      </c>
      <c r="F3069">
        <f t="shared" si="193"/>
        <v>67.826889638550938</v>
      </c>
      <c r="G3069">
        <f t="shared" si="190"/>
        <v>4.199137839408138</v>
      </c>
    </row>
    <row r="3070" spans="1:7" x14ac:dyDescent="0.45">
      <c r="A3070" t="s">
        <v>16</v>
      </c>
      <c r="B3070" t="s">
        <v>202</v>
      </c>
      <c r="C3070" t="s">
        <v>2654</v>
      </c>
      <c r="D3070">
        <f t="shared" si="191"/>
        <v>61.584582652072399</v>
      </c>
      <c r="E3070">
        <f t="shared" si="192"/>
        <v>54.703817465134115</v>
      </c>
      <c r="F3070">
        <f t="shared" si="193"/>
        <v>39.794598455187696</v>
      </c>
      <c r="G3070">
        <f t="shared" si="190"/>
        <v>4.1204115575916003</v>
      </c>
    </row>
    <row r="3071" spans="1:7" x14ac:dyDescent="0.45">
      <c r="A3071" t="s">
        <v>16</v>
      </c>
      <c r="B3071" t="s">
        <v>203</v>
      </c>
      <c r="C3071" t="s">
        <v>2655</v>
      </c>
      <c r="D3071">
        <f t="shared" si="191"/>
        <v>52.461890275102256</v>
      </c>
      <c r="E3071">
        <f t="shared" si="192"/>
        <v>43.198417120402254</v>
      </c>
      <c r="F3071">
        <f t="shared" si="193"/>
        <v>33.812872923653721</v>
      </c>
      <c r="G3071">
        <f t="shared" si="190"/>
        <v>3.9600870064830893</v>
      </c>
    </row>
    <row r="3072" spans="1:7" x14ac:dyDescent="0.45">
      <c r="A3072" t="s">
        <v>16</v>
      </c>
      <c r="B3072" t="s">
        <v>204</v>
      </c>
      <c r="C3072" t="s">
        <v>2656</v>
      </c>
      <c r="D3072">
        <f t="shared" si="191"/>
        <v>50.343049997408656</v>
      </c>
      <c r="E3072">
        <f t="shared" si="192"/>
        <v>37.070689626867825</v>
      </c>
      <c r="F3072">
        <f t="shared" si="193"/>
        <v>38.134615057430871</v>
      </c>
      <c r="G3072">
        <f t="shared" si="190"/>
        <v>3.9188605758219066</v>
      </c>
    </row>
    <row r="3073" spans="1:7" x14ac:dyDescent="0.45">
      <c r="A3073" t="s">
        <v>16</v>
      </c>
      <c r="B3073" t="s">
        <v>205</v>
      </c>
      <c r="C3073" t="s">
        <v>2657</v>
      </c>
      <c r="D3073">
        <f t="shared" si="191"/>
        <v>46.299771247363651</v>
      </c>
      <c r="E3073">
        <f t="shared" si="192"/>
        <v>36.05574555276629</v>
      </c>
      <c r="F3073">
        <f t="shared" si="193"/>
        <v>36.486946059304948</v>
      </c>
      <c r="G3073">
        <f t="shared" si="190"/>
        <v>3.8351370204182911</v>
      </c>
    </row>
    <row r="3074" spans="1:7" x14ac:dyDescent="0.45">
      <c r="A3074" t="s">
        <v>16</v>
      </c>
      <c r="B3074" t="s">
        <v>206</v>
      </c>
      <c r="C3074" t="s">
        <v>2658</v>
      </c>
      <c r="D3074">
        <f t="shared" si="191"/>
        <v>44.675960989224329</v>
      </c>
      <c r="E3074">
        <f t="shared" si="192"/>
        <v>41.511862008657005</v>
      </c>
      <c r="F3074">
        <f t="shared" si="193"/>
        <v>53.652262454790787</v>
      </c>
      <c r="G3074">
        <f t="shared" si="190"/>
        <v>3.7994355714850823</v>
      </c>
    </row>
    <row r="3075" spans="1:7" x14ac:dyDescent="0.45">
      <c r="A3075" t="s">
        <v>16</v>
      </c>
      <c r="B3075" t="s">
        <v>207</v>
      </c>
      <c r="C3075" t="s">
        <v>2659</v>
      </c>
      <c r="D3075">
        <f t="shared" si="191"/>
        <v>43.231806482308897</v>
      </c>
      <c r="E3075">
        <f t="shared" si="192"/>
        <v>45.284427387984756</v>
      </c>
      <c r="F3075">
        <f t="shared" si="193"/>
        <v>49.499230666025376</v>
      </c>
      <c r="G3075">
        <f t="shared" ref="G3075:G3138" si="194">LN(D3075)</f>
        <v>3.7665764855073354</v>
      </c>
    </row>
    <row r="3076" spans="1:7" x14ac:dyDescent="0.45">
      <c r="A3076" t="s">
        <v>16</v>
      </c>
      <c r="B3076" t="s">
        <v>208</v>
      </c>
      <c r="C3076" t="s">
        <v>2660</v>
      </c>
      <c r="D3076">
        <f t="shared" si="191"/>
        <v>36.142614660855706</v>
      </c>
      <c r="E3076">
        <f t="shared" si="192"/>
        <v>35.151996919409733</v>
      </c>
      <c r="F3076">
        <f t="shared" si="193"/>
        <v>21.50409038191097</v>
      </c>
      <c r="G3076">
        <f t="shared" si="194"/>
        <v>3.5874726306615194</v>
      </c>
    </row>
    <row r="3077" spans="1:7" x14ac:dyDescent="0.45">
      <c r="A3077" t="s">
        <v>16</v>
      </c>
      <c r="B3077" t="s">
        <v>209</v>
      </c>
      <c r="C3077" t="s">
        <v>2661</v>
      </c>
      <c r="D3077">
        <f t="shared" si="191"/>
        <v>36.950990303869204</v>
      </c>
      <c r="E3077">
        <f t="shared" si="192"/>
        <v>34.247715449187005</v>
      </c>
      <c r="F3077">
        <f t="shared" si="193"/>
        <v>47.865282888874468</v>
      </c>
      <c r="G3077">
        <f t="shared" si="194"/>
        <v>3.6095924482223238</v>
      </c>
    </row>
    <row r="3078" spans="1:7" x14ac:dyDescent="0.45">
      <c r="A3078" t="s">
        <v>16</v>
      </c>
      <c r="B3078" t="s">
        <v>210</v>
      </c>
      <c r="C3078" t="s">
        <v>2662</v>
      </c>
      <c r="D3078">
        <f t="shared" si="191"/>
        <v>35.739153079054084</v>
      </c>
      <c r="E3078">
        <f t="shared" si="192"/>
        <v>29.015563259894517</v>
      </c>
      <c r="F3078">
        <f t="shared" si="193"/>
        <v>27.779290935756663</v>
      </c>
      <c r="G3078">
        <f t="shared" si="194"/>
        <v>3.5762468127256666</v>
      </c>
    </row>
    <row r="3079" spans="1:7" x14ac:dyDescent="0.45">
      <c r="A3079" t="s">
        <v>16</v>
      </c>
      <c r="B3079" t="s">
        <v>211</v>
      </c>
      <c r="C3079" t="s">
        <v>2663</v>
      </c>
      <c r="D3079">
        <f t="shared" si="191"/>
        <v>31.937708225013651</v>
      </c>
      <c r="E3079">
        <f t="shared" si="192"/>
        <v>28.188618248552178</v>
      </c>
      <c r="F3079">
        <f t="shared" si="193"/>
        <v>20.187368992294335</v>
      </c>
      <c r="G3079">
        <f t="shared" si="194"/>
        <v>3.4637873877082632</v>
      </c>
    </row>
    <row r="3080" spans="1:7" x14ac:dyDescent="0.45">
      <c r="A3080" t="s">
        <v>16</v>
      </c>
      <c r="B3080" t="s">
        <v>212</v>
      </c>
      <c r="C3080" t="s">
        <v>2664</v>
      </c>
      <c r="D3080">
        <f t="shared" si="191"/>
        <v>31.760438949852595</v>
      </c>
      <c r="E3080">
        <f t="shared" si="192"/>
        <v>26.277905544546357</v>
      </c>
      <c r="F3080">
        <f t="shared" si="193"/>
        <v>34.927926434048707</v>
      </c>
      <c r="G3080">
        <f t="shared" si="194"/>
        <v>3.4582214571226157</v>
      </c>
    </row>
    <row r="3081" spans="1:7" x14ac:dyDescent="0.45">
      <c r="A3081" t="s">
        <v>16</v>
      </c>
      <c r="B3081" t="s">
        <v>213</v>
      </c>
      <c r="C3081" t="s">
        <v>2665</v>
      </c>
      <c r="D3081">
        <f t="shared" si="191"/>
        <v>32.343367408849673</v>
      </c>
      <c r="E3081">
        <f t="shared" si="192"/>
        <v>32.316248348531168</v>
      </c>
      <c r="F3081">
        <f t="shared" si="193"/>
        <v>68.183767758993667</v>
      </c>
      <c r="G3081">
        <f t="shared" si="194"/>
        <v>3.47640897392465</v>
      </c>
    </row>
    <row r="3082" spans="1:7" x14ac:dyDescent="0.45">
      <c r="A3082" t="s">
        <v>16</v>
      </c>
      <c r="B3082" t="s">
        <v>214</v>
      </c>
      <c r="C3082" t="s">
        <v>2666</v>
      </c>
      <c r="D3082">
        <f t="shared" si="191"/>
        <v>29.399802960422392</v>
      </c>
      <c r="E3082">
        <f t="shared" si="192"/>
        <v>35.2244478394841</v>
      </c>
      <c r="F3082">
        <f t="shared" si="193"/>
        <v>23.882600507151402</v>
      </c>
      <c r="G3082">
        <f t="shared" si="194"/>
        <v>3.3809879722957281</v>
      </c>
    </row>
    <row r="3083" spans="1:7" x14ac:dyDescent="0.45">
      <c r="A3083" t="s">
        <v>16</v>
      </c>
      <c r="B3083" t="s">
        <v>215</v>
      </c>
      <c r="C3083" t="s">
        <v>2667</v>
      </c>
      <c r="D3083">
        <f t="shared" si="191"/>
        <v>30.72526933864139</v>
      </c>
      <c r="E3083">
        <f t="shared" si="192"/>
        <v>32.338323978151926</v>
      </c>
      <c r="F3083">
        <f t="shared" si="193"/>
        <v>27.600329278573895</v>
      </c>
      <c r="G3083">
        <f t="shared" si="194"/>
        <v>3.4250854215208006</v>
      </c>
    </row>
    <row r="3084" spans="1:7" x14ac:dyDescent="0.45">
      <c r="A3084" t="s">
        <v>16</v>
      </c>
      <c r="B3084" t="s">
        <v>216</v>
      </c>
      <c r="C3084" t="s">
        <v>2668</v>
      </c>
      <c r="D3084">
        <f t="shared" si="191"/>
        <v>27.130290474123097</v>
      </c>
      <c r="E3084">
        <f t="shared" si="192"/>
        <v>23.222762772701415</v>
      </c>
      <c r="F3084">
        <f t="shared" si="193"/>
        <v>19.576882150848835</v>
      </c>
      <c r="G3084">
        <f t="shared" si="194"/>
        <v>3.3006508333633611</v>
      </c>
    </row>
    <row r="3085" spans="1:7" x14ac:dyDescent="0.45">
      <c r="A3085" t="s">
        <v>16</v>
      </c>
      <c r="B3085" t="s">
        <v>217</v>
      </c>
      <c r="C3085" t="s">
        <v>2669</v>
      </c>
      <c r="D3085">
        <f t="shared" si="191"/>
        <v>26.825265727113702</v>
      </c>
      <c r="E3085">
        <f t="shared" si="192"/>
        <v>23.763510171300528</v>
      </c>
      <c r="F3085">
        <f t="shared" si="193"/>
        <v>25.685898914551423</v>
      </c>
      <c r="G3085">
        <f t="shared" si="194"/>
        <v>3.2893441944178834</v>
      </c>
    </row>
    <row r="3086" spans="1:7" x14ac:dyDescent="0.45">
      <c r="A3086" t="s">
        <v>16</v>
      </c>
      <c r="B3086" t="s">
        <v>218</v>
      </c>
      <c r="C3086" t="s">
        <v>2670</v>
      </c>
      <c r="D3086">
        <f t="shared" si="191"/>
        <v>27.902118372531827</v>
      </c>
      <c r="E3086">
        <f t="shared" si="192"/>
        <v>23.170060099354973</v>
      </c>
      <c r="F3086">
        <f t="shared" si="193"/>
        <v>25.338963581178088</v>
      </c>
      <c r="G3086">
        <f t="shared" si="194"/>
        <v>3.3287026132758761</v>
      </c>
    </row>
    <row r="3087" spans="1:7" x14ac:dyDescent="0.45">
      <c r="A3087" t="s">
        <v>16</v>
      </c>
      <c r="B3087" t="s">
        <v>219</v>
      </c>
      <c r="C3087" t="s">
        <v>2671</v>
      </c>
      <c r="D3087">
        <f t="shared" si="191"/>
        <v>26.551454588481228</v>
      </c>
      <c r="E3087">
        <f t="shared" si="192"/>
        <v>25.043994590304365</v>
      </c>
      <c r="F3087">
        <f t="shared" si="193"/>
        <v>24.159014626586419</v>
      </c>
      <c r="G3087">
        <f t="shared" si="194"/>
        <v>3.2790845329473295</v>
      </c>
    </row>
    <row r="3088" spans="1:7" x14ac:dyDescent="0.45">
      <c r="A3088" t="s">
        <v>16</v>
      </c>
      <c r="B3088" t="s">
        <v>220</v>
      </c>
      <c r="C3088" t="s">
        <v>2672</v>
      </c>
      <c r="D3088">
        <f t="shared" si="191"/>
        <v>25.292995504198238</v>
      </c>
      <c r="E3088">
        <f t="shared" si="192"/>
        <v>27.613883956644049</v>
      </c>
      <c r="F3088">
        <f t="shared" si="193"/>
        <v>35.992363679125638</v>
      </c>
      <c r="G3088">
        <f t="shared" si="194"/>
        <v>3.2305274998597784</v>
      </c>
    </row>
    <row r="3089" spans="1:7" x14ac:dyDescent="0.45">
      <c r="A3089" t="s">
        <v>16</v>
      </c>
      <c r="B3089" t="s">
        <v>221</v>
      </c>
      <c r="C3089" t="s">
        <v>2673</v>
      </c>
      <c r="D3089">
        <f t="shared" si="191"/>
        <v>25.061257292681134</v>
      </c>
      <c r="E3089">
        <f t="shared" si="192"/>
        <v>26.406891774266732</v>
      </c>
      <c r="F3089">
        <f t="shared" si="193"/>
        <v>22.507001592122197</v>
      </c>
      <c r="G3089">
        <f t="shared" si="194"/>
        <v>3.2213231195055196</v>
      </c>
    </row>
    <row r="3090" spans="1:7" x14ac:dyDescent="0.45">
      <c r="A3090" t="s">
        <v>16</v>
      </c>
      <c r="B3090" t="s">
        <v>222</v>
      </c>
      <c r="C3090" t="s">
        <v>2674</v>
      </c>
      <c r="D3090">
        <f t="shared" si="191"/>
        <v>23.422156570063613</v>
      </c>
      <c r="E3090">
        <f t="shared" si="192"/>
        <v>23.438879970512808</v>
      </c>
      <c r="F3090">
        <f t="shared" si="193"/>
        <v>17.928159410775361</v>
      </c>
      <c r="G3090">
        <f t="shared" si="194"/>
        <v>3.1536824363411609</v>
      </c>
    </row>
    <row r="3091" spans="1:7" x14ac:dyDescent="0.45">
      <c r="A3091" t="s">
        <v>16</v>
      </c>
      <c r="B3091" t="s">
        <v>223</v>
      </c>
      <c r="C3091" t="s">
        <v>2675</v>
      </c>
      <c r="D3091">
        <f t="shared" si="191"/>
        <v>21.739827686022497</v>
      </c>
      <c r="E3091">
        <f t="shared" si="192"/>
        <v>17.200177524609281</v>
      </c>
      <c r="F3091">
        <f t="shared" si="193"/>
        <v>13.475633916888274</v>
      </c>
      <c r="G3091">
        <f t="shared" si="194"/>
        <v>3.0791459555357314</v>
      </c>
    </row>
    <row r="3092" spans="1:7" x14ac:dyDescent="0.45">
      <c r="A3092" t="s">
        <v>16</v>
      </c>
      <c r="B3092" t="s">
        <v>224</v>
      </c>
      <c r="C3092" t="s">
        <v>2676</v>
      </c>
      <c r="D3092">
        <f t="shared" si="191"/>
        <v>21.398647390023275</v>
      </c>
      <c r="E3092">
        <f t="shared" si="192"/>
        <v>17.236242088982259</v>
      </c>
      <c r="F3092">
        <f t="shared" si="193"/>
        <v>22.693400624090604</v>
      </c>
      <c r="G3092">
        <f t="shared" si="194"/>
        <v>3.0633277139565389</v>
      </c>
    </row>
    <row r="3093" spans="1:7" x14ac:dyDescent="0.45">
      <c r="A3093" t="s">
        <v>16</v>
      </c>
      <c r="B3093" t="s">
        <v>225</v>
      </c>
      <c r="C3093" t="s">
        <v>2677</v>
      </c>
      <c r="D3093">
        <f t="shared" si="191"/>
        <v>20.065736478713283</v>
      </c>
      <c r="E3093">
        <f t="shared" si="192"/>
        <v>16.716025401497685</v>
      </c>
      <c r="F3093">
        <f t="shared" si="193"/>
        <v>16.341254096316717</v>
      </c>
      <c r="G3093">
        <f t="shared" si="194"/>
        <v>2.999013707690847</v>
      </c>
    </row>
    <row r="3094" spans="1:7" x14ac:dyDescent="0.45">
      <c r="A3094" t="s">
        <v>16</v>
      </c>
      <c r="B3094" t="s">
        <v>226</v>
      </c>
      <c r="C3094" t="s">
        <v>2678</v>
      </c>
      <c r="D3094">
        <f t="shared" si="191"/>
        <v>19.625383992898833</v>
      </c>
      <c r="E3094">
        <f t="shared" si="192"/>
        <v>19.41993390536177</v>
      </c>
      <c r="F3094">
        <f t="shared" si="193"/>
        <v>20.316962738864362</v>
      </c>
      <c r="G3094">
        <f t="shared" si="194"/>
        <v>2.9768238299941885</v>
      </c>
    </row>
    <row r="3095" spans="1:7" x14ac:dyDescent="0.45">
      <c r="A3095" t="s">
        <v>16</v>
      </c>
      <c r="B3095" t="s">
        <v>227</v>
      </c>
      <c r="C3095" t="s">
        <v>2679</v>
      </c>
      <c r="D3095">
        <f t="shared" si="191"/>
        <v>19.193612784199868</v>
      </c>
      <c r="E3095">
        <f t="shared" si="192"/>
        <v>20.516723251621745</v>
      </c>
      <c r="F3095">
        <f t="shared" si="193"/>
        <v>27.927179748026354</v>
      </c>
      <c r="G3095">
        <f t="shared" si="194"/>
        <v>2.9545775561980414</v>
      </c>
    </row>
    <row r="3096" spans="1:7" x14ac:dyDescent="0.45">
      <c r="A3096" t="s">
        <v>16</v>
      </c>
      <c r="B3096" t="s">
        <v>228</v>
      </c>
      <c r="C3096" t="s">
        <v>2680</v>
      </c>
      <c r="D3096">
        <f t="shared" si="191"/>
        <v>19.204893404519396</v>
      </c>
      <c r="E3096">
        <f t="shared" si="192"/>
        <v>23.211951721615335</v>
      </c>
      <c r="F3096">
        <f t="shared" si="193"/>
        <v>22.616044313134644</v>
      </c>
      <c r="G3096">
        <f t="shared" si="194"/>
        <v>2.9551651113799338</v>
      </c>
    </row>
    <row r="3097" spans="1:7" x14ac:dyDescent="0.45">
      <c r="A3097" t="s">
        <v>16</v>
      </c>
      <c r="B3097" t="s">
        <v>229</v>
      </c>
      <c r="C3097" t="s">
        <v>2681</v>
      </c>
      <c r="D3097">
        <f t="shared" si="191"/>
        <v>19.735399897064362</v>
      </c>
      <c r="E3097">
        <f t="shared" si="192"/>
        <v>23.808743487350029</v>
      </c>
      <c r="F3097">
        <f t="shared" si="193"/>
        <v>21.748434296833889</v>
      </c>
      <c r="G3097">
        <f t="shared" si="194"/>
        <v>2.9824139722520178</v>
      </c>
    </row>
    <row r="3098" spans="1:7" x14ac:dyDescent="0.45">
      <c r="A3098" t="s">
        <v>16</v>
      </c>
      <c r="B3098" t="s">
        <v>230</v>
      </c>
      <c r="C3098" t="s">
        <v>2682</v>
      </c>
      <c r="D3098">
        <f t="shared" si="191"/>
        <v>21.232038310273143</v>
      </c>
      <c r="E3098">
        <f t="shared" si="192"/>
        <v>21.520404641784019</v>
      </c>
      <c r="F3098">
        <f t="shared" si="193"/>
        <v>20.322780814762968</v>
      </c>
      <c r="G3098">
        <f t="shared" si="194"/>
        <v>3.0555112819530104</v>
      </c>
    </row>
    <row r="3099" spans="1:7" x14ac:dyDescent="0.45">
      <c r="A3099" t="s">
        <v>16</v>
      </c>
      <c r="B3099" t="s">
        <v>231</v>
      </c>
      <c r="C3099" t="s">
        <v>2683</v>
      </c>
      <c r="D3099">
        <f t="shared" si="191"/>
        <v>20.779586099178974</v>
      </c>
      <c r="E3099">
        <f t="shared" si="192"/>
        <v>20.487535008196886</v>
      </c>
      <c r="F3099">
        <f t="shared" si="193"/>
        <v>19.514360075217784</v>
      </c>
      <c r="G3099">
        <f t="shared" si="194"/>
        <v>3.0339710672426325</v>
      </c>
    </row>
    <row r="3100" spans="1:7" x14ac:dyDescent="0.45">
      <c r="A3100" t="s">
        <v>16</v>
      </c>
      <c r="B3100" t="s">
        <v>232</v>
      </c>
      <c r="C3100" t="s">
        <v>2684</v>
      </c>
      <c r="D3100">
        <f t="shared" si="191"/>
        <v>21.566214759512178</v>
      </c>
      <c r="E3100">
        <f t="shared" si="192"/>
        <v>20.086011296132966</v>
      </c>
      <c r="F3100">
        <f t="shared" si="193"/>
        <v>20.446762231291505</v>
      </c>
      <c r="G3100">
        <f t="shared" si="194"/>
        <v>3.0711279586553211</v>
      </c>
    </row>
    <row r="3101" spans="1:7" x14ac:dyDescent="0.45">
      <c r="A3101" t="s">
        <v>16</v>
      </c>
      <c r="B3101" t="s">
        <v>233</v>
      </c>
      <c r="C3101" t="s">
        <v>2685</v>
      </c>
      <c r="D3101">
        <f t="shared" si="191"/>
        <v>21.971809158065422</v>
      </c>
      <c r="E3101">
        <f t="shared" si="192"/>
        <v>20.923410658533125</v>
      </c>
      <c r="F3101">
        <f t="shared" si="193"/>
        <v>23.133019119472166</v>
      </c>
      <c r="G3101">
        <f t="shared" si="194"/>
        <v>3.0897602297547513</v>
      </c>
    </row>
    <row r="3102" spans="1:7" x14ac:dyDescent="0.45">
      <c r="A3102" t="s">
        <v>16</v>
      </c>
      <c r="B3102" t="s">
        <v>234</v>
      </c>
      <c r="C3102" t="s">
        <v>2686</v>
      </c>
      <c r="D3102">
        <f t="shared" si="191"/>
        <v>22.781397097066986</v>
      </c>
      <c r="E3102">
        <f t="shared" si="192"/>
        <v>25.724277389768464</v>
      </c>
      <c r="F3102">
        <f t="shared" si="193"/>
        <v>40.840330686238659</v>
      </c>
      <c r="G3102">
        <f t="shared" si="194"/>
        <v>3.1259442861238109</v>
      </c>
    </row>
    <row r="3103" spans="1:7" x14ac:dyDescent="0.45">
      <c r="A3103" t="s">
        <v>16</v>
      </c>
      <c r="B3103" t="s">
        <v>235</v>
      </c>
      <c r="C3103" t="s">
        <v>2687</v>
      </c>
      <c r="D3103">
        <f t="shared" si="191"/>
        <v>24.749577897904871</v>
      </c>
      <c r="E3103">
        <f t="shared" si="192"/>
        <v>34.287631507264877</v>
      </c>
      <c r="F3103">
        <f t="shared" si="193"/>
        <v>50.552911023322601</v>
      </c>
      <c r="G3103">
        <f t="shared" si="194"/>
        <v>3.2088084342391614</v>
      </c>
    </row>
    <row r="3104" spans="1:7" x14ac:dyDescent="0.45">
      <c r="A3104" t="s">
        <v>16</v>
      </c>
      <c r="B3104" t="s">
        <v>236</v>
      </c>
      <c r="C3104" t="s">
        <v>2688</v>
      </c>
      <c r="D3104">
        <f t="shared" si="191"/>
        <v>26.429222872227822</v>
      </c>
      <c r="E3104">
        <f t="shared" si="192"/>
        <v>41.509618586609797</v>
      </c>
      <c r="F3104">
        <f t="shared" si="193"/>
        <v>35.707206351015422</v>
      </c>
      <c r="G3104">
        <f t="shared" si="194"/>
        <v>3.2744703249386555</v>
      </c>
    </row>
    <row r="3105" spans="1:7" x14ac:dyDescent="0.45">
      <c r="A3105" t="s">
        <v>16</v>
      </c>
      <c r="B3105" t="s">
        <v>237</v>
      </c>
      <c r="C3105" t="s">
        <v>2689</v>
      </c>
      <c r="D3105">
        <f t="shared" si="191"/>
        <v>28.163183878109667</v>
      </c>
      <c r="E3105">
        <f t="shared" si="192"/>
        <v>37.181274054161477</v>
      </c>
      <c r="F3105">
        <f t="shared" si="193"/>
        <v>30.396086998121248</v>
      </c>
      <c r="G3105">
        <f t="shared" si="194"/>
        <v>3.3380155887519321</v>
      </c>
    </row>
    <row r="3106" spans="1:7" x14ac:dyDescent="0.45">
      <c r="A3106" t="s">
        <v>16</v>
      </c>
      <c r="B3106" t="s">
        <v>238</v>
      </c>
      <c r="C3106" t="s">
        <v>2690</v>
      </c>
      <c r="D3106">
        <f t="shared" si="191"/>
        <v>29.930438861787909</v>
      </c>
      <c r="E3106">
        <f t="shared" si="192"/>
        <v>30.777748908667093</v>
      </c>
      <c r="F3106">
        <f t="shared" si="193"/>
        <v>27.345945203011784</v>
      </c>
      <c r="G3106">
        <f t="shared" si="194"/>
        <v>3.3988759846968977</v>
      </c>
    </row>
    <row r="3107" spans="1:7" x14ac:dyDescent="0.45">
      <c r="A3107" t="s">
        <v>16</v>
      </c>
      <c r="B3107" t="s">
        <v>239</v>
      </c>
      <c r="C3107" t="s">
        <v>2691</v>
      </c>
      <c r="D3107">
        <f t="shared" si="191"/>
        <v>32.162006030383814</v>
      </c>
      <c r="E3107">
        <f t="shared" si="192"/>
        <v>29.369306848092901</v>
      </c>
      <c r="F3107">
        <f t="shared" si="193"/>
        <v>30.599762299756147</v>
      </c>
      <c r="G3107">
        <f t="shared" si="194"/>
        <v>3.4707858189320895</v>
      </c>
    </row>
    <row r="3108" spans="1:7" x14ac:dyDescent="0.45">
      <c r="A3108" t="s">
        <v>16</v>
      </c>
      <c r="B3108" t="s">
        <v>240</v>
      </c>
      <c r="C3108" t="s">
        <v>2692</v>
      </c>
      <c r="D3108">
        <f t="shared" si="191"/>
        <v>34.828802657003024</v>
      </c>
      <c r="E3108">
        <f t="shared" si="192"/>
        <v>31.311415452372163</v>
      </c>
      <c r="F3108">
        <f t="shared" si="193"/>
        <v>37.64604323883691</v>
      </c>
      <c r="G3108">
        <f t="shared" si="194"/>
        <v>3.5504447070142051</v>
      </c>
    </row>
    <row r="3109" spans="1:7" x14ac:dyDescent="0.45">
      <c r="A3109" t="s">
        <v>16</v>
      </c>
      <c r="B3109" t="s">
        <v>241</v>
      </c>
      <c r="C3109" t="s">
        <v>2693</v>
      </c>
      <c r="D3109">
        <f t="shared" si="191"/>
        <v>36.279446107570386</v>
      </c>
      <c r="E3109">
        <f t="shared" si="192"/>
        <v>39.634073775168083</v>
      </c>
      <c r="F3109">
        <f t="shared" si="193"/>
        <v>60.793092299400506</v>
      </c>
      <c r="G3109">
        <f t="shared" si="194"/>
        <v>3.5912513579741177</v>
      </c>
    </row>
    <row r="3110" spans="1:7" x14ac:dyDescent="0.45">
      <c r="A3110" t="s">
        <v>16</v>
      </c>
      <c r="B3110" t="s">
        <v>242</v>
      </c>
      <c r="C3110" t="s">
        <v>2694</v>
      </c>
      <c r="D3110">
        <f t="shared" si="191"/>
        <v>35.649815587617681</v>
      </c>
      <c r="E3110">
        <f t="shared" si="192"/>
        <v>45.3162321686371</v>
      </c>
      <c r="F3110">
        <f t="shared" si="193"/>
        <v>43.123913537741288</v>
      </c>
      <c r="G3110">
        <f t="shared" si="194"/>
        <v>3.5737439739890764</v>
      </c>
    </row>
    <row r="3111" spans="1:7" x14ac:dyDescent="0.45">
      <c r="A3111" t="s">
        <v>16</v>
      </c>
      <c r="B3111" t="s">
        <v>243</v>
      </c>
      <c r="C3111" t="s">
        <v>2695</v>
      </c>
      <c r="D3111">
        <f t="shared" si="191"/>
        <v>35.818966017544597</v>
      </c>
      <c r="E3111">
        <f t="shared" si="192"/>
        <v>44.966374062296843</v>
      </c>
      <c r="F3111">
        <f t="shared" si="193"/>
        <v>36.929949972688277</v>
      </c>
      <c r="G3111">
        <f t="shared" si="194"/>
        <v>3.5784775301507343</v>
      </c>
    </row>
    <row r="3112" spans="1:7" x14ac:dyDescent="0.45">
      <c r="A3112" t="s">
        <v>16</v>
      </c>
      <c r="B3112" t="s">
        <v>244</v>
      </c>
      <c r="C3112" t="s">
        <v>2696</v>
      </c>
      <c r="D3112">
        <f t="shared" si="191"/>
        <v>36.642362407839713</v>
      </c>
      <c r="E3112">
        <f t="shared" si="192"/>
        <v>38.083255236520678</v>
      </c>
      <c r="F3112">
        <f t="shared" si="193"/>
        <v>35.078493330836508</v>
      </c>
      <c r="G3112">
        <f t="shared" si="194"/>
        <v>3.6012050139239276</v>
      </c>
    </row>
    <row r="3113" spans="1:7" x14ac:dyDescent="0.45">
      <c r="A3113" t="s">
        <v>16</v>
      </c>
      <c r="B3113" t="s">
        <v>245</v>
      </c>
      <c r="C3113" t="s">
        <v>2697</v>
      </c>
      <c r="D3113">
        <f t="shared" si="191"/>
        <v>38.994222599215895</v>
      </c>
      <c r="E3113">
        <f t="shared" si="192"/>
        <v>37.205916943827582</v>
      </c>
      <c r="F3113">
        <f t="shared" si="193"/>
        <v>39.925662413754303</v>
      </c>
      <c r="G3113">
        <f t="shared" si="194"/>
        <v>3.6634134966744143</v>
      </c>
    </row>
    <row r="3114" spans="1:7" x14ac:dyDescent="0.45">
      <c r="A3114" t="s">
        <v>16</v>
      </c>
      <c r="B3114" t="s">
        <v>246</v>
      </c>
      <c r="C3114" t="s">
        <v>2698</v>
      </c>
      <c r="D3114">
        <f t="shared" si="191"/>
        <v>41.287339098158832</v>
      </c>
      <c r="E3114">
        <f t="shared" si="192"/>
        <v>39.337161554736994</v>
      </c>
      <c r="F3114">
        <f t="shared" si="193"/>
        <v>44.034007168934878</v>
      </c>
      <c r="G3114">
        <f t="shared" si="194"/>
        <v>3.7205558936014445</v>
      </c>
    </row>
    <row r="3115" spans="1:7" x14ac:dyDescent="0.45">
      <c r="A3115" t="s">
        <v>16</v>
      </c>
      <c r="B3115" t="s">
        <v>247</v>
      </c>
      <c r="C3115" t="s">
        <v>2699</v>
      </c>
      <c r="D3115">
        <f t="shared" si="191"/>
        <v>43.704456272068519</v>
      </c>
      <c r="E3115">
        <f t="shared" si="192"/>
        <v>46.194555921774707</v>
      </c>
      <c r="F3115">
        <f t="shared" si="193"/>
        <v>58.185374476425629</v>
      </c>
      <c r="G3115">
        <f t="shared" si="194"/>
        <v>3.7774500710917414</v>
      </c>
    </row>
    <row r="3116" spans="1:7" x14ac:dyDescent="0.45">
      <c r="A3116" t="s">
        <v>16</v>
      </c>
      <c r="B3116" t="s">
        <v>248</v>
      </c>
      <c r="C3116" t="s">
        <v>2700</v>
      </c>
      <c r="D3116">
        <f t="shared" si="191"/>
        <v>45.107666837387455</v>
      </c>
      <c r="E3116">
        <f t="shared" si="192"/>
        <v>58.407875897502144</v>
      </c>
      <c r="F3116">
        <f t="shared" si="193"/>
        <v>87.20854656628731</v>
      </c>
      <c r="G3116">
        <f t="shared" si="194"/>
        <v>3.8090522284552835</v>
      </c>
    </row>
    <row r="3117" spans="1:7" x14ac:dyDescent="0.45">
      <c r="A3117" t="s">
        <v>16</v>
      </c>
      <c r="B3117" t="s">
        <v>249</v>
      </c>
      <c r="C3117" t="s">
        <v>2701</v>
      </c>
      <c r="D3117">
        <f t="shared" si="191"/>
        <v>47.114327319079912</v>
      </c>
      <c r="E3117">
        <f t="shared" si="192"/>
        <v>66.323690700125411</v>
      </c>
      <c r="F3117">
        <f t="shared" si="193"/>
        <v>60.315484621577994</v>
      </c>
      <c r="G3117">
        <f t="shared" si="194"/>
        <v>3.8525771441309216</v>
      </c>
    </row>
    <row r="3118" spans="1:7" x14ac:dyDescent="0.45">
      <c r="A3118" t="s">
        <v>16</v>
      </c>
      <c r="B3118" t="s">
        <v>250</v>
      </c>
      <c r="C3118" t="s">
        <v>2702</v>
      </c>
      <c r="D3118">
        <f t="shared" si="191"/>
        <v>49.477765708562501</v>
      </c>
      <c r="E3118">
        <f t="shared" si="192"/>
        <v>62.464243568810424</v>
      </c>
      <c r="F3118">
        <f t="shared" si="193"/>
        <v>50.046993647643923</v>
      </c>
      <c r="G3118">
        <f t="shared" si="194"/>
        <v>3.9015233910593672</v>
      </c>
    </row>
    <row r="3119" spans="1:7" x14ac:dyDescent="0.45">
      <c r="A3119" t="s">
        <v>16</v>
      </c>
      <c r="B3119" t="s">
        <v>251</v>
      </c>
      <c r="C3119" t="s">
        <v>2703</v>
      </c>
      <c r="D3119">
        <f t="shared" si="191"/>
        <v>52.90808005204633</v>
      </c>
      <c r="E3119">
        <f t="shared" si="192"/>
        <v>53.671631959868023</v>
      </c>
      <c r="F3119">
        <f t="shared" si="193"/>
        <v>51.720377516026048</v>
      </c>
      <c r="G3119">
        <f t="shared" si="194"/>
        <v>3.9685560692050381</v>
      </c>
    </row>
    <row r="3120" spans="1:7" x14ac:dyDescent="0.45">
      <c r="A3120" t="s">
        <v>16</v>
      </c>
      <c r="B3120" t="s">
        <v>252</v>
      </c>
      <c r="C3120" t="s">
        <v>2704</v>
      </c>
      <c r="D3120">
        <f t="shared" si="191"/>
        <v>55.674816634502832</v>
      </c>
      <c r="E3120">
        <f t="shared" si="192"/>
        <v>51.914189778497224</v>
      </c>
      <c r="F3120">
        <f t="shared" si="193"/>
        <v>54.136840935931602</v>
      </c>
      <c r="G3120">
        <f t="shared" si="194"/>
        <v>4.0195279196400797</v>
      </c>
    </row>
    <row r="3121" spans="1:7" x14ac:dyDescent="0.45">
      <c r="A3121" t="s">
        <v>16</v>
      </c>
      <c r="B3121" t="s">
        <v>253</v>
      </c>
      <c r="C3121" t="s">
        <v>2705</v>
      </c>
      <c r="D3121">
        <f t="shared" si="191"/>
        <v>57.646411144608408</v>
      </c>
      <c r="E3121">
        <f t="shared" si="192"/>
        <v>53.36558078617486</v>
      </c>
      <c r="F3121">
        <f t="shared" si="193"/>
        <v>54.31960040250879</v>
      </c>
      <c r="G3121">
        <f t="shared" si="194"/>
        <v>4.0543279922986972</v>
      </c>
    </row>
    <row r="3122" spans="1:7" x14ac:dyDescent="0.45">
      <c r="A3122" t="s">
        <v>16</v>
      </c>
      <c r="B3122" t="s">
        <v>254</v>
      </c>
      <c r="C3122" t="s">
        <v>2706</v>
      </c>
      <c r="D3122">
        <f t="shared" si="191"/>
        <v>59.755170722382296</v>
      </c>
      <c r="E3122">
        <f t="shared" si="192"/>
        <v>60.262190612809079</v>
      </c>
      <c r="F3122">
        <f t="shared" si="193"/>
        <v>77.512242266756132</v>
      </c>
      <c r="G3122">
        <f t="shared" si="194"/>
        <v>4.0902557263540453</v>
      </c>
    </row>
    <row r="3123" spans="1:7" x14ac:dyDescent="0.45">
      <c r="A3123" t="s">
        <v>16</v>
      </c>
      <c r="B3123" t="s">
        <v>255</v>
      </c>
      <c r="C3123" t="s">
        <v>2707</v>
      </c>
      <c r="D3123">
        <f t="shared" ref="D3123:D3186" si="195">7*LN(2)/LN(C3123/C3116)</f>
        <v>60.897913006072976</v>
      </c>
      <c r="E3123">
        <f t="shared" ref="E3123:E3186" si="196">3*LN(2)/LN(C3123/C3120)</f>
        <v>73.929302747704909</v>
      </c>
      <c r="F3123">
        <f t="shared" ref="F3123:F3186" si="197">LN(2)/LN(C3123/C3122)</f>
        <v>107.89162737608063</v>
      </c>
      <c r="G3123">
        <f t="shared" si="194"/>
        <v>4.1091989049344448</v>
      </c>
    </row>
    <row r="3124" spans="1:7" x14ac:dyDescent="0.45">
      <c r="A3124" t="s">
        <v>17</v>
      </c>
      <c r="B3124" t="s">
        <v>33</v>
      </c>
      <c r="C3124" t="s">
        <v>256</v>
      </c>
      <c r="G3124" t="e">
        <f t="shared" si="194"/>
        <v>#NUM!</v>
      </c>
    </row>
    <row r="3125" spans="1:7" x14ac:dyDescent="0.45">
      <c r="A3125" t="s">
        <v>17</v>
      </c>
      <c r="B3125" t="s">
        <v>34</v>
      </c>
      <c r="C3125" t="s">
        <v>256</v>
      </c>
      <c r="G3125" t="e">
        <f t="shared" si="194"/>
        <v>#NUM!</v>
      </c>
    </row>
    <row r="3126" spans="1:7" x14ac:dyDescent="0.45">
      <c r="A3126" t="s">
        <v>17</v>
      </c>
      <c r="B3126" t="s">
        <v>35</v>
      </c>
      <c r="C3126" t="s">
        <v>256</v>
      </c>
      <c r="G3126" t="e">
        <f t="shared" si="194"/>
        <v>#NUM!</v>
      </c>
    </row>
    <row r="3127" spans="1:7" x14ac:dyDescent="0.45">
      <c r="A3127" t="s">
        <v>17</v>
      </c>
      <c r="B3127" t="s">
        <v>36</v>
      </c>
      <c r="C3127" t="s">
        <v>256</v>
      </c>
      <c r="G3127" t="e">
        <f t="shared" si="194"/>
        <v>#NUM!</v>
      </c>
    </row>
    <row r="3128" spans="1:7" x14ac:dyDescent="0.45">
      <c r="A3128" t="s">
        <v>17</v>
      </c>
      <c r="B3128" t="s">
        <v>37</v>
      </c>
      <c r="C3128" t="s">
        <v>256</v>
      </c>
      <c r="G3128" t="e">
        <f t="shared" si="194"/>
        <v>#NUM!</v>
      </c>
    </row>
    <row r="3129" spans="1:7" x14ac:dyDescent="0.45">
      <c r="A3129" t="s">
        <v>17</v>
      </c>
      <c r="B3129" t="s">
        <v>38</v>
      </c>
      <c r="C3129" t="s">
        <v>256</v>
      </c>
      <c r="G3129" t="e">
        <f t="shared" si="194"/>
        <v>#NUM!</v>
      </c>
    </row>
    <row r="3130" spans="1:7" x14ac:dyDescent="0.45">
      <c r="A3130" t="s">
        <v>17</v>
      </c>
      <c r="B3130" t="s">
        <v>39</v>
      </c>
      <c r="C3130" t="s">
        <v>256</v>
      </c>
      <c r="G3130" t="e">
        <f t="shared" si="194"/>
        <v>#NUM!</v>
      </c>
    </row>
    <row r="3131" spans="1:7" x14ac:dyDescent="0.45">
      <c r="A3131" t="s">
        <v>17</v>
      </c>
      <c r="B3131" t="s">
        <v>40</v>
      </c>
      <c r="C3131" t="s">
        <v>256</v>
      </c>
      <c r="G3131" t="e">
        <f t="shared" si="194"/>
        <v>#NUM!</v>
      </c>
    </row>
    <row r="3132" spans="1:7" x14ac:dyDescent="0.45">
      <c r="A3132" t="s">
        <v>17</v>
      </c>
      <c r="B3132" t="s">
        <v>41</v>
      </c>
      <c r="C3132" t="s">
        <v>256</v>
      </c>
      <c r="G3132" t="e">
        <f t="shared" si="194"/>
        <v>#NUM!</v>
      </c>
    </row>
    <row r="3133" spans="1:7" x14ac:dyDescent="0.45">
      <c r="A3133" t="s">
        <v>17</v>
      </c>
      <c r="B3133" t="s">
        <v>42</v>
      </c>
      <c r="C3133" t="s">
        <v>256</v>
      </c>
      <c r="G3133" t="e">
        <f t="shared" si="194"/>
        <v>#NUM!</v>
      </c>
    </row>
    <row r="3134" spans="1:7" x14ac:dyDescent="0.45">
      <c r="A3134" t="s">
        <v>17</v>
      </c>
      <c r="B3134" t="s">
        <v>43</v>
      </c>
      <c r="C3134" t="s">
        <v>256</v>
      </c>
      <c r="G3134" t="e">
        <f t="shared" si="194"/>
        <v>#NUM!</v>
      </c>
    </row>
    <row r="3135" spans="1:7" x14ac:dyDescent="0.45">
      <c r="A3135" t="s">
        <v>17</v>
      </c>
      <c r="B3135" t="s">
        <v>44</v>
      </c>
      <c r="C3135" t="s">
        <v>256</v>
      </c>
      <c r="G3135" t="e">
        <f t="shared" si="194"/>
        <v>#NUM!</v>
      </c>
    </row>
    <row r="3136" spans="1:7" x14ac:dyDescent="0.45">
      <c r="A3136" t="s">
        <v>17</v>
      </c>
      <c r="B3136" t="s">
        <v>45</v>
      </c>
      <c r="C3136" t="s">
        <v>256</v>
      </c>
      <c r="G3136" t="e">
        <f t="shared" si="194"/>
        <v>#NUM!</v>
      </c>
    </row>
    <row r="3137" spans="1:7" x14ac:dyDescent="0.45">
      <c r="A3137" t="s">
        <v>17</v>
      </c>
      <c r="B3137" t="s">
        <v>46</v>
      </c>
      <c r="C3137" t="s">
        <v>256</v>
      </c>
      <c r="G3137" t="e">
        <f t="shared" si="194"/>
        <v>#NUM!</v>
      </c>
    </row>
    <row r="3138" spans="1:7" x14ac:dyDescent="0.45">
      <c r="A3138" t="s">
        <v>17</v>
      </c>
      <c r="B3138" t="s">
        <v>47</v>
      </c>
      <c r="C3138" t="s">
        <v>256</v>
      </c>
      <c r="G3138" t="e">
        <f t="shared" si="194"/>
        <v>#NUM!</v>
      </c>
    </row>
    <row r="3139" spans="1:7" x14ac:dyDescent="0.45">
      <c r="A3139" t="s">
        <v>17</v>
      </c>
      <c r="B3139" t="s">
        <v>48</v>
      </c>
      <c r="C3139" t="s">
        <v>256</v>
      </c>
      <c r="G3139" t="e">
        <f t="shared" ref="G3139:G3202" si="198">LN(D3139)</f>
        <v>#NUM!</v>
      </c>
    </row>
    <row r="3140" spans="1:7" x14ac:dyDescent="0.45">
      <c r="A3140" t="s">
        <v>17</v>
      </c>
      <c r="B3140" t="s">
        <v>49</v>
      </c>
      <c r="C3140" t="s">
        <v>256</v>
      </c>
      <c r="G3140" t="e">
        <f t="shared" si="198"/>
        <v>#NUM!</v>
      </c>
    </row>
    <row r="3141" spans="1:7" x14ac:dyDescent="0.45">
      <c r="A3141" t="s">
        <v>17</v>
      </c>
      <c r="B3141" t="s">
        <v>50</v>
      </c>
      <c r="C3141" t="s">
        <v>256</v>
      </c>
      <c r="G3141" t="e">
        <f t="shared" si="198"/>
        <v>#NUM!</v>
      </c>
    </row>
    <row r="3142" spans="1:7" x14ac:dyDescent="0.45">
      <c r="A3142" t="s">
        <v>17</v>
      </c>
      <c r="B3142" t="s">
        <v>51</v>
      </c>
      <c r="C3142" t="s">
        <v>256</v>
      </c>
      <c r="G3142" t="e">
        <f t="shared" si="198"/>
        <v>#NUM!</v>
      </c>
    </row>
    <row r="3143" spans="1:7" x14ac:dyDescent="0.45">
      <c r="A3143" t="s">
        <v>17</v>
      </c>
      <c r="B3143" t="s">
        <v>52</v>
      </c>
      <c r="C3143" t="s">
        <v>256</v>
      </c>
      <c r="G3143" t="e">
        <f t="shared" si="198"/>
        <v>#NUM!</v>
      </c>
    </row>
    <row r="3144" spans="1:7" x14ac:dyDescent="0.45">
      <c r="A3144" t="s">
        <v>17</v>
      </c>
      <c r="B3144" t="s">
        <v>53</v>
      </c>
      <c r="C3144" t="s">
        <v>256</v>
      </c>
      <c r="G3144" t="e">
        <f t="shared" si="198"/>
        <v>#NUM!</v>
      </c>
    </row>
    <row r="3145" spans="1:7" x14ac:dyDescent="0.45">
      <c r="A3145" t="s">
        <v>17</v>
      </c>
      <c r="B3145" t="s">
        <v>54</v>
      </c>
      <c r="C3145" t="s">
        <v>256</v>
      </c>
      <c r="G3145" t="e">
        <f t="shared" si="198"/>
        <v>#NUM!</v>
      </c>
    </row>
    <row r="3146" spans="1:7" x14ac:dyDescent="0.45">
      <c r="A3146" t="s">
        <v>17</v>
      </c>
      <c r="B3146" t="s">
        <v>55</v>
      </c>
      <c r="C3146" t="s">
        <v>256</v>
      </c>
      <c r="G3146" t="e">
        <f t="shared" si="198"/>
        <v>#NUM!</v>
      </c>
    </row>
    <row r="3147" spans="1:7" x14ac:dyDescent="0.45">
      <c r="A3147" t="s">
        <v>17</v>
      </c>
      <c r="B3147" t="s">
        <v>56</v>
      </c>
      <c r="C3147" t="s">
        <v>256</v>
      </c>
      <c r="G3147" t="e">
        <f t="shared" si="198"/>
        <v>#NUM!</v>
      </c>
    </row>
    <row r="3148" spans="1:7" x14ac:dyDescent="0.45">
      <c r="A3148" t="s">
        <v>17</v>
      </c>
      <c r="B3148" t="s">
        <v>57</v>
      </c>
      <c r="C3148" t="s">
        <v>256</v>
      </c>
      <c r="G3148" t="e">
        <f t="shared" si="198"/>
        <v>#NUM!</v>
      </c>
    </row>
    <row r="3149" spans="1:7" x14ac:dyDescent="0.45">
      <c r="A3149" t="s">
        <v>17</v>
      </c>
      <c r="B3149" t="s">
        <v>58</v>
      </c>
      <c r="C3149" t="s">
        <v>256</v>
      </c>
      <c r="G3149" t="e">
        <f t="shared" si="198"/>
        <v>#NUM!</v>
      </c>
    </row>
    <row r="3150" spans="1:7" x14ac:dyDescent="0.45">
      <c r="A3150" t="s">
        <v>17</v>
      </c>
      <c r="B3150" t="s">
        <v>59</v>
      </c>
      <c r="C3150" t="s">
        <v>256</v>
      </c>
      <c r="G3150" t="e">
        <f t="shared" si="198"/>
        <v>#NUM!</v>
      </c>
    </row>
    <row r="3151" spans="1:7" x14ac:dyDescent="0.45">
      <c r="A3151" t="s">
        <v>17</v>
      </c>
      <c r="B3151" t="s">
        <v>60</v>
      </c>
      <c r="C3151" t="s">
        <v>256</v>
      </c>
      <c r="G3151" t="e">
        <f t="shared" si="198"/>
        <v>#NUM!</v>
      </c>
    </row>
    <row r="3152" spans="1:7" x14ac:dyDescent="0.45">
      <c r="A3152" t="s">
        <v>17</v>
      </c>
      <c r="B3152" t="s">
        <v>61</v>
      </c>
      <c r="C3152" t="s">
        <v>256</v>
      </c>
      <c r="G3152" t="e">
        <f t="shared" si="198"/>
        <v>#NUM!</v>
      </c>
    </row>
    <row r="3153" spans="1:7" x14ac:dyDescent="0.45">
      <c r="A3153" t="s">
        <v>17</v>
      </c>
      <c r="B3153" t="s">
        <v>62</v>
      </c>
      <c r="C3153" t="s">
        <v>256</v>
      </c>
      <c r="G3153" t="e">
        <f t="shared" si="198"/>
        <v>#NUM!</v>
      </c>
    </row>
    <row r="3154" spans="1:7" x14ac:dyDescent="0.45">
      <c r="A3154" t="s">
        <v>17</v>
      </c>
      <c r="B3154" t="s">
        <v>63</v>
      </c>
      <c r="C3154" t="s">
        <v>256</v>
      </c>
      <c r="G3154" t="e">
        <f t="shared" si="198"/>
        <v>#NUM!</v>
      </c>
    </row>
    <row r="3155" spans="1:7" x14ac:dyDescent="0.45">
      <c r="A3155" t="s">
        <v>17</v>
      </c>
      <c r="B3155" t="s">
        <v>64</v>
      </c>
      <c r="C3155" t="s">
        <v>256</v>
      </c>
      <c r="G3155" t="e">
        <f t="shared" si="198"/>
        <v>#NUM!</v>
      </c>
    </row>
    <row r="3156" spans="1:7" x14ac:dyDescent="0.45">
      <c r="A3156" t="s">
        <v>17</v>
      </c>
      <c r="B3156" t="s">
        <v>65</v>
      </c>
      <c r="C3156" t="s">
        <v>256</v>
      </c>
      <c r="G3156" t="e">
        <f t="shared" si="198"/>
        <v>#NUM!</v>
      </c>
    </row>
    <row r="3157" spans="1:7" x14ac:dyDescent="0.45">
      <c r="A3157" t="s">
        <v>17</v>
      </c>
      <c r="B3157" t="s">
        <v>66</v>
      </c>
      <c r="C3157" t="s">
        <v>256</v>
      </c>
      <c r="G3157" t="e">
        <f t="shared" si="198"/>
        <v>#NUM!</v>
      </c>
    </row>
    <row r="3158" spans="1:7" x14ac:dyDescent="0.45">
      <c r="A3158" t="s">
        <v>17</v>
      </c>
      <c r="B3158" t="s">
        <v>67</v>
      </c>
      <c r="C3158" t="s">
        <v>256</v>
      </c>
      <c r="G3158" t="e">
        <f t="shared" si="198"/>
        <v>#NUM!</v>
      </c>
    </row>
    <row r="3159" spans="1:7" x14ac:dyDescent="0.45">
      <c r="A3159" t="s">
        <v>17</v>
      </c>
      <c r="B3159" t="s">
        <v>68</v>
      </c>
      <c r="C3159" t="s">
        <v>256</v>
      </c>
      <c r="G3159" t="e">
        <f t="shared" si="198"/>
        <v>#NUM!</v>
      </c>
    </row>
    <row r="3160" spans="1:7" x14ac:dyDescent="0.45">
      <c r="A3160" t="s">
        <v>17</v>
      </c>
      <c r="B3160" t="s">
        <v>69</v>
      </c>
      <c r="C3160" t="s">
        <v>256</v>
      </c>
      <c r="G3160" t="e">
        <f t="shared" si="198"/>
        <v>#NUM!</v>
      </c>
    </row>
    <row r="3161" spans="1:7" x14ac:dyDescent="0.45">
      <c r="A3161" t="s">
        <v>17</v>
      </c>
      <c r="B3161" t="s">
        <v>70</v>
      </c>
      <c r="C3161" t="s">
        <v>256</v>
      </c>
      <c r="G3161" t="e">
        <f t="shared" si="198"/>
        <v>#NUM!</v>
      </c>
    </row>
    <row r="3162" spans="1:7" x14ac:dyDescent="0.45">
      <c r="A3162" t="s">
        <v>17</v>
      </c>
      <c r="B3162" t="s">
        <v>71</v>
      </c>
      <c r="C3162" t="s">
        <v>256</v>
      </c>
      <c r="G3162" t="e">
        <f t="shared" si="198"/>
        <v>#NUM!</v>
      </c>
    </row>
    <row r="3163" spans="1:7" x14ac:dyDescent="0.45">
      <c r="A3163" t="s">
        <v>17</v>
      </c>
      <c r="B3163" t="s">
        <v>72</v>
      </c>
      <c r="C3163" t="s">
        <v>256</v>
      </c>
      <c r="G3163" t="e">
        <f t="shared" si="198"/>
        <v>#NUM!</v>
      </c>
    </row>
    <row r="3164" spans="1:7" x14ac:dyDescent="0.45">
      <c r="A3164" t="s">
        <v>17</v>
      </c>
      <c r="B3164" t="s">
        <v>73</v>
      </c>
      <c r="C3164" t="s">
        <v>256</v>
      </c>
      <c r="G3164" t="e">
        <f t="shared" si="198"/>
        <v>#NUM!</v>
      </c>
    </row>
    <row r="3165" spans="1:7" x14ac:dyDescent="0.45">
      <c r="A3165" t="s">
        <v>17</v>
      </c>
      <c r="B3165" t="s">
        <v>74</v>
      </c>
      <c r="C3165" t="s">
        <v>256</v>
      </c>
      <c r="G3165" t="e">
        <f t="shared" si="198"/>
        <v>#NUM!</v>
      </c>
    </row>
    <row r="3166" spans="1:7" x14ac:dyDescent="0.45">
      <c r="A3166" t="s">
        <v>17</v>
      </c>
      <c r="B3166" t="s">
        <v>75</v>
      </c>
      <c r="C3166" t="s">
        <v>256</v>
      </c>
      <c r="G3166" t="e">
        <f t="shared" si="198"/>
        <v>#NUM!</v>
      </c>
    </row>
    <row r="3167" spans="1:7" x14ac:dyDescent="0.45">
      <c r="A3167" t="s">
        <v>17</v>
      </c>
      <c r="B3167" t="s">
        <v>76</v>
      </c>
      <c r="C3167" t="s">
        <v>256</v>
      </c>
      <c r="G3167" t="e">
        <f t="shared" si="198"/>
        <v>#NUM!</v>
      </c>
    </row>
    <row r="3168" spans="1:7" x14ac:dyDescent="0.45">
      <c r="A3168" t="s">
        <v>17</v>
      </c>
      <c r="B3168" t="s">
        <v>77</v>
      </c>
      <c r="C3168" t="s">
        <v>256</v>
      </c>
      <c r="G3168" t="e">
        <f t="shared" si="198"/>
        <v>#NUM!</v>
      </c>
    </row>
    <row r="3169" spans="1:7" x14ac:dyDescent="0.45">
      <c r="A3169" t="s">
        <v>17</v>
      </c>
      <c r="B3169" t="s">
        <v>78</v>
      </c>
      <c r="C3169" t="s">
        <v>256</v>
      </c>
      <c r="G3169" t="e">
        <f t="shared" si="198"/>
        <v>#NUM!</v>
      </c>
    </row>
    <row r="3170" spans="1:7" x14ac:dyDescent="0.45">
      <c r="A3170" t="s">
        <v>17</v>
      </c>
      <c r="B3170" t="s">
        <v>79</v>
      </c>
      <c r="C3170" t="s">
        <v>256</v>
      </c>
      <c r="G3170" t="e">
        <f t="shared" si="198"/>
        <v>#NUM!</v>
      </c>
    </row>
    <row r="3171" spans="1:7" x14ac:dyDescent="0.45">
      <c r="A3171" t="s">
        <v>17</v>
      </c>
      <c r="B3171" t="s">
        <v>80</v>
      </c>
      <c r="C3171" t="s">
        <v>256</v>
      </c>
      <c r="G3171" t="e">
        <f t="shared" si="198"/>
        <v>#NUM!</v>
      </c>
    </row>
    <row r="3172" spans="1:7" x14ac:dyDescent="0.45">
      <c r="A3172" t="s">
        <v>17</v>
      </c>
      <c r="B3172" t="s">
        <v>81</v>
      </c>
      <c r="C3172" t="s">
        <v>256</v>
      </c>
      <c r="G3172" t="e">
        <f t="shared" si="198"/>
        <v>#NUM!</v>
      </c>
    </row>
    <row r="3173" spans="1:7" x14ac:dyDescent="0.45">
      <c r="A3173" t="s">
        <v>17</v>
      </c>
      <c r="B3173" t="s">
        <v>82</v>
      </c>
      <c r="C3173" t="s">
        <v>256</v>
      </c>
      <c r="G3173" t="e">
        <f t="shared" si="198"/>
        <v>#NUM!</v>
      </c>
    </row>
    <row r="3174" spans="1:7" x14ac:dyDescent="0.45">
      <c r="A3174" t="s">
        <v>17</v>
      </c>
      <c r="B3174" t="s">
        <v>83</v>
      </c>
      <c r="C3174" t="s">
        <v>256</v>
      </c>
      <c r="G3174" t="e">
        <f t="shared" si="198"/>
        <v>#NUM!</v>
      </c>
    </row>
    <row r="3175" spans="1:7" x14ac:dyDescent="0.45">
      <c r="A3175" t="s">
        <v>17</v>
      </c>
      <c r="B3175" t="s">
        <v>84</v>
      </c>
      <c r="C3175" t="s">
        <v>606</v>
      </c>
      <c r="G3175" t="e">
        <f t="shared" si="198"/>
        <v>#NUM!</v>
      </c>
    </row>
    <row r="3176" spans="1:7" x14ac:dyDescent="0.45">
      <c r="A3176" t="s">
        <v>17</v>
      </c>
      <c r="B3176" t="s">
        <v>85</v>
      </c>
      <c r="C3176" t="s">
        <v>1356</v>
      </c>
      <c r="D3176">
        <f>1*LN(2)/LN(C3176/$C$3175)</f>
        <v>1.7095112913514547</v>
      </c>
      <c r="E3176">
        <f>1*LN(2)/LN(C3176/$C$3175)</f>
        <v>1.7095112913514547</v>
      </c>
      <c r="F3176">
        <f t="shared" si="197"/>
        <v>1.7095112913514547</v>
      </c>
      <c r="G3176">
        <f t="shared" si="198"/>
        <v>0.53620753513621566</v>
      </c>
    </row>
    <row r="3177" spans="1:7" x14ac:dyDescent="0.45">
      <c r="A3177" t="s">
        <v>17</v>
      </c>
      <c r="B3177" t="s">
        <v>86</v>
      </c>
      <c r="C3177" t="s">
        <v>783</v>
      </c>
      <c r="D3177">
        <f>2*LN(2)/LN(C3177/$C$3175)</f>
        <v>1.7095112913514547</v>
      </c>
      <c r="E3177">
        <f>2*LN(2)/LN(C3177/$C$3175)</f>
        <v>1.7095112913514547</v>
      </c>
      <c r="F3177">
        <f t="shared" si="197"/>
        <v>1.7095112913514547</v>
      </c>
      <c r="G3177">
        <f t="shared" si="198"/>
        <v>0.53620753513621566</v>
      </c>
    </row>
    <row r="3178" spans="1:7" x14ac:dyDescent="0.45">
      <c r="A3178" t="s">
        <v>17</v>
      </c>
      <c r="B3178" t="s">
        <v>87</v>
      </c>
      <c r="C3178" t="s">
        <v>784</v>
      </c>
      <c r="D3178">
        <f>3*LN(2)/LN(C3178/$C$3175)</f>
        <v>2.26941239209809</v>
      </c>
      <c r="E3178">
        <f t="shared" si="196"/>
        <v>2.26941239209809</v>
      </c>
      <c r="F3178">
        <f t="shared" si="197"/>
        <v>6.5788134789605808</v>
      </c>
      <c r="G3178">
        <f t="shared" si="198"/>
        <v>0.81952093987720043</v>
      </c>
    </row>
    <row r="3179" spans="1:7" x14ac:dyDescent="0.45">
      <c r="A3179" t="s">
        <v>17</v>
      </c>
      <c r="B3179" t="s">
        <v>88</v>
      </c>
      <c r="C3179" t="s">
        <v>790</v>
      </c>
      <c r="D3179">
        <f>4*LN(2)/LN(C3179/$C$3175)</f>
        <v>1.3138903319268407</v>
      </c>
      <c r="E3179">
        <f t="shared" si="196"/>
        <v>1.2197940277202</v>
      </c>
      <c r="F3179">
        <f t="shared" si="197"/>
        <v>0.58056297528833112</v>
      </c>
      <c r="G3179">
        <f t="shared" si="198"/>
        <v>0.27299245533644401</v>
      </c>
    </row>
    <row r="3180" spans="1:7" x14ac:dyDescent="0.45">
      <c r="A3180" t="s">
        <v>17</v>
      </c>
      <c r="B3180" t="s">
        <v>89</v>
      </c>
      <c r="C3180" t="s">
        <v>970</v>
      </c>
      <c r="D3180">
        <f>5*LN(2)/LN(C3180/$C$3175)</f>
        <v>1.5978100967298774</v>
      </c>
      <c r="E3180">
        <f t="shared" si="196"/>
        <v>1.5311137506589774</v>
      </c>
      <c r="F3180">
        <f t="shared" si="197"/>
        <v>11.780103505065176</v>
      </c>
      <c r="G3180">
        <f t="shared" si="198"/>
        <v>0.46863400219083651</v>
      </c>
    </row>
    <row r="3181" spans="1:7" x14ac:dyDescent="0.45">
      <c r="A3181" t="s">
        <v>17</v>
      </c>
      <c r="B3181" t="s">
        <v>90</v>
      </c>
      <c r="C3181" t="s">
        <v>2708</v>
      </c>
      <c r="D3181">
        <f>6*LN(2)/LN(C3181/$C$3175)</f>
        <v>1.7343889579073268</v>
      </c>
      <c r="E3181">
        <f t="shared" si="196"/>
        <v>1.4035064581961212</v>
      </c>
      <c r="F3181">
        <f t="shared" si="197"/>
        <v>3.0289390743260252</v>
      </c>
      <c r="G3181">
        <f t="shared" si="198"/>
        <v>0.55065516572270157</v>
      </c>
    </row>
    <row r="3182" spans="1:7" x14ac:dyDescent="0.45">
      <c r="A3182" t="s">
        <v>17</v>
      </c>
      <c r="B3182" t="s">
        <v>91</v>
      </c>
      <c r="C3182" t="s">
        <v>792</v>
      </c>
      <c r="D3182">
        <f t="shared" si="195"/>
        <v>1.9365316448278926</v>
      </c>
      <c r="E3182">
        <f t="shared" si="196"/>
        <v>5.2602442292460525</v>
      </c>
      <c r="F3182">
        <f t="shared" si="197"/>
        <v>6.4400529882553004</v>
      </c>
      <c r="G3182">
        <f t="shared" si="198"/>
        <v>0.66089856108774214</v>
      </c>
    </row>
    <row r="3183" spans="1:7" x14ac:dyDescent="0.45">
      <c r="A3183" t="s">
        <v>17</v>
      </c>
      <c r="B3183" t="s">
        <v>92</v>
      </c>
      <c r="C3183" t="s">
        <v>2709</v>
      </c>
      <c r="D3183">
        <f t="shared" si="195"/>
        <v>2.2272012870687616</v>
      </c>
      <c r="E3183">
        <f t="shared" si="196"/>
        <v>5.0113805309870729</v>
      </c>
      <c r="F3183">
        <f t="shared" si="197"/>
        <v>8.8330943190117299</v>
      </c>
      <c r="G3183">
        <f t="shared" si="198"/>
        <v>0.80074576904427353</v>
      </c>
    </row>
    <row r="3184" spans="1:7" x14ac:dyDescent="0.45">
      <c r="A3184" t="s">
        <v>17</v>
      </c>
      <c r="B3184" t="s">
        <v>93</v>
      </c>
      <c r="C3184" t="s">
        <v>2521</v>
      </c>
      <c r="D3184">
        <f t="shared" si="195"/>
        <v>2.5575769074044539</v>
      </c>
      <c r="E3184">
        <f t="shared" si="196"/>
        <v>6.7045252288970127</v>
      </c>
      <c r="F3184">
        <f t="shared" si="197"/>
        <v>5.5875242325856869</v>
      </c>
      <c r="G3184">
        <f t="shared" si="198"/>
        <v>0.93906028971290101</v>
      </c>
    </row>
    <row r="3185" spans="1:7" x14ac:dyDescent="0.45">
      <c r="A3185" t="s">
        <v>17</v>
      </c>
      <c r="B3185" t="s">
        <v>94</v>
      </c>
      <c r="C3185" t="s">
        <v>2176</v>
      </c>
      <c r="D3185">
        <f t="shared" si="195"/>
        <v>2.6593034702094913</v>
      </c>
      <c r="E3185">
        <f t="shared" si="196"/>
        <v>8.8368765710952122</v>
      </c>
      <c r="F3185">
        <f t="shared" si="197"/>
        <v>21.139095026580534</v>
      </c>
      <c r="G3185">
        <f t="shared" si="198"/>
        <v>0.9780642351993426</v>
      </c>
    </row>
    <row r="3186" spans="1:7" x14ac:dyDescent="0.45">
      <c r="A3186" t="s">
        <v>17</v>
      </c>
      <c r="B3186" t="s">
        <v>95</v>
      </c>
      <c r="C3186" t="s">
        <v>2710</v>
      </c>
      <c r="D3186">
        <f t="shared" si="195"/>
        <v>6.2192873704539169</v>
      </c>
      <c r="E3186">
        <f t="shared" si="196"/>
        <v>6.7872604958077289</v>
      </c>
      <c r="F3186">
        <f t="shared" si="197"/>
        <v>4.6354520351816495</v>
      </c>
      <c r="G3186">
        <f t="shared" si="198"/>
        <v>1.8276553295207951</v>
      </c>
    </row>
    <row r="3187" spans="1:7" x14ac:dyDescent="0.45">
      <c r="A3187" t="s">
        <v>17</v>
      </c>
      <c r="B3187" t="s">
        <v>96</v>
      </c>
      <c r="C3187" t="s">
        <v>1360</v>
      </c>
      <c r="D3187">
        <f t="shared" ref="D3187:D3250" si="199">7*LN(2)/LN(C3187/C3180)</f>
        <v>5.7824144234088006</v>
      </c>
      <c r="E3187">
        <f t="shared" ref="E3187:E3250" si="200">3*LN(2)/LN(C3187/C3184)</f>
        <v>6.9290560490971007</v>
      </c>
      <c r="F3187">
        <f t="shared" ref="F3187:F3250" si="201">LN(2)/LN(C3187/C3186)</f>
        <v>5.8849491923617183</v>
      </c>
      <c r="G3187">
        <f t="shared" si="198"/>
        <v>1.7548213157763859</v>
      </c>
    </row>
    <row r="3188" spans="1:7" x14ac:dyDescent="0.45">
      <c r="A3188" t="s">
        <v>17</v>
      </c>
      <c r="B3188" t="s">
        <v>97</v>
      </c>
      <c r="C3188" t="s">
        <v>2711</v>
      </c>
      <c r="D3188">
        <f t="shared" si="199"/>
        <v>5.2435075634734298</v>
      </c>
      <c r="E3188">
        <f t="shared" si="200"/>
        <v>3.5704953291176245</v>
      </c>
      <c r="F3188">
        <f t="shared" si="201"/>
        <v>2.1999012252620189</v>
      </c>
      <c r="G3188">
        <f t="shared" si="198"/>
        <v>1.6569906567387755</v>
      </c>
    </row>
    <row r="3189" spans="1:7" x14ac:dyDescent="0.45">
      <c r="A3189" t="s">
        <v>17</v>
      </c>
      <c r="B3189" t="s">
        <v>98</v>
      </c>
      <c r="C3189" t="s">
        <v>2712</v>
      </c>
      <c r="D3189">
        <f t="shared" si="199"/>
        <v>4.3367583392508804</v>
      </c>
      <c r="E3189">
        <f t="shared" si="200"/>
        <v>2.833145603768191</v>
      </c>
      <c r="F3189">
        <f t="shared" si="201"/>
        <v>2.3020108167262388</v>
      </c>
      <c r="G3189">
        <f t="shared" si="198"/>
        <v>1.4671271425838899</v>
      </c>
    </row>
    <row r="3190" spans="1:7" x14ac:dyDescent="0.45">
      <c r="A3190" t="s">
        <v>17</v>
      </c>
      <c r="B3190" t="s">
        <v>99</v>
      </c>
      <c r="C3190" t="s">
        <v>975</v>
      </c>
      <c r="D3190">
        <f t="shared" si="199"/>
        <v>3.3254637664808113</v>
      </c>
      <c r="E3190">
        <f t="shared" si="200"/>
        <v>2.0093232447453508</v>
      </c>
      <c r="F3190">
        <f t="shared" si="201"/>
        <v>1.6554336562882084</v>
      </c>
      <c r="G3190">
        <f t="shared" si="198"/>
        <v>1.2016091430224218</v>
      </c>
    </row>
    <row r="3191" spans="1:7" x14ac:dyDescent="0.45">
      <c r="A3191" t="s">
        <v>17</v>
      </c>
      <c r="B3191" t="s">
        <v>100</v>
      </c>
      <c r="C3191" t="s">
        <v>2713</v>
      </c>
      <c r="D3191">
        <f t="shared" si="199"/>
        <v>3.1210199695877092</v>
      </c>
      <c r="E3191">
        <f t="shared" si="200"/>
        <v>2.2134810165540015</v>
      </c>
      <c r="F3191">
        <f t="shared" si="201"/>
        <v>3.1559967668301105</v>
      </c>
      <c r="G3191">
        <f t="shared" si="198"/>
        <v>1.1381598617262656</v>
      </c>
    </row>
    <row r="3192" spans="1:7" x14ac:dyDescent="0.45">
      <c r="A3192" t="s">
        <v>17</v>
      </c>
      <c r="B3192" t="s">
        <v>101</v>
      </c>
      <c r="C3192" t="s">
        <v>2714</v>
      </c>
      <c r="D3192">
        <f t="shared" si="199"/>
        <v>3.06451894289432</v>
      </c>
      <c r="E3192">
        <f t="shared" si="200"/>
        <v>2.9715149129477925</v>
      </c>
      <c r="F3192">
        <f t="shared" si="201"/>
        <v>11.27934634412482</v>
      </c>
      <c r="G3192">
        <f t="shared" si="198"/>
        <v>1.1198906053225932</v>
      </c>
    </row>
    <row r="3193" spans="1:7" x14ac:dyDescent="0.45">
      <c r="A3193" t="s">
        <v>17</v>
      </c>
      <c r="B3193" t="s">
        <v>102</v>
      </c>
      <c r="C3193" t="s">
        <v>2026</v>
      </c>
      <c r="D3193">
        <f t="shared" si="199"/>
        <v>3.108155235133752</v>
      </c>
      <c r="E3193">
        <f t="shared" si="200"/>
        <v>5.0918678877110226</v>
      </c>
      <c r="F3193">
        <f t="shared" si="201"/>
        <v>5.4448429370483984</v>
      </c>
      <c r="G3193">
        <f t="shared" si="198"/>
        <v>1.1340293782123252</v>
      </c>
    </row>
    <row r="3194" spans="1:7" x14ac:dyDescent="0.45">
      <c r="A3194" t="s">
        <v>17</v>
      </c>
      <c r="B3194" t="s">
        <v>103</v>
      </c>
      <c r="C3194" t="s">
        <v>1511</v>
      </c>
      <c r="D3194">
        <f t="shared" si="199"/>
        <v>3.1390055625438609</v>
      </c>
      <c r="E3194">
        <f t="shared" si="200"/>
        <v>7.1410125712566543</v>
      </c>
      <c r="F3194">
        <f t="shared" si="201"/>
        <v>6.7663191128581825</v>
      </c>
      <c r="G3194">
        <f t="shared" si="198"/>
        <v>1.1439060499333853</v>
      </c>
    </row>
    <row r="3195" spans="1:7" x14ac:dyDescent="0.45">
      <c r="A3195" t="s">
        <v>17</v>
      </c>
      <c r="B3195" t="s">
        <v>104</v>
      </c>
      <c r="C3195" t="s">
        <v>2715</v>
      </c>
      <c r="D3195">
        <f t="shared" si="199"/>
        <v>3.5524776899928954</v>
      </c>
      <c r="E3195">
        <f t="shared" si="200"/>
        <v>5.6983644686451598</v>
      </c>
      <c r="F3195">
        <f t="shared" si="201"/>
        <v>5.1277848495643585</v>
      </c>
      <c r="G3195">
        <f t="shared" si="198"/>
        <v>1.2676453008829514</v>
      </c>
    </row>
    <row r="3196" spans="1:7" x14ac:dyDescent="0.45">
      <c r="A3196" t="s">
        <v>17</v>
      </c>
      <c r="B3196" t="s">
        <v>105</v>
      </c>
      <c r="C3196" t="s">
        <v>2716</v>
      </c>
      <c r="D3196">
        <f t="shared" si="199"/>
        <v>4.2966866960394761</v>
      </c>
      <c r="E3196">
        <f t="shared" si="200"/>
        <v>6.8820562317521468</v>
      </c>
      <c r="F3196">
        <f t="shared" si="201"/>
        <v>10.740053666281314</v>
      </c>
      <c r="G3196">
        <f t="shared" si="198"/>
        <v>1.4578441898794468</v>
      </c>
    </row>
    <row r="3197" spans="1:7" x14ac:dyDescent="0.45">
      <c r="A3197" t="s">
        <v>17</v>
      </c>
      <c r="B3197" t="s">
        <v>106</v>
      </c>
      <c r="C3197" t="s">
        <v>2717</v>
      </c>
      <c r="D3197">
        <f t="shared" si="199"/>
        <v>5.7392195232826788</v>
      </c>
      <c r="E3197">
        <f t="shared" si="200"/>
        <v>6.214880197886183</v>
      </c>
      <c r="F3197">
        <f t="shared" si="201"/>
        <v>5.13908798569868</v>
      </c>
      <c r="G3197">
        <f t="shared" si="198"/>
        <v>1.747323229532965</v>
      </c>
    </row>
    <row r="3198" spans="1:7" x14ac:dyDescent="0.45">
      <c r="A3198" t="s">
        <v>17</v>
      </c>
      <c r="B3198" t="s">
        <v>107</v>
      </c>
      <c r="C3198" t="s">
        <v>2718</v>
      </c>
      <c r="D3198">
        <f t="shared" si="199"/>
        <v>6.730268088695551</v>
      </c>
      <c r="E3198">
        <f t="shared" si="200"/>
        <v>7.0596047678008782</v>
      </c>
      <c r="F3198">
        <f t="shared" si="201"/>
        <v>7.2856290315012711</v>
      </c>
      <c r="G3198">
        <f t="shared" si="198"/>
        <v>1.9066149777362877</v>
      </c>
    </row>
    <row r="3199" spans="1:7" x14ac:dyDescent="0.45">
      <c r="A3199" t="s">
        <v>17</v>
      </c>
      <c r="B3199" t="s">
        <v>108</v>
      </c>
      <c r="C3199" t="s">
        <v>2719</v>
      </c>
      <c r="D3199">
        <f t="shared" si="199"/>
        <v>6.1822018485595356</v>
      </c>
      <c r="E3199">
        <f t="shared" si="200"/>
        <v>5.8513018984332312</v>
      </c>
      <c r="F3199">
        <f t="shared" si="201"/>
        <v>5.5290514965379316</v>
      </c>
      <c r="G3199">
        <f t="shared" si="198"/>
        <v>1.8216744941894341</v>
      </c>
    </row>
    <row r="3200" spans="1:7" x14ac:dyDescent="0.45">
      <c r="A3200" t="s">
        <v>17</v>
      </c>
      <c r="B3200" t="s">
        <v>109</v>
      </c>
      <c r="C3200" t="s">
        <v>2720</v>
      </c>
      <c r="D3200">
        <f t="shared" si="199"/>
        <v>6.8429536679667882</v>
      </c>
      <c r="E3200">
        <f t="shared" si="200"/>
        <v>7.6443483237229692</v>
      </c>
      <c r="F3200">
        <f t="shared" si="201"/>
        <v>13.453981633573363</v>
      </c>
      <c r="G3200">
        <f t="shared" si="198"/>
        <v>1.9232194612279869</v>
      </c>
    </row>
    <row r="3201" spans="1:7" x14ac:dyDescent="0.45">
      <c r="A3201" t="s">
        <v>17</v>
      </c>
      <c r="B3201" t="s">
        <v>110</v>
      </c>
      <c r="C3201" t="s">
        <v>2189</v>
      </c>
      <c r="D3201">
        <f t="shared" si="199"/>
        <v>7.4789844895931736</v>
      </c>
      <c r="E3201">
        <f t="shared" si="200"/>
        <v>9.4940616135934732</v>
      </c>
      <c r="F3201">
        <f t="shared" si="201"/>
        <v>16.448258993864002</v>
      </c>
      <c r="G3201">
        <f t="shared" si="198"/>
        <v>2.0120970193463257</v>
      </c>
    </row>
    <row r="3202" spans="1:7" x14ac:dyDescent="0.45">
      <c r="A3202" t="s">
        <v>17</v>
      </c>
      <c r="B3202" t="s">
        <v>111</v>
      </c>
      <c r="C3202" t="s">
        <v>2721</v>
      </c>
      <c r="D3202">
        <f t="shared" si="199"/>
        <v>8.290821677285706</v>
      </c>
      <c r="E3202">
        <f t="shared" si="200"/>
        <v>12.57907355881631</v>
      </c>
      <c r="F3202">
        <f t="shared" si="201"/>
        <v>9.6742501744904992</v>
      </c>
      <c r="G3202">
        <f t="shared" si="198"/>
        <v>2.1151490809164959</v>
      </c>
    </row>
    <row r="3203" spans="1:7" x14ac:dyDescent="0.45">
      <c r="A3203" t="s">
        <v>17</v>
      </c>
      <c r="B3203" t="s">
        <v>112</v>
      </c>
      <c r="C3203" t="s">
        <v>2722</v>
      </c>
      <c r="D3203">
        <f t="shared" si="199"/>
        <v>8.6702883809266673</v>
      </c>
      <c r="E3203">
        <f t="shared" si="200"/>
        <v>13.616491523350177</v>
      </c>
      <c r="F3203">
        <f t="shared" si="201"/>
        <v>17.807162272712858</v>
      </c>
      <c r="G3203">
        <f t="shared" ref="G3203:G3266" si="202">LN(D3203)</f>
        <v>2.159902052168543</v>
      </c>
    </row>
    <row r="3204" spans="1:7" x14ac:dyDescent="0.45">
      <c r="A3204" t="s">
        <v>17</v>
      </c>
      <c r="B3204" t="s">
        <v>113</v>
      </c>
      <c r="C3204" t="s">
        <v>2723</v>
      </c>
      <c r="D3204">
        <f t="shared" si="199"/>
        <v>9.9433474692669321</v>
      </c>
      <c r="E3204">
        <f t="shared" si="200"/>
        <v>11.964357289272069</v>
      </c>
      <c r="F3204">
        <f t="shared" si="201"/>
        <v>10.962459509850936</v>
      </c>
      <c r="G3204">
        <f t="shared" si="202"/>
        <v>2.2969037315069101</v>
      </c>
    </row>
    <row r="3205" spans="1:7" x14ac:dyDescent="0.45">
      <c r="A3205" t="s">
        <v>17</v>
      </c>
      <c r="B3205" t="s">
        <v>114</v>
      </c>
      <c r="C3205" t="s">
        <v>2724</v>
      </c>
      <c r="D3205">
        <f t="shared" si="199"/>
        <v>9.9505744733796018</v>
      </c>
      <c r="E3205">
        <f t="shared" si="200"/>
        <v>10.558814980294166</v>
      </c>
      <c r="F3205">
        <f t="shared" si="201"/>
        <v>7.3128704995599598</v>
      </c>
      <c r="G3205">
        <f t="shared" si="202"/>
        <v>2.2976302855218922</v>
      </c>
    </row>
    <row r="3206" spans="1:7" x14ac:dyDescent="0.45">
      <c r="A3206" t="s">
        <v>17</v>
      </c>
      <c r="B3206" t="s">
        <v>115</v>
      </c>
      <c r="C3206" t="s">
        <v>2725</v>
      </c>
      <c r="D3206">
        <f t="shared" si="199"/>
        <v>9.7121326718069874</v>
      </c>
      <c r="E3206">
        <f t="shared" si="200"/>
        <v>7.0406095695588888</v>
      </c>
      <c r="F3206">
        <f t="shared" si="201"/>
        <v>5.0470930253841528</v>
      </c>
      <c r="G3206">
        <f t="shared" si="202"/>
        <v>2.2733758948299934</v>
      </c>
    </row>
    <row r="3207" spans="1:7" x14ac:dyDescent="0.45">
      <c r="A3207" t="s">
        <v>17</v>
      </c>
      <c r="B3207" t="s">
        <v>116</v>
      </c>
      <c r="C3207" t="s">
        <v>2726</v>
      </c>
      <c r="D3207">
        <f t="shared" si="199"/>
        <v>8.5181809547213589</v>
      </c>
      <c r="E3207">
        <f t="shared" si="200"/>
        <v>5.8796987970549068</v>
      </c>
      <c r="F3207">
        <f t="shared" si="201"/>
        <v>5.7028424111914742</v>
      </c>
      <c r="G3207">
        <f t="shared" si="202"/>
        <v>2.1422028150792447</v>
      </c>
    </row>
    <row r="3208" spans="1:7" x14ac:dyDescent="0.45">
      <c r="A3208" t="s">
        <v>17</v>
      </c>
      <c r="B3208" t="s">
        <v>117</v>
      </c>
      <c r="C3208" t="s">
        <v>2727</v>
      </c>
      <c r="D3208">
        <f t="shared" si="199"/>
        <v>8.4041197466873925</v>
      </c>
      <c r="E3208">
        <f t="shared" si="200"/>
        <v>6.7349916344906182</v>
      </c>
      <c r="F3208">
        <f t="shared" si="201"/>
        <v>13.898571197439493</v>
      </c>
      <c r="G3208">
        <f t="shared" si="202"/>
        <v>2.1287220316541342</v>
      </c>
    </row>
    <row r="3209" spans="1:7" x14ac:dyDescent="0.45">
      <c r="A3209" t="s">
        <v>17</v>
      </c>
      <c r="B3209" t="s">
        <v>118</v>
      </c>
      <c r="C3209" t="s">
        <v>2728</v>
      </c>
      <c r="D3209">
        <f t="shared" si="199"/>
        <v>8.2929359164103715</v>
      </c>
      <c r="E3209">
        <f t="shared" si="200"/>
        <v>8.2910662219258722</v>
      </c>
      <c r="F3209">
        <f t="shared" si="201"/>
        <v>8.7310126661334344</v>
      </c>
      <c r="G3209">
        <f t="shared" si="202"/>
        <v>2.1154040580076861</v>
      </c>
    </row>
    <row r="3210" spans="1:7" x14ac:dyDescent="0.45">
      <c r="A3210" t="s">
        <v>17</v>
      </c>
      <c r="B3210" t="s">
        <v>119</v>
      </c>
      <c r="C3210" t="s">
        <v>618</v>
      </c>
      <c r="D3210">
        <f t="shared" si="199"/>
        <v>7.5350756149322171</v>
      </c>
      <c r="E3210">
        <f t="shared" si="200"/>
        <v>9.159240823543211</v>
      </c>
      <c r="F3210">
        <f t="shared" si="201"/>
        <v>7.0894849723698341</v>
      </c>
      <c r="G3210">
        <f t="shared" si="202"/>
        <v>2.0195688671883216</v>
      </c>
    </row>
    <row r="3211" spans="1:7" x14ac:dyDescent="0.45">
      <c r="A3211" t="s">
        <v>17</v>
      </c>
      <c r="B3211" t="s">
        <v>120</v>
      </c>
      <c r="C3211" t="s">
        <v>2729</v>
      </c>
      <c r="D3211">
        <f t="shared" si="199"/>
        <v>7.7711970671647537</v>
      </c>
      <c r="E3211">
        <f t="shared" si="200"/>
        <v>9.4167258947773398</v>
      </c>
      <c r="F3211">
        <f t="shared" si="201"/>
        <v>15.874566627569777</v>
      </c>
      <c r="G3211">
        <f t="shared" si="202"/>
        <v>2.0504242152112839</v>
      </c>
    </row>
    <row r="3212" spans="1:7" x14ac:dyDescent="0.45">
      <c r="A3212" t="s">
        <v>17</v>
      </c>
      <c r="B3212" t="s">
        <v>121</v>
      </c>
      <c r="C3212" t="s">
        <v>2730</v>
      </c>
      <c r="D3212">
        <f t="shared" si="199"/>
        <v>8.5626397782967167</v>
      </c>
      <c r="E3212">
        <f t="shared" si="200"/>
        <v>11.648865919324459</v>
      </c>
      <c r="F3212">
        <f t="shared" si="201"/>
        <v>18.695787782779313</v>
      </c>
      <c r="G3212">
        <f t="shared" si="202"/>
        <v>2.14740852792771</v>
      </c>
    </row>
    <row r="3213" spans="1:7" x14ac:dyDescent="0.45">
      <c r="A3213" t="s">
        <v>17</v>
      </c>
      <c r="B3213" t="s">
        <v>122</v>
      </c>
      <c r="C3213" t="s">
        <v>2731</v>
      </c>
      <c r="D3213">
        <f t="shared" si="199"/>
        <v>9.1691085243739519</v>
      </c>
      <c r="E3213">
        <f t="shared" si="200"/>
        <v>11.514379685642787</v>
      </c>
      <c r="F3213">
        <f t="shared" si="201"/>
        <v>6.941458192451929</v>
      </c>
      <c r="G3213">
        <f t="shared" si="202"/>
        <v>2.2158400650075292</v>
      </c>
    </row>
    <row r="3214" spans="1:7" x14ac:dyDescent="0.45">
      <c r="A3214" t="s">
        <v>17</v>
      </c>
      <c r="B3214" t="s">
        <v>123</v>
      </c>
      <c r="C3214" t="s">
        <v>2732</v>
      </c>
      <c r="D3214">
        <f t="shared" si="199"/>
        <v>10.066344538595237</v>
      </c>
      <c r="E3214">
        <f t="shared" si="200"/>
        <v>9.8407574685582215</v>
      </c>
      <c r="F3214">
        <f t="shared" si="201"/>
        <v>9.3192608152706562</v>
      </c>
      <c r="G3214">
        <f t="shared" si="202"/>
        <v>2.3091976357234256</v>
      </c>
    </row>
    <row r="3215" spans="1:7" x14ac:dyDescent="0.45">
      <c r="A3215" t="s">
        <v>17</v>
      </c>
      <c r="B3215" t="s">
        <v>124</v>
      </c>
      <c r="C3215" t="s">
        <v>2733</v>
      </c>
      <c r="D3215">
        <f t="shared" si="199"/>
        <v>9.7049155012155737</v>
      </c>
      <c r="E3215">
        <f t="shared" si="200"/>
        <v>8.5907228241485623</v>
      </c>
      <c r="F3215">
        <f t="shared" si="201"/>
        <v>10.220003626782521</v>
      </c>
      <c r="G3215">
        <f t="shared" si="202"/>
        <v>2.2726325098561841</v>
      </c>
    </row>
    <row r="3216" spans="1:7" x14ac:dyDescent="0.45">
      <c r="A3216" t="s">
        <v>17</v>
      </c>
      <c r="B3216" t="s">
        <v>125</v>
      </c>
      <c r="C3216" t="s">
        <v>2734</v>
      </c>
      <c r="D3216">
        <f t="shared" si="199"/>
        <v>9.8977545896020214</v>
      </c>
      <c r="E3216">
        <f t="shared" si="200"/>
        <v>9.8156822862439608</v>
      </c>
      <c r="F3216">
        <f t="shared" si="201"/>
        <v>9.9520913242509739</v>
      </c>
      <c r="G3216">
        <f t="shared" si="202"/>
        <v>2.2923079222843543</v>
      </c>
    </row>
    <row r="3217" spans="1:7" x14ac:dyDescent="0.45">
      <c r="A3217" t="s">
        <v>17</v>
      </c>
      <c r="B3217" t="s">
        <v>126</v>
      </c>
      <c r="C3217" t="s">
        <v>2735</v>
      </c>
      <c r="D3217">
        <f t="shared" si="199"/>
        <v>10.249460203237248</v>
      </c>
      <c r="E3217">
        <f t="shared" si="200"/>
        <v>9.5203529097190067</v>
      </c>
      <c r="F3217">
        <f t="shared" si="201"/>
        <v>8.5626956561348404</v>
      </c>
      <c r="G3217">
        <f t="shared" si="202"/>
        <v>2.3272250410988624</v>
      </c>
    </row>
    <row r="3218" spans="1:7" x14ac:dyDescent="0.45">
      <c r="A3218" t="s">
        <v>17</v>
      </c>
      <c r="B3218" t="s">
        <v>127</v>
      </c>
      <c r="C3218" t="s">
        <v>2736</v>
      </c>
      <c r="D3218">
        <f t="shared" si="199"/>
        <v>10.181340815967284</v>
      </c>
      <c r="E3218">
        <f t="shared" si="200"/>
        <v>10.532586210005976</v>
      </c>
      <c r="F3218">
        <f t="shared" si="201"/>
        <v>14.800938373172999</v>
      </c>
      <c r="G3218">
        <f t="shared" si="202"/>
        <v>2.3205567132515577</v>
      </c>
    </row>
    <row r="3219" spans="1:7" x14ac:dyDescent="0.45">
      <c r="A3219" t="s">
        <v>17</v>
      </c>
      <c r="B3219" t="s">
        <v>128</v>
      </c>
      <c r="C3219" t="s">
        <v>2737</v>
      </c>
      <c r="D3219">
        <f t="shared" si="199"/>
        <v>10.043150878059503</v>
      </c>
      <c r="E3219">
        <f t="shared" si="200"/>
        <v>12.131157088598442</v>
      </c>
      <c r="F3219">
        <f t="shared" si="201"/>
        <v>15.886086269265457</v>
      </c>
      <c r="G3219">
        <f t="shared" si="202"/>
        <v>2.3068908975045184</v>
      </c>
    </row>
    <row r="3220" spans="1:7" x14ac:dyDescent="0.45">
      <c r="A3220" t="s">
        <v>17</v>
      </c>
      <c r="B3220" t="s">
        <v>129</v>
      </c>
      <c r="C3220" t="s">
        <v>2738</v>
      </c>
      <c r="D3220">
        <f t="shared" si="199"/>
        <v>11.395739854234062</v>
      </c>
      <c r="E3220">
        <f t="shared" si="200"/>
        <v>15.637573611027676</v>
      </c>
      <c r="F3220">
        <f t="shared" si="201"/>
        <v>16.304125520855198</v>
      </c>
      <c r="G3220">
        <f t="shared" si="202"/>
        <v>2.4332395885613143</v>
      </c>
    </row>
    <row r="3221" spans="1:7" x14ac:dyDescent="0.45">
      <c r="A3221" t="s">
        <v>17</v>
      </c>
      <c r="B3221" t="s">
        <v>130</v>
      </c>
      <c r="C3221" t="s">
        <v>2739</v>
      </c>
      <c r="D3221">
        <f t="shared" si="199"/>
        <v>11.637574113968121</v>
      </c>
      <c r="E3221">
        <f t="shared" si="200"/>
        <v>13.709755955482208</v>
      </c>
      <c r="F3221">
        <f t="shared" si="201"/>
        <v>10.577540032519364</v>
      </c>
      <c r="G3221">
        <f t="shared" si="202"/>
        <v>2.4542390111301131</v>
      </c>
    </row>
    <row r="3222" spans="1:7" x14ac:dyDescent="0.45">
      <c r="A3222" t="s">
        <v>17</v>
      </c>
      <c r="B3222" t="s">
        <v>131</v>
      </c>
      <c r="C3222" t="s">
        <v>2740</v>
      </c>
      <c r="D3222">
        <f t="shared" si="199"/>
        <v>12.598781591632006</v>
      </c>
      <c r="E3222">
        <f t="shared" si="200"/>
        <v>14.434820013767602</v>
      </c>
      <c r="F3222">
        <f t="shared" si="201"/>
        <v>19.246804357680627</v>
      </c>
      <c r="G3222">
        <f t="shared" si="202"/>
        <v>2.5336001102049504</v>
      </c>
    </row>
    <row r="3223" spans="1:7" x14ac:dyDescent="0.45">
      <c r="A3223" t="s">
        <v>17</v>
      </c>
      <c r="B3223" t="s">
        <v>132</v>
      </c>
      <c r="C3223" t="s">
        <v>2741</v>
      </c>
      <c r="D3223">
        <f t="shared" si="199"/>
        <v>12.244919133804011</v>
      </c>
      <c r="E3223">
        <f t="shared" si="200"/>
        <v>11.405352050771793</v>
      </c>
      <c r="F3223">
        <f t="shared" si="201"/>
        <v>8.5809076282948098</v>
      </c>
      <c r="G3223">
        <f t="shared" si="202"/>
        <v>2.5051110863646855</v>
      </c>
    </row>
    <row r="3224" spans="1:7" x14ac:dyDescent="0.45">
      <c r="A3224" t="s">
        <v>17</v>
      </c>
      <c r="B3224" t="s">
        <v>133</v>
      </c>
      <c r="C3224" t="s">
        <v>2742</v>
      </c>
      <c r="D3224">
        <f t="shared" si="199"/>
        <v>13.076998164636416</v>
      </c>
      <c r="E3224">
        <f t="shared" si="200"/>
        <v>12.052767773848482</v>
      </c>
      <c r="F3224">
        <f t="shared" si="201"/>
        <v>12.436106630688634</v>
      </c>
      <c r="G3224">
        <f t="shared" si="202"/>
        <v>2.5708548215738483</v>
      </c>
    </row>
    <row r="3225" spans="1:7" x14ac:dyDescent="0.45">
      <c r="A3225" t="s">
        <v>17</v>
      </c>
      <c r="B3225" t="s">
        <v>134</v>
      </c>
      <c r="C3225" t="s">
        <v>2743</v>
      </c>
      <c r="D3225">
        <f t="shared" si="199"/>
        <v>12.314994765361471</v>
      </c>
      <c r="E3225">
        <f t="shared" si="200"/>
        <v>10.079500594009618</v>
      </c>
      <c r="F3225">
        <f t="shared" si="201"/>
        <v>9.9319673650224907</v>
      </c>
      <c r="G3225">
        <f t="shared" si="202"/>
        <v>2.5108176065104111</v>
      </c>
    </row>
    <row r="3226" spans="1:7" x14ac:dyDescent="0.45">
      <c r="A3226" t="s">
        <v>17</v>
      </c>
      <c r="B3226" t="s">
        <v>135</v>
      </c>
      <c r="C3226" t="s">
        <v>2744</v>
      </c>
      <c r="D3226">
        <f t="shared" si="199"/>
        <v>13.236540468558582</v>
      </c>
      <c r="E3226">
        <f t="shared" si="200"/>
        <v>14.672042198199277</v>
      </c>
      <c r="F3226">
        <f t="shared" si="201"/>
        <v>42.781648452572476</v>
      </c>
      <c r="G3226">
        <f t="shared" si="202"/>
        <v>2.5829812224501443</v>
      </c>
    </row>
    <row r="3227" spans="1:7" x14ac:dyDescent="0.45">
      <c r="A3227" t="s">
        <v>17</v>
      </c>
      <c r="B3227" t="s">
        <v>136</v>
      </c>
      <c r="C3227" t="s">
        <v>2745</v>
      </c>
      <c r="D3227">
        <f t="shared" si="199"/>
        <v>13.612932389388872</v>
      </c>
      <c r="E3227">
        <f t="shared" si="200"/>
        <v>17.567335820903452</v>
      </c>
      <c r="F3227">
        <f t="shared" si="201"/>
        <v>21.407780494668195</v>
      </c>
      <c r="G3227">
        <f t="shared" si="202"/>
        <v>2.6110202518970422</v>
      </c>
    </row>
    <row r="3228" spans="1:7" x14ac:dyDescent="0.45">
      <c r="A3228" t="s">
        <v>17</v>
      </c>
      <c r="B3228" t="s">
        <v>137</v>
      </c>
      <c r="C3228" t="s">
        <v>2119</v>
      </c>
      <c r="D3228">
        <f t="shared" si="199"/>
        <v>14.761170835722837</v>
      </c>
      <c r="E3228">
        <f t="shared" si="200"/>
        <v>24.071897072942246</v>
      </c>
      <c r="F3228">
        <f t="shared" si="201"/>
        <v>18.335113913495686</v>
      </c>
      <c r="G3228">
        <f t="shared" si="202"/>
        <v>2.6920001409397432</v>
      </c>
    </row>
    <row r="3229" spans="1:7" x14ac:dyDescent="0.45">
      <c r="A3229" t="s">
        <v>17</v>
      </c>
      <c r="B3229" t="s">
        <v>138</v>
      </c>
      <c r="C3229" t="s">
        <v>1464</v>
      </c>
      <c r="D3229">
        <f t="shared" si="199"/>
        <v>14.145595726735804</v>
      </c>
      <c r="E3229">
        <f t="shared" si="200"/>
        <v>17.256714895306004</v>
      </c>
      <c r="F3229">
        <f t="shared" si="201"/>
        <v>13.775390258452417</v>
      </c>
      <c r="G3229">
        <f t="shared" si="202"/>
        <v>2.6494033195779512</v>
      </c>
    </row>
    <row r="3230" spans="1:7" x14ac:dyDescent="0.45">
      <c r="A3230" t="s">
        <v>17</v>
      </c>
      <c r="B3230" t="s">
        <v>139</v>
      </c>
      <c r="C3230" t="s">
        <v>2746</v>
      </c>
      <c r="D3230">
        <f t="shared" si="199"/>
        <v>16.342374734472124</v>
      </c>
      <c r="E3230">
        <f t="shared" si="200"/>
        <v>16.93462704501265</v>
      </c>
      <c r="F3230">
        <f t="shared" si="201"/>
        <v>19.99262762281505</v>
      </c>
      <c r="G3230">
        <f t="shared" si="202"/>
        <v>2.7937614114591329</v>
      </c>
    </row>
    <row r="3231" spans="1:7" x14ac:dyDescent="0.45">
      <c r="A3231" t="s">
        <v>17</v>
      </c>
      <c r="B3231" t="s">
        <v>140</v>
      </c>
      <c r="C3231" t="s">
        <v>2747</v>
      </c>
      <c r="D3231">
        <f t="shared" si="199"/>
        <v>16.415612787227776</v>
      </c>
      <c r="E3231">
        <f t="shared" si="200"/>
        <v>14.917085422598054</v>
      </c>
      <c r="F3231">
        <f t="shared" si="201"/>
        <v>12.73885184633945</v>
      </c>
      <c r="G3231">
        <f t="shared" si="202"/>
        <v>2.7982328811874946</v>
      </c>
    </row>
    <row r="3232" spans="1:7" x14ac:dyDescent="0.45">
      <c r="A3232" t="s">
        <v>17</v>
      </c>
      <c r="B3232" t="s">
        <v>141</v>
      </c>
      <c r="C3232" t="s">
        <v>2748</v>
      </c>
      <c r="D3232">
        <f t="shared" si="199"/>
        <v>19.062278604342495</v>
      </c>
      <c r="E3232">
        <f t="shared" si="200"/>
        <v>17.647318290789212</v>
      </c>
      <c r="F3232">
        <f t="shared" si="201"/>
        <v>24.108554522244443</v>
      </c>
      <c r="G3232">
        <f t="shared" si="202"/>
        <v>2.9477114401017586</v>
      </c>
    </row>
    <row r="3233" spans="1:7" x14ac:dyDescent="0.45">
      <c r="A3233" t="s">
        <v>17</v>
      </c>
      <c r="B3233" t="s">
        <v>142</v>
      </c>
      <c r="C3233" t="s">
        <v>2749</v>
      </c>
      <c r="D3233">
        <f t="shared" si="199"/>
        <v>18.57690297437507</v>
      </c>
      <c r="E3233">
        <f t="shared" si="200"/>
        <v>19.614484703389927</v>
      </c>
      <c r="F3233">
        <f t="shared" si="201"/>
        <v>30.331403359622431</v>
      </c>
      <c r="G3233">
        <f t="shared" si="202"/>
        <v>2.9219190335057679</v>
      </c>
    </row>
    <row r="3234" spans="1:7" x14ac:dyDescent="0.45">
      <c r="A3234" t="s">
        <v>17</v>
      </c>
      <c r="B3234" t="s">
        <v>143</v>
      </c>
      <c r="C3234" t="s">
        <v>2750</v>
      </c>
      <c r="D3234">
        <f t="shared" si="199"/>
        <v>19.289763915227525</v>
      </c>
      <c r="E3234">
        <f t="shared" si="200"/>
        <v>27.975958007306645</v>
      </c>
      <c r="F3234">
        <f t="shared" si="201"/>
        <v>30.500125415620307</v>
      </c>
      <c r="G3234">
        <f t="shared" si="202"/>
        <v>2.959574588129811</v>
      </c>
    </row>
    <row r="3235" spans="1:7" x14ac:dyDescent="0.45">
      <c r="A3235" t="s">
        <v>17</v>
      </c>
      <c r="B3235" t="s">
        <v>144</v>
      </c>
      <c r="C3235" t="s">
        <v>2751</v>
      </c>
      <c r="D3235">
        <f t="shared" si="199"/>
        <v>21.331131763679657</v>
      </c>
      <c r="E3235">
        <f t="shared" si="200"/>
        <v>35.059777945974155</v>
      </c>
      <c r="F3235">
        <f t="shared" si="201"/>
        <v>50.473799370794396</v>
      </c>
      <c r="G3235">
        <f t="shared" si="202"/>
        <v>3.0601675907887067</v>
      </c>
    </row>
    <row r="3236" spans="1:7" x14ac:dyDescent="0.45">
      <c r="A3236" t="s">
        <v>17</v>
      </c>
      <c r="B3236" t="s">
        <v>145</v>
      </c>
      <c r="C3236" t="s">
        <v>2752</v>
      </c>
      <c r="D3236">
        <f t="shared" si="199"/>
        <v>23.907506720937135</v>
      </c>
      <c r="E3236">
        <f t="shared" si="200"/>
        <v>33.396997470027024</v>
      </c>
      <c r="F3236">
        <f t="shared" si="201"/>
        <v>26.860474083623284</v>
      </c>
      <c r="G3236">
        <f t="shared" si="202"/>
        <v>3.1741924983640617</v>
      </c>
    </row>
    <row r="3237" spans="1:7" x14ac:dyDescent="0.45">
      <c r="A3237" t="s">
        <v>17</v>
      </c>
      <c r="B3237" t="s">
        <v>146</v>
      </c>
      <c r="C3237" t="s">
        <v>2753</v>
      </c>
      <c r="D3237">
        <f t="shared" si="199"/>
        <v>24.715868747291367</v>
      </c>
      <c r="E3237">
        <f t="shared" si="200"/>
        <v>30.774309550963487</v>
      </c>
      <c r="F3237">
        <f t="shared" si="201"/>
        <v>24.726631519719923</v>
      </c>
      <c r="G3237">
        <f t="shared" si="202"/>
        <v>3.207445496749747</v>
      </c>
    </row>
    <row r="3238" spans="1:7" x14ac:dyDescent="0.45">
      <c r="A3238" t="s">
        <v>17</v>
      </c>
      <c r="B3238" t="s">
        <v>147</v>
      </c>
      <c r="C3238" t="s">
        <v>2754</v>
      </c>
      <c r="D3238">
        <f t="shared" si="199"/>
        <v>29.792608384530201</v>
      </c>
      <c r="E3238">
        <f t="shared" si="200"/>
        <v>27.800838309528242</v>
      </c>
      <c r="F3238">
        <f t="shared" si="201"/>
        <v>33.070133609532462</v>
      </c>
      <c r="G3238">
        <f t="shared" si="202"/>
        <v>3.3942603219565779</v>
      </c>
    </row>
    <row r="3239" spans="1:7" x14ac:dyDescent="0.45">
      <c r="A3239" t="s">
        <v>17</v>
      </c>
      <c r="B3239" t="s">
        <v>148</v>
      </c>
      <c r="C3239" t="s">
        <v>2755</v>
      </c>
      <c r="D3239">
        <f t="shared" si="199"/>
        <v>29.947792564293408</v>
      </c>
      <c r="E3239">
        <f t="shared" si="200"/>
        <v>27.041026510657925</v>
      </c>
      <c r="F3239">
        <f t="shared" si="201"/>
        <v>24.837597096651887</v>
      </c>
      <c r="G3239">
        <f t="shared" si="202"/>
        <v>3.3994556178149127</v>
      </c>
    </row>
    <row r="3240" spans="1:7" x14ac:dyDescent="0.45">
      <c r="A3240" t="s">
        <v>17</v>
      </c>
      <c r="B3240" t="s">
        <v>149</v>
      </c>
      <c r="C3240" t="s">
        <v>2756</v>
      </c>
      <c r="D3240">
        <f t="shared" si="199"/>
        <v>25.49516042696575</v>
      </c>
      <c r="E3240">
        <f t="shared" si="200"/>
        <v>20.791281153952777</v>
      </c>
      <c r="F3240">
        <f t="shared" si="201"/>
        <v>13.551798469178987</v>
      </c>
      <c r="G3240">
        <f t="shared" si="202"/>
        <v>3.2384886469747012</v>
      </c>
    </row>
    <row r="3241" spans="1:7" x14ac:dyDescent="0.45">
      <c r="A3241" t="s">
        <v>17</v>
      </c>
      <c r="B3241" t="s">
        <v>150</v>
      </c>
      <c r="C3241" t="s">
        <v>2757</v>
      </c>
      <c r="D3241">
        <f t="shared" si="199"/>
        <v>18.684164401402757</v>
      </c>
      <c r="E3241">
        <f t="shared" si="200"/>
        <v>12.14938210076215</v>
      </c>
      <c r="F3241">
        <f t="shared" si="201"/>
        <v>7.5259466203449392</v>
      </c>
      <c r="G3241">
        <f t="shared" si="202"/>
        <v>2.9276763416486111</v>
      </c>
    </row>
    <row r="3242" spans="1:7" x14ac:dyDescent="0.45">
      <c r="A3242" t="s">
        <v>17</v>
      </c>
      <c r="B3242" t="s">
        <v>151</v>
      </c>
      <c r="C3242" t="s">
        <v>2757</v>
      </c>
      <c r="D3242">
        <f t="shared" si="199"/>
        <v>19.727392632847216</v>
      </c>
      <c r="E3242">
        <f t="shared" si="200"/>
        <v>14.516274599896043</v>
      </c>
      <c r="F3242" t="e">
        <f t="shared" si="201"/>
        <v>#DIV/0!</v>
      </c>
      <c r="G3242">
        <f t="shared" si="202"/>
        <v>2.9820081588863792</v>
      </c>
    </row>
    <row r="3243" spans="1:7" x14ac:dyDescent="0.45">
      <c r="A3243" t="s">
        <v>17</v>
      </c>
      <c r="B3243" t="s">
        <v>152</v>
      </c>
      <c r="C3243" t="s">
        <v>2758</v>
      </c>
      <c r="D3243">
        <f t="shared" si="199"/>
        <v>19.25946985895003</v>
      </c>
      <c r="E3243">
        <f t="shared" si="200"/>
        <v>16.785650226878758</v>
      </c>
      <c r="F3243">
        <f t="shared" si="201"/>
        <v>21.810043450636691</v>
      </c>
      <c r="G3243">
        <f t="shared" si="202"/>
        <v>2.9580028804953011</v>
      </c>
    </row>
    <row r="3244" spans="1:7" x14ac:dyDescent="0.45">
      <c r="A3244" t="s">
        <v>17</v>
      </c>
      <c r="B3244" t="s">
        <v>153</v>
      </c>
      <c r="C3244" t="s">
        <v>2759</v>
      </c>
      <c r="D3244">
        <f t="shared" si="199"/>
        <v>18.574670928117857</v>
      </c>
      <c r="E3244">
        <f t="shared" si="200"/>
        <v>30.09257104931541</v>
      </c>
      <c r="F3244">
        <f t="shared" si="201"/>
        <v>18.572880953856743</v>
      </c>
      <c r="G3244">
        <f t="shared" si="202"/>
        <v>2.921798874598597</v>
      </c>
    </row>
    <row r="3245" spans="1:7" x14ac:dyDescent="0.45">
      <c r="A3245" t="s">
        <v>17</v>
      </c>
      <c r="B3245" t="s">
        <v>154</v>
      </c>
      <c r="C3245" t="s">
        <v>2760</v>
      </c>
      <c r="D3245">
        <f t="shared" si="199"/>
        <v>14.67064877710901</v>
      </c>
      <c r="E3245">
        <f t="shared" si="200"/>
        <v>13.031181278575579</v>
      </c>
      <c r="F3245">
        <f t="shared" si="201"/>
        <v>7.6613873733108901</v>
      </c>
      <c r="G3245">
        <f t="shared" si="202"/>
        <v>2.6858488159288121</v>
      </c>
    </row>
    <row r="3246" spans="1:7" x14ac:dyDescent="0.45">
      <c r="A3246" t="s">
        <v>17</v>
      </c>
      <c r="B3246" t="s">
        <v>155</v>
      </c>
      <c r="C3246" t="s">
        <v>2760</v>
      </c>
      <c r="D3246">
        <f t="shared" si="199"/>
        <v>16.022646476531399</v>
      </c>
      <c r="E3246">
        <f t="shared" si="200"/>
        <v>16.271927295779864</v>
      </c>
      <c r="F3246" t="e">
        <f t="shared" si="201"/>
        <v>#DIV/0!</v>
      </c>
      <c r="G3246">
        <f t="shared" si="202"/>
        <v>2.7740031262818348</v>
      </c>
    </row>
    <row r="3247" spans="1:7" x14ac:dyDescent="0.45">
      <c r="A3247" t="s">
        <v>17</v>
      </c>
      <c r="B3247" t="s">
        <v>156</v>
      </c>
      <c r="C3247" t="s">
        <v>2761</v>
      </c>
      <c r="D3247">
        <f t="shared" si="199"/>
        <v>14.878191345106632</v>
      </c>
      <c r="E3247">
        <f t="shared" si="200"/>
        <v>12.609213360269631</v>
      </c>
      <c r="F3247">
        <f t="shared" si="201"/>
        <v>9.3112814591761381</v>
      </c>
      <c r="G3247">
        <f t="shared" si="202"/>
        <v>2.6998964726292249</v>
      </c>
    </row>
    <row r="3248" spans="1:7" x14ac:dyDescent="0.45">
      <c r="A3248" t="s">
        <v>17</v>
      </c>
      <c r="B3248" t="s">
        <v>157</v>
      </c>
      <c r="C3248" t="s">
        <v>2762</v>
      </c>
      <c r="D3248">
        <f t="shared" si="199"/>
        <v>17.079589254700771</v>
      </c>
      <c r="E3248">
        <f t="shared" si="200"/>
        <v>16.701100599521496</v>
      </c>
      <c r="F3248">
        <f t="shared" si="201"/>
        <v>13.844226435987711</v>
      </c>
      <c r="G3248">
        <f t="shared" si="202"/>
        <v>2.8378841397516315</v>
      </c>
    </row>
    <row r="3249" spans="1:7" x14ac:dyDescent="0.45">
      <c r="A3249" t="s">
        <v>17</v>
      </c>
      <c r="B3249" t="s">
        <v>158</v>
      </c>
      <c r="C3249" t="s">
        <v>2762</v>
      </c>
      <c r="D3249">
        <f t="shared" si="199"/>
        <v>17.079589254700771</v>
      </c>
      <c r="E3249">
        <f t="shared" si="200"/>
        <v>16.701100599521496</v>
      </c>
      <c r="F3249" t="e">
        <f t="shared" si="201"/>
        <v>#DIV/0!</v>
      </c>
      <c r="G3249">
        <f t="shared" si="202"/>
        <v>2.8378841397516315</v>
      </c>
    </row>
    <row r="3250" spans="1:7" x14ac:dyDescent="0.45">
      <c r="A3250" t="s">
        <v>17</v>
      </c>
      <c r="B3250" t="s">
        <v>159</v>
      </c>
      <c r="C3250" t="s">
        <v>2763</v>
      </c>
      <c r="D3250">
        <f t="shared" si="199"/>
        <v>16.79061974122957</v>
      </c>
      <c r="E3250">
        <f t="shared" si="200"/>
        <v>23.973871684980903</v>
      </c>
      <c r="F3250">
        <f t="shared" si="201"/>
        <v>18.902178056770538</v>
      </c>
      <c r="G3250">
        <f t="shared" si="202"/>
        <v>2.8208203817381756</v>
      </c>
    </row>
    <row r="3251" spans="1:7" x14ac:dyDescent="0.45">
      <c r="A3251" t="s">
        <v>17</v>
      </c>
      <c r="B3251" t="s">
        <v>160</v>
      </c>
      <c r="C3251" t="s">
        <v>2764</v>
      </c>
      <c r="D3251">
        <f t="shared" ref="D3251:D3314" si="203">7*LN(2)/LN(C3251/C3244)</f>
        <v>17.299774388260268</v>
      </c>
      <c r="E3251">
        <f t="shared" ref="E3251:E3314" si="204">3*LN(2)/LN(C3251/C3248)</f>
        <v>31.754092355949886</v>
      </c>
      <c r="F3251">
        <f t="shared" ref="F3251:F3314" si="205">LN(2)/LN(C3251/C3250)</f>
        <v>24.054620073207975</v>
      </c>
      <c r="G3251">
        <f t="shared" si="202"/>
        <v>2.8506934602776717</v>
      </c>
    </row>
    <row r="3252" spans="1:7" x14ac:dyDescent="0.45">
      <c r="A3252" t="s">
        <v>17</v>
      </c>
      <c r="B3252" t="s">
        <v>161</v>
      </c>
      <c r="C3252" t="s">
        <v>2765</v>
      </c>
      <c r="D3252">
        <f t="shared" si="203"/>
        <v>21.422057297327132</v>
      </c>
      <c r="E3252">
        <f t="shared" si="204"/>
        <v>20.389144368028255</v>
      </c>
      <c r="F3252">
        <f t="shared" si="205"/>
        <v>18.989345544717821</v>
      </c>
      <c r="G3252">
        <f t="shared" si="202"/>
        <v>3.0644211060343669</v>
      </c>
    </row>
    <row r="3253" spans="1:7" x14ac:dyDescent="0.45">
      <c r="A3253" t="s">
        <v>17</v>
      </c>
      <c r="B3253" t="s">
        <v>162</v>
      </c>
      <c r="C3253" t="s">
        <v>2766</v>
      </c>
      <c r="D3253">
        <f t="shared" si="203"/>
        <v>17.916824742341852</v>
      </c>
      <c r="E3253">
        <f t="shared" si="204"/>
        <v>18.967966724216524</v>
      </c>
      <c r="F3253">
        <f t="shared" si="205"/>
        <v>15.64254257011677</v>
      </c>
      <c r="G3253">
        <f t="shared" si="202"/>
        <v>2.8857402011291242</v>
      </c>
    </row>
    <row r="3254" spans="1:7" x14ac:dyDescent="0.45">
      <c r="A3254" t="s">
        <v>17</v>
      </c>
      <c r="B3254" t="s">
        <v>163</v>
      </c>
      <c r="C3254" t="s">
        <v>2767</v>
      </c>
      <c r="D3254">
        <f t="shared" si="203"/>
        <v>20.116583050849943</v>
      </c>
      <c r="E3254">
        <f t="shared" si="204"/>
        <v>16.550506788960028</v>
      </c>
      <c r="F3254">
        <f t="shared" si="205"/>
        <v>15.462165007936711</v>
      </c>
      <c r="G3254">
        <f t="shared" si="202"/>
        <v>3.0015445023224649</v>
      </c>
    </row>
    <row r="3255" spans="1:7" x14ac:dyDescent="0.45">
      <c r="A3255" t="s">
        <v>17</v>
      </c>
      <c r="B3255" t="s">
        <v>164</v>
      </c>
      <c r="C3255" t="s">
        <v>2768</v>
      </c>
      <c r="D3255">
        <f t="shared" si="203"/>
        <v>20.937726434610205</v>
      </c>
      <c r="E3255">
        <f t="shared" si="204"/>
        <v>16.026700769455125</v>
      </c>
      <c r="F3255">
        <f t="shared" si="205"/>
        <v>17.069099330483098</v>
      </c>
      <c r="G3255">
        <f t="shared" si="202"/>
        <v>3.0415526243141588</v>
      </c>
    </row>
    <row r="3256" spans="1:7" x14ac:dyDescent="0.45">
      <c r="A3256" t="s">
        <v>17</v>
      </c>
      <c r="B3256" t="s">
        <v>165</v>
      </c>
      <c r="C3256" t="s">
        <v>2769</v>
      </c>
      <c r="D3256">
        <f t="shared" si="203"/>
        <v>19.047903803326573</v>
      </c>
      <c r="E3256">
        <f t="shared" si="204"/>
        <v>19.17801016116033</v>
      </c>
      <c r="F3256">
        <f t="shared" si="205"/>
        <v>30.147938782709524</v>
      </c>
      <c r="G3256">
        <f t="shared" si="202"/>
        <v>2.9469570589474587</v>
      </c>
    </row>
    <row r="3257" spans="1:7" x14ac:dyDescent="0.45">
      <c r="A3257" t="s">
        <v>17</v>
      </c>
      <c r="B3257" t="s">
        <v>166</v>
      </c>
      <c r="C3257" t="s">
        <v>2770</v>
      </c>
      <c r="D3257">
        <f t="shared" si="203"/>
        <v>18.659499052146742</v>
      </c>
      <c r="E3257">
        <f t="shared" si="204"/>
        <v>19.696844486261348</v>
      </c>
      <c r="F3257">
        <f t="shared" si="205"/>
        <v>16.514322675627938</v>
      </c>
      <c r="G3257">
        <f t="shared" si="202"/>
        <v>2.9263553489788108</v>
      </c>
    </row>
    <row r="3258" spans="1:7" x14ac:dyDescent="0.45">
      <c r="A3258" t="s">
        <v>17</v>
      </c>
      <c r="B3258" t="s">
        <v>167</v>
      </c>
      <c r="C3258" t="s">
        <v>2770</v>
      </c>
      <c r="D3258">
        <f t="shared" si="203"/>
        <v>20.98497525525076</v>
      </c>
      <c r="E3258">
        <f t="shared" si="204"/>
        <v>32.009129444397125</v>
      </c>
      <c r="F3258" t="e">
        <f t="shared" si="205"/>
        <v>#DIV/0!</v>
      </c>
      <c r="G3258">
        <f t="shared" si="202"/>
        <v>3.0438067176212069</v>
      </c>
    </row>
    <row r="3259" spans="1:7" x14ac:dyDescent="0.45">
      <c r="A3259" t="s">
        <v>17</v>
      </c>
      <c r="B3259" t="s">
        <v>168</v>
      </c>
      <c r="C3259" t="s">
        <v>2771</v>
      </c>
      <c r="D3259">
        <f t="shared" si="203"/>
        <v>22.587277795092465</v>
      </c>
      <c r="E3259">
        <f t="shared" si="204"/>
        <v>33.500244587822884</v>
      </c>
      <c r="F3259">
        <f t="shared" si="205"/>
        <v>34.485033101596059</v>
      </c>
      <c r="G3259">
        <f t="shared" si="202"/>
        <v>3.1173868183532991</v>
      </c>
    </row>
    <row r="3260" spans="1:7" x14ac:dyDescent="0.45">
      <c r="A3260" t="s">
        <v>17</v>
      </c>
      <c r="B3260" t="s">
        <v>169</v>
      </c>
      <c r="C3260" t="s">
        <v>2772</v>
      </c>
      <c r="D3260">
        <f t="shared" si="203"/>
        <v>26.011405628585102</v>
      </c>
      <c r="E3260">
        <f t="shared" si="204"/>
        <v>57.548371746245131</v>
      </c>
      <c r="F3260">
        <f t="shared" si="205"/>
        <v>43.230210693658734</v>
      </c>
      <c r="G3260">
        <f t="shared" si="202"/>
        <v>3.2585351198529127</v>
      </c>
    </row>
    <row r="3261" spans="1:7" x14ac:dyDescent="0.45">
      <c r="A3261" t="s">
        <v>17</v>
      </c>
      <c r="B3261" t="s">
        <v>170</v>
      </c>
      <c r="C3261" t="s">
        <v>2773</v>
      </c>
      <c r="D3261">
        <f t="shared" si="203"/>
        <v>31.057504649811172</v>
      </c>
      <c r="E3261">
        <f t="shared" si="204"/>
        <v>41.051072625584119</v>
      </c>
      <c r="F3261">
        <f t="shared" si="205"/>
        <v>47.73351829210506</v>
      </c>
      <c r="G3261">
        <f t="shared" si="202"/>
        <v>3.4358404748218931</v>
      </c>
    </row>
    <row r="3262" spans="1:7" x14ac:dyDescent="0.45">
      <c r="A3262" t="s">
        <v>17</v>
      </c>
      <c r="B3262" t="s">
        <v>171</v>
      </c>
      <c r="C3262" t="s">
        <v>2774</v>
      </c>
      <c r="D3262">
        <f t="shared" si="203"/>
        <v>37.749144623251333</v>
      </c>
      <c r="E3262">
        <f t="shared" si="204"/>
        <v>47.836729918436873</v>
      </c>
      <c r="F3262">
        <f t="shared" si="205"/>
        <v>53.671950711828529</v>
      </c>
      <c r="G3262">
        <f t="shared" si="202"/>
        <v>3.6309628164515955</v>
      </c>
    </row>
    <row r="3263" spans="1:7" x14ac:dyDescent="0.45">
      <c r="A3263" t="s">
        <v>17</v>
      </c>
      <c r="B3263" t="s">
        <v>172</v>
      </c>
      <c r="C3263" t="s">
        <v>2775</v>
      </c>
      <c r="D3263">
        <f t="shared" si="203"/>
        <v>39.730502217078268</v>
      </c>
      <c r="E3263">
        <f t="shared" si="204"/>
        <v>47.241495054097115</v>
      </c>
      <c r="F3263">
        <f t="shared" si="205"/>
        <v>41.802265083867262</v>
      </c>
      <c r="G3263">
        <f t="shared" si="202"/>
        <v>3.6821192104986467</v>
      </c>
    </row>
    <row r="3264" spans="1:7" x14ac:dyDescent="0.45">
      <c r="A3264" t="s">
        <v>17</v>
      </c>
      <c r="B3264" t="s">
        <v>173</v>
      </c>
      <c r="C3264" t="s">
        <v>2776</v>
      </c>
      <c r="D3264">
        <f t="shared" si="203"/>
        <v>49.150842515415555</v>
      </c>
      <c r="E3264">
        <f t="shared" si="204"/>
        <v>43.26568204429492</v>
      </c>
      <c r="F3264">
        <f t="shared" si="205"/>
        <v>37.334098071056331</v>
      </c>
      <c r="G3264">
        <f t="shared" si="202"/>
        <v>3.8948939881637665</v>
      </c>
    </row>
    <row r="3265" spans="1:7" x14ac:dyDescent="0.45">
      <c r="A3265" t="s">
        <v>17</v>
      </c>
      <c r="B3265" t="s">
        <v>174</v>
      </c>
      <c r="C3265" t="s">
        <v>2777</v>
      </c>
      <c r="D3265">
        <f t="shared" si="203"/>
        <v>34.80703775673495</v>
      </c>
      <c r="E3265">
        <f t="shared" si="204"/>
        <v>27.42296772773599</v>
      </c>
      <c r="F3265">
        <f t="shared" si="205"/>
        <v>17.038667414675611</v>
      </c>
      <c r="G3265">
        <f t="shared" si="202"/>
        <v>3.5498196007227465</v>
      </c>
    </row>
    <row r="3266" spans="1:7" x14ac:dyDescent="0.45">
      <c r="A3266" t="s">
        <v>17</v>
      </c>
      <c r="B3266" t="s">
        <v>175</v>
      </c>
      <c r="C3266" t="s">
        <v>2777</v>
      </c>
      <c r="D3266">
        <f t="shared" si="203"/>
        <v>40.671505876660376</v>
      </c>
      <c r="E3266">
        <f t="shared" si="204"/>
        <v>35.097899173063162</v>
      </c>
      <c r="F3266" t="e">
        <f t="shared" si="205"/>
        <v>#DIV/0!</v>
      </c>
      <c r="G3266">
        <f t="shared" si="202"/>
        <v>3.7055277459526277</v>
      </c>
    </row>
    <row r="3267" spans="1:7" x14ac:dyDescent="0.45">
      <c r="A3267" t="s">
        <v>17</v>
      </c>
      <c r="B3267" t="s">
        <v>176</v>
      </c>
      <c r="C3267" t="s">
        <v>2778</v>
      </c>
      <c r="D3267">
        <f t="shared" si="203"/>
        <v>37.523573221392759</v>
      </c>
      <c r="E3267">
        <f t="shared" si="204"/>
        <v>31.165354099363249</v>
      </c>
      <c r="F3267">
        <f t="shared" si="205"/>
        <v>26.616483810912413</v>
      </c>
      <c r="G3267">
        <f t="shared" ref="G3267:G3330" si="206">LN(D3267)</f>
        <v>3.624969354715196</v>
      </c>
    </row>
    <row r="3268" spans="1:7" x14ac:dyDescent="0.45">
      <c r="A3268" t="s">
        <v>17</v>
      </c>
      <c r="B3268" t="s">
        <v>177</v>
      </c>
      <c r="C3268" t="s">
        <v>2779</v>
      </c>
      <c r="D3268">
        <f t="shared" si="203"/>
        <v>36.551976305286743</v>
      </c>
      <c r="E3268">
        <f t="shared" si="204"/>
        <v>47.259681382771547</v>
      </c>
      <c r="F3268">
        <f t="shared" si="205"/>
        <v>38.59758882940455</v>
      </c>
      <c r="G3268">
        <f t="shared" si="206"/>
        <v>3.5987352560140637</v>
      </c>
    </row>
    <row r="3269" spans="1:7" x14ac:dyDescent="0.45">
      <c r="A3269" t="s">
        <v>17</v>
      </c>
      <c r="B3269" t="s">
        <v>178</v>
      </c>
      <c r="C3269" t="s">
        <v>2780</v>
      </c>
      <c r="D3269">
        <f t="shared" si="203"/>
        <v>29.101992704347492</v>
      </c>
      <c r="E3269">
        <f t="shared" si="204"/>
        <v>22.877011968611072</v>
      </c>
      <c r="F3269">
        <f t="shared" si="205"/>
        <v>14.780447514612113</v>
      </c>
      <c r="G3269">
        <f t="shared" si="206"/>
        <v>3.3708066496455769</v>
      </c>
    </row>
    <row r="3270" spans="1:7" x14ac:dyDescent="0.45">
      <c r="A3270" t="s">
        <v>17</v>
      </c>
      <c r="B3270" t="s">
        <v>179</v>
      </c>
      <c r="C3270" t="s">
        <v>2781</v>
      </c>
      <c r="D3270">
        <f t="shared" si="203"/>
        <v>28.059310136909588</v>
      </c>
      <c r="E3270">
        <f t="shared" si="204"/>
        <v>23.729359916663608</v>
      </c>
      <c r="F3270">
        <f t="shared" si="205"/>
        <v>30.431806424223193</v>
      </c>
      <c r="G3270">
        <f t="shared" si="206"/>
        <v>3.3343204890873301</v>
      </c>
    </row>
    <row r="3271" spans="1:7" x14ac:dyDescent="0.45">
      <c r="A3271" t="s">
        <v>17</v>
      </c>
      <c r="B3271" t="s">
        <v>180</v>
      </c>
      <c r="C3271" t="s">
        <v>2782</v>
      </c>
      <c r="D3271">
        <f t="shared" si="203"/>
        <v>27.618579748163157</v>
      </c>
      <c r="E3271">
        <f t="shared" si="204"/>
        <v>22.851314371253761</v>
      </c>
      <c r="F3271">
        <f t="shared" si="205"/>
        <v>32.503232777198242</v>
      </c>
      <c r="G3271">
        <f t="shared" si="206"/>
        <v>3.3184887255208428</v>
      </c>
    </row>
    <row r="3272" spans="1:7" x14ac:dyDescent="0.45">
      <c r="A3272" t="s">
        <v>17</v>
      </c>
      <c r="B3272" t="s">
        <v>181</v>
      </c>
      <c r="C3272" t="s">
        <v>2782</v>
      </c>
      <c r="D3272">
        <f t="shared" si="203"/>
        <v>35.941204244494877</v>
      </c>
      <c r="E3272">
        <f t="shared" si="204"/>
        <v>47.150145638496369</v>
      </c>
      <c r="F3272" t="e">
        <f t="shared" si="205"/>
        <v>#DIV/0!</v>
      </c>
      <c r="G3272">
        <f t="shared" si="206"/>
        <v>3.5818843878751672</v>
      </c>
    </row>
    <row r="3273" spans="1:7" x14ac:dyDescent="0.45">
      <c r="A3273" t="s">
        <v>17</v>
      </c>
      <c r="B3273" t="s">
        <v>182</v>
      </c>
      <c r="C3273" t="s">
        <v>2783</v>
      </c>
      <c r="D3273">
        <f t="shared" si="203"/>
        <v>25.502682232344277</v>
      </c>
      <c r="E3273">
        <f t="shared" si="204"/>
        <v>27.153113040364179</v>
      </c>
      <c r="F3273">
        <f t="shared" si="205"/>
        <v>12.544155605666347</v>
      </c>
      <c r="G3273">
        <f t="shared" si="206"/>
        <v>3.2387836322148935</v>
      </c>
    </row>
    <row r="3274" spans="1:7" x14ac:dyDescent="0.45">
      <c r="A3274" t="s">
        <v>17</v>
      </c>
      <c r="B3274" t="s">
        <v>183</v>
      </c>
      <c r="C3274" t="s">
        <v>2784</v>
      </c>
      <c r="D3274">
        <f t="shared" si="203"/>
        <v>25.477013719667475</v>
      </c>
      <c r="E3274">
        <f t="shared" si="204"/>
        <v>25.517658527985017</v>
      </c>
      <c r="F3274">
        <f t="shared" si="205"/>
        <v>26.422001209674384</v>
      </c>
      <c r="G3274">
        <f t="shared" si="206"/>
        <v>3.2377766228804283</v>
      </c>
    </row>
    <row r="3275" spans="1:7" x14ac:dyDescent="0.45">
      <c r="A3275" t="s">
        <v>17</v>
      </c>
      <c r="B3275" t="s">
        <v>184</v>
      </c>
      <c r="C3275" t="s">
        <v>2785</v>
      </c>
      <c r="D3275">
        <f t="shared" si="203"/>
        <v>24.079773638341678</v>
      </c>
      <c r="E3275">
        <f t="shared" si="204"/>
        <v>18.818578390057901</v>
      </c>
      <c r="F3275">
        <f t="shared" si="205"/>
        <v>23.894129116867497</v>
      </c>
      <c r="G3275">
        <f t="shared" si="206"/>
        <v>3.1813722199953429</v>
      </c>
    </row>
    <row r="3276" spans="1:7" x14ac:dyDescent="0.45">
      <c r="A3276" t="s">
        <v>17</v>
      </c>
      <c r="B3276" t="s">
        <v>185</v>
      </c>
      <c r="C3276" t="s">
        <v>2786</v>
      </c>
      <c r="D3276">
        <f t="shared" si="203"/>
        <v>26.607685069912822</v>
      </c>
      <c r="E3276">
        <f t="shared" si="204"/>
        <v>25.054920059164552</v>
      </c>
      <c r="F3276">
        <f t="shared" si="205"/>
        <v>24.976004240891722</v>
      </c>
      <c r="G3276">
        <f t="shared" si="206"/>
        <v>3.2812000864632398</v>
      </c>
    </row>
    <row r="3277" spans="1:7" x14ac:dyDescent="0.45">
      <c r="A3277" t="s">
        <v>17</v>
      </c>
      <c r="B3277" t="s">
        <v>186</v>
      </c>
      <c r="C3277" t="s">
        <v>2787</v>
      </c>
      <c r="D3277">
        <f t="shared" si="203"/>
        <v>25.747398860692154</v>
      </c>
      <c r="E3277">
        <f t="shared" si="204"/>
        <v>24.283572428134899</v>
      </c>
      <c r="F3277">
        <f t="shared" si="205"/>
        <v>24.00926228852537</v>
      </c>
      <c r="G3277">
        <f t="shared" si="206"/>
        <v>3.248333606888623</v>
      </c>
    </row>
    <row r="3278" spans="1:7" x14ac:dyDescent="0.45">
      <c r="A3278" t="s">
        <v>17</v>
      </c>
      <c r="B3278" t="s">
        <v>187</v>
      </c>
      <c r="C3278" t="s">
        <v>2788</v>
      </c>
      <c r="D3278">
        <f t="shared" si="203"/>
        <v>24.95180659480787</v>
      </c>
      <c r="E3278">
        <f t="shared" si="204"/>
        <v>24.768031216024152</v>
      </c>
      <c r="F3278">
        <f t="shared" si="205"/>
        <v>25.358277117782933</v>
      </c>
      <c r="G3278">
        <f t="shared" si="206"/>
        <v>3.2169462281856847</v>
      </c>
    </row>
    <row r="3279" spans="1:7" x14ac:dyDescent="0.45">
      <c r="A3279" t="s">
        <v>17</v>
      </c>
      <c r="B3279" t="s">
        <v>188</v>
      </c>
      <c r="C3279" t="s">
        <v>2789</v>
      </c>
      <c r="D3279">
        <f t="shared" si="203"/>
        <v>22.22826859370706</v>
      </c>
      <c r="E3279">
        <f t="shared" si="204"/>
        <v>25.983259463176875</v>
      </c>
      <c r="F3279">
        <f t="shared" si="205"/>
        <v>29.092172369880945</v>
      </c>
      <c r="G3279">
        <f t="shared" si="206"/>
        <v>3.101364838919757</v>
      </c>
    </row>
    <row r="3280" spans="1:7" x14ac:dyDescent="0.45">
      <c r="A3280" t="s">
        <v>17</v>
      </c>
      <c r="B3280" t="s">
        <v>189</v>
      </c>
      <c r="C3280" t="s">
        <v>2790</v>
      </c>
      <c r="D3280">
        <f t="shared" si="203"/>
        <v>25.346462109127053</v>
      </c>
      <c r="E3280">
        <f t="shared" si="204"/>
        <v>26.135793782726459</v>
      </c>
      <c r="F3280">
        <f t="shared" si="205"/>
        <v>24.404083814570757</v>
      </c>
      <c r="G3280">
        <f t="shared" si="206"/>
        <v>3.2326391585274061</v>
      </c>
    </row>
    <row r="3281" spans="1:7" x14ac:dyDescent="0.45">
      <c r="A3281" t="s">
        <v>17</v>
      </c>
      <c r="B3281" t="s">
        <v>190</v>
      </c>
      <c r="C3281" t="s">
        <v>2790</v>
      </c>
      <c r="D3281">
        <f t="shared" si="203"/>
        <v>29.371604754989324</v>
      </c>
      <c r="E3281">
        <f t="shared" si="204"/>
        <v>39.814065329053498</v>
      </c>
      <c r="F3281" t="e">
        <f t="shared" si="205"/>
        <v>#DIV/0!</v>
      </c>
      <c r="G3281">
        <f t="shared" si="206"/>
        <v>3.3800283829752416</v>
      </c>
    </row>
    <row r="3282" spans="1:7" x14ac:dyDescent="0.45">
      <c r="A3282" t="s">
        <v>17</v>
      </c>
      <c r="B3282" t="s">
        <v>191</v>
      </c>
      <c r="C3282" t="s">
        <v>2791</v>
      </c>
      <c r="D3282">
        <f t="shared" si="203"/>
        <v>26.283599662920757</v>
      </c>
      <c r="E3282">
        <f t="shared" si="204"/>
        <v>27.068877114915015</v>
      </c>
      <c r="F3282">
        <f t="shared" si="205"/>
        <v>14.316056324178263</v>
      </c>
      <c r="G3282">
        <f t="shared" si="206"/>
        <v>3.2689451577113147</v>
      </c>
    </row>
    <row r="3283" spans="1:7" x14ac:dyDescent="0.45">
      <c r="A3283" t="s">
        <v>17</v>
      </c>
      <c r="B3283" t="s">
        <v>192</v>
      </c>
      <c r="C3283" t="s">
        <v>2792</v>
      </c>
      <c r="D3283">
        <f t="shared" si="203"/>
        <v>27.00708095085723</v>
      </c>
      <c r="E3283">
        <f t="shared" si="204"/>
        <v>29.19549463075143</v>
      </c>
      <c r="F3283">
        <f t="shared" si="205"/>
        <v>30.391495876276387</v>
      </c>
      <c r="G3283">
        <f t="shared" si="206"/>
        <v>3.2960990890600148</v>
      </c>
    </row>
    <row r="3284" spans="1:7" x14ac:dyDescent="0.45">
      <c r="A3284" t="s">
        <v>17</v>
      </c>
      <c r="B3284" t="s">
        <v>193</v>
      </c>
      <c r="C3284" t="s">
        <v>2793</v>
      </c>
      <c r="D3284">
        <f t="shared" si="203"/>
        <v>28.054213548300133</v>
      </c>
      <c r="E3284">
        <f t="shared" si="204"/>
        <v>22.266462466896726</v>
      </c>
      <c r="F3284">
        <f t="shared" si="205"/>
        <v>31.27326539624864</v>
      </c>
      <c r="G3284">
        <f t="shared" si="206"/>
        <v>3.3341388363131412</v>
      </c>
    </row>
    <row r="3285" spans="1:7" x14ac:dyDescent="0.45">
      <c r="A3285" t="s">
        <v>17</v>
      </c>
      <c r="B3285" t="s">
        <v>194</v>
      </c>
      <c r="C3285" t="s">
        <v>2794</v>
      </c>
      <c r="D3285">
        <f t="shared" si="203"/>
        <v>6.4194849954036588</v>
      </c>
      <c r="E3285">
        <f t="shared" si="204"/>
        <v>3.1738365591922251</v>
      </c>
      <c r="F3285">
        <f t="shared" si="205"/>
        <v>1.1359142764406622</v>
      </c>
      <c r="G3285">
        <f t="shared" si="206"/>
        <v>1.8593378956996942</v>
      </c>
    </row>
    <row r="3286" spans="1:7" x14ac:dyDescent="0.45">
      <c r="A3286" t="s">
        <v>17</v>
      </c>
      <c r="B3286" t="s">
        <v>195</v>
      </c>
      <c r="C3286" t="s">
        <v>2795</v>
      </c>
      <c r="D3286">
        <f t="shared" si="203"/>
        <v>6.3170054340647059</v>
      </c>
      <c r="E3286">
        <f t="shared" si="204"/>
        <v>3.1107822300712695</v>
      </c>
      <c r="F3286">
        <f t="shared" si="205"/>
        <v>19.207371157256201</v>
      </c>
      <c r="G3286">
        <f t="shared" si="206"/>
        <v>1.8432452721448946</v>
      </c>
    </row>
    <row r="3287" spans="1:7" x14ac:dyDescent="0.45">
      <c r="A3287" t="s">
        <v>17</v>
      </c>
      <c r="B3287" t="s">
        <v>196</v>
      </c>
      <c r="C3287" t="s">
        <v>2796</v>
      </c>
      <c r="D3287">
        <f t="shared" si="203"/>
        <v>5.983087794081718</v>
      </c>
      <c r="E3287">
        <f t="shared" si="204"/>
        <v>2.8978992653851208</v>
      </c>
      <c r="F3287">
        <f t="shared" si="205"/>
        <v>9.7256203457190509</v>
      </c>
      <c r="G3287">
        <f t="shared" si="206"/>
        <v>1.788936788223302</v>
      </c>
    </row>
    <row r="3288" spans="1:7" x14ac:dyDescent="0.45">
      <c r="A3288" t="s">
        <v>17</v>
      </c>
      <c r="B3288" t="s">
        <v>197</v>
      </c>
      <c r="C3288" t="s">
        <v>2797</v>
      </c>
      <c r="D3288">
        <f t="shared" si="203"/>
        <v>5.7609812468376465</v>
      </c>
      <c r="E3288">
        <f t="shared" si="204"/>
        <v>15.000683470134529</v>
      </c>
      <c r="F3288">
        <f t="shared" si="205"/>
        <v>22.169833743294745</v>
      </c>
      <c r="G3288">
        <f t="shared" si="206"/>
        <v>1.7511078155527324</v>
      </c>
    </row>
    <row r="3289" spans="1:7" x14ac:dyDescent="0.45">
      <c r="A3289" t="s">
        <v>17</v>
      </c>
      <c r="B3289" t="s">
        <v>198</v>
      </c>
      <c r="C3289" t="s">
        <v>2798</v>
      </c>
      <c r="D3289">
        <f t="shared" si="203"/>
        <v>5.8947206871903504</v>
      </c>
      <c r="E3289">
        <f t="shared" si="204"/>
        <v>15.771904479503014</v>
      </c>
      <c r="F3289">
        <f t="shared" si="205"/>
        <v>23.649546123705388</v>
      </c>
      <c r="G3289">
        <f t="shared" si="206"/>
        <v>1.774057151558976</v>
      </c>
    </row>
    <row r="3290" spans="1:7" x14ac:dyDescent="0.45">
      <c r="A3290" t="s">
        <v>17</v>
      </c>
      <c r="B3290" t="s">
        <v>199</v>
      </c>
      <c r="C3290" t="s">
        <v>2799</v>
      </c>
      <c r="D3290">
        <f t="shared" si="203"/>
        <v>5.8963887840182458</v>
      </c>
      <c r="E3290">
        <f t="shared" si="204"/>
        <v>25.0086609168808</v>
      </c>
      <c r="F3290">
        <f t="shared" si="205"/>
        <v>30.704991156598833</v>
      </c>
      <c r="G3290">
        <f t="shared" si="206"/>
        <v>1.7743400930146713</v>
      </c>
    </row>
    <row r="3291" spans="1:7" x14ac:dyDescent="0.45">
      <c r="A3291" t="s">
        <v>17</v>
      </c>
      <c r="B3291" t="s">
        <v>200</v>
      </c>
      <c r="C3291" t="s">
        <v>2800</v>
      </c>
      <c r="D3291">
        <f t="shared" si="203"/>
        <v>5.8596818494330893</v>
      </c>
      <c r="E3291">
        <f t="shared" si="204"/>
        <v>26.254736383700724</v>
      </c>
      <c r="F3291">
        <f t="shared" si="205"/>
        <v>25.372343982966196</v>
      </c>
      <c r="G3291">
        <f t="shared" si="206"/>
        <v>1.7680953102094463</v>
      </c>
    </row>
    <row r="3292" spans="1:7" x14ac:dyDescent="0.45">
      <c r="A3292" t="s">
        <v>17</v>
      </c>
      <c r="B3292" t="s">
        <v>201</v>
      </c>
      <c r="C3292" t="s">
        <v>2800</v>
      </c>
      <c r="D3292">
        <f t="shared" si="203"/>
        <v>22.274834355933692</v>
      </c>
      <c r="E3292">
        <f t="shared" si="204"/>
        <v>41.677672218922893</v>
      </c>
      <c r="F3292" t="e">
        <f t="shared" si="205"/>
        <v>#DIV/0!</v>
      </c>
      <c r="G3292">
        <f t="shared" si="206"/>
        <v>3.1034575370075035</v>
      </c>
    </row>
    <row r="3293" spans="1:7" x14ac:dyDescent="0.45">
      <c r="A3293" t="s">
        <v>17</v>
      </c>
      <c r="B3293" t="s">
        <v>202</v>
      </c>
      <c r="C3293" t="s">
        <v>2801</v>
      </c>
      <c r="D3293">
        <f t="shared" si="203"/>
        <v>19.293990590439854</v>
      </c>
      <c r="E3293">
        <f t="shared" si="204"/>
        <v>21.424344624054569</v>
      </c>
      <c r="F3293">
        <f t="shared" si="205"/>
        <v>9.9389126407800621</v>
      </c>
      <c r="G3293">
        <f t="shared" si="206"/>
        <v>2.959793679054652</v>
      </c>
    </row>
    <row r="3294" spans="1:7" x14ac:dyDescent="0.45">
      <c r="A3294" t="s">
        <v>17</v>
      </c>
      <c r="B3294" t="s">
        <v>203</v>
      </c>
      <c r="C3294" t="s">
        <v>2802</v>
      </c>
      <c r="D3294">
        <f t="shared" si="203"/>
        <v>23.003046970027707</v>
      </c>
      <c r="E3294">
        <f t="shared" si="204"/>
        <v>20.698780054044086</v>
      </c>
      <c r="F3294">
        <f t="shared" si="205"/>
        <v>22.56243883766804</v>
      </c>
      <c r="G3294">
        <f t="shared" si="206"/>
        <v>3.1356266841125788</v>
      </c>
    </row>
    <row r="3295" spans="1:7" x14ac:dyDescent="0.45">
      <c r="A3295" t="s">
        <v>17</v>
      </c>
      <c r="B3295" t="s">
        <v>204</v>
      </c>
      <c r="C3295" t="s">
        <v>2803</v>
      </c>
      <c r="D3295">
        <f t="shared" si="203"/>
        <v>22.993628214889103</v>
      </c>
      <c r="E3295">
        <f t="shared" si="204"/>
        <v>15.775602182863267</v>
      </c>
      <c r="F3295">
        <f t="shared" si="205"/>
        <v>22.10873602019339</v>
      </c>
      <c r="G3295">
        <f t="shared" si="206"/>
        <v>3.1352171434128486</v>
      </c>
    </row>
    <row r="3296" spans="1:7" x14ac:dyDescent="0.45">
      <c r="A3296" t="s">
        <v>17</v>
      </c>
      <c r="B3296" t="s">
        <v>205</v>
      </c>
      <c r="C3296" t="s">
        <v>2803</v>
      </c>
      <c r="D3296">
        <f t="shared" si="203"/>
        <v>26.702467850358136</v>
      </c>
      <c r="E3296">
        <f t="shared" si="204"/>
        <v>33.499925118668045</v>
      </c>
      <c r="F3296" t="e">
        <f t="shared" si="205"/>
        <v>#DIV/0!</v>
      </c>
      <c r="G3296">
        <f t="shared" si="206"/>
        <v>3.2847559899872851</v>
      </c>
    </row>
    <row r="3297" spans="1:7" x14ac:dyDescent="0.45">
      <c r="A3297" t="s">
        <v>17</v>
      </c>
      <c r="B3297" t="s">
        <v>206</v>
      </c>
      <c r="C3297" t="s">
        <v>2804</v>
      </c>
      <c r="D3297">
        <f t="shared" si="203"/>
        <v>22.306941920775468</v>
      </c>
      <c r="E3297">
        <f t="shared" si="204"/>
        <v>23.174149538713063</v>
      </c>
      <c r="F3297">
        <f t="shared" si="205"/>
        <v>11.873156743710414</v>
      </c>
      <c r="G3297">
        <f t="shared" si="206"/>
        <v>3.1048979269190085</v>
      </c>
    </row>
    <row r="3298" spans="1:7" x14ac:dyDescent="0.45">
      <c r="A3298" t="s">
        <v>17</v>
      </c>
      <c r="B3298" t="s">
        <v>207</v>
      </c>
      <c r="C3298" t="s">
        <v>2805</v>
      </c>
      <c r="D3298">
        <f t="shared" si="203"/>
        <v>22.228619212895733</v>
      </c>
      <c r="E3298">
        <f t="shared" si="204"/>
        <v>24.049584166726088</v>
      </c>
      <c r="F3298">
        <f t="shared" si="205"/>
        <v>24.679973583410977</v>
      </c>
      <c r="G3298">
        <f t="shared" si="206"/>
        <v>3.1013806123670666</v>
      </c>
    </row>
    <row r="3299" spans="1:7" x14ac:dyDescent="0.45">
      <c r="A3299" t="s">
        <v>17</v>
      </c>
      <c r="B3299" t="s">
        <v>208</v>
      </c>
      <c r="C3299" t="s">
        <v>2806</v>
      </c>
      <c r="D3299">
        <f t="shared" si="203"/>
        <v>19.861472992826616</v>
      </c>
      <c r="E3299">
        <f t="shared" si="204"/>
        <v>18.487242716569789</v>
      </c>
      <c r="F3299">
        <f t="shared" si="205"/>
        <v>26.644085271580977</v>
      </c>
      <c r="G3299">
        <f t="shared" si="206"/>
        <v>2.988781824689748</v>
      </c>
    </row>
    <row r="3300" spans="1:7" x14ac:dyDescent="0.45">
      <c r="A3300" t="s">
        <v>17</v>
      </c>
      <c r="B3300" t="s">
        <v>209</v>
      </c>
      <c r="C3300" t="s">
        <v>2807</v>
      </c>
      <c r="D3300">
        <f t="shared" si="203"/>
        <v>24.211528124708064</v>
      </c>
      <c r="E3300">
        <f t="shared" si="204"/>
        <v>26.009508637660655</v>
      </c>
      <c r="F3300">
        <f t="shared" si="205"/>
        <v>26.81542522235701</v>
      </c>
      <c r="G3300">
        <f t="shared" si="206"/>
        <v>3.186828888524639</v>
      </c>
    </row>
    <row r="3301" spans="1:7" x14ac:dyDescent="0.45">
      <c r="A3301" t="s">
        <v>17</v>
      </c>
      <c r="B3301" t="s">
        <v>210</v>
      </c>
      <c r="C3301" t="s">
        <v>2808</v>
      </c>
      <c r="D3301">
        <f t="shared" si="203"/>
        <v>24.711254559318011</v>
      </c>
      <c r="E3301">
        <f t="shared" si="204"/>
        <v>26.478734466045125</v>
      </c>
      <c r="F3301">
        <f t="shared" si="205"/>
        <v>25.991095470312818</v>
      </c>
      <c r="G3301">
        <f t="shared" si="206"/>
        <v>3.2072587900317315</v>
      </c>
    </row>
    <row r="3302" spans="1:7" x14ac:dyDescent="0.45">
      <c r="A3302" t="s">
        <v>17</v>
      </c>
      <c r="B3302" t="s">
        <v>211</v>
      </c>
      <c r="C3302" t="s">
        <v>2808</v>
      </c>
      <c r="D3302">
        <f t="shared" si="203"/>
        <v>29.406730013346863</v>
      </c>
      <c r="E3302">
        <f t="shared" si="204"/>
        <v>39.595239445195759</v>
      </c>
      <c r="F3302" t="e">
        <f t="shared" si="205"/>
        <v>#DIV/0!</v>
      </c>
      <c r="G3302">
        <f t="shared" si="206"/>
        <v>3.3812235601668781</v>
      </c>
    </row>
    <row r="3303" spans="1:7" x14ac:dyDescent="0.45">
      <c r="A3303" t="s">
        <v>17</v>
      </c>
      <c r="B3303" t="s">
        <v>212</v>
      </c>
      <c r="C3303" t="s">
        <v>2809</v>
      </c>
      <c r="D3303">
        <f t="shared" si="203"/>
        <v>23.147012562142613</v>
      </c>
      <c r="E3303">
        <f t="shared" si="204"/>
        <v>29.169031661014028</v>
      </c>
      <c r="F3303">
        <f t="shared" si="205"/>
        <v>15.534200666780338</v>
      </c>
      <c r="G3303">
        <f t="shared" si="206"/>
        <v>3.1418657252132838</v>
      </c>
    </row>
    <row r="3304" spans="1:7" x14ac:dyDescent="0.45">
      <c r="A3304" t="s">
        <v>17</v>
      </c>
      <c r="B3304" t="s">
        <v>213</v>
      </c>
      <c r="C3304" t="s">
        <v>2810</v>
      </c>
      <c r="D3304">
        <f t="shared" si="203"/>
        <v>27.937414417552141</v>
      </c>
      <c r="E3304">
        <f t="shared" si="204"/>
        <v>31.010026455492586</v>
      </c>
      <c r="F3304">
        <f t="shared" si="205"/>
        <v>30.893932324152718</v>
      </c>
      <c r="G3304">
        <f t="shared" si="206"/>
        <v>3.3299668090152572</v>
      </c>
    </row>
    <row r="3305" spans="1:7" x14ac:dyDescent="0.45">
      <c r="A3305" t="s">
        <v>17</v>
      </c>
      <c r="B3305" t="s">
        <v>214</v>
      </c>
      <c r="C3305" t="s">
        <v>2811</v>
      </c>
      <c r="D3305">
        <f t="shared" si="203"/>
        <v>28.835530929479919</v>
      </c>
      <c r="E3305">
        <f t="shared" si="204"/>
        <v>23.173610840184843</v>
      </c>
      <c r="F3305">
        <f t="shared" si="205"/>
        <v>30.567303577742447</v>
      </c>
      <c r="G3305">
        <f t="shared" si="206"/>
        <v>3.3616083395727361</v>
      </c>
    </row>
    <row r="3306" spans="1:7" x14ac:dyDescent="0.45">
      <c r="A3306" t="s">
        <v>17</v>
      </c>
      <c r="B3306" t="s">
        <v>215</v>
      </c>
      <c r="C3306" t="s">
        <v>2811</v>
      </c>
      <c r="D3306">
        <f t="shared" si="203"/>
        <v>34.109024146988794</v>
      </c>
      <c r="E3306">
        <f t="shared" si="204"/>
        <v>46.094625052934695</v>
      </c>
      <c r="F3306" t="e">
        <f t="shared" si="205"/>
        <v>#DIV/0!</v>
      </c>
      <c r="G3306">
        <f t="shared" si="206"/>
        <v>3.5295619870206876</v>
      </c>
    </row>
    <row r="3307" spans="1:7" x14ac:dyDescent="0.45">
      <c r="A3307" t="s">
        <v>17</v>
      </c>
      <c r="B3307" t="s">
        <v>216</v>
      </c>
      <c r="C3307" t="s">
        <v>2812</v>
      </c>
      <c r="D3307">
        <f t="shared" si="203"/>
        <v>30.363895713708075</v>
      </c>
      <c r="E3307">
        <f t="shared" si="204"/>
        <v>31.473153154823795</v>
      </c>
      <c r="F3307">
        <f t="shared" si="205"/>
        <v>15.97325705714448</v>
      </c>
      <c r="G3307">
        <f t="shared" si="206"/>
        <v>3.4132542616112795</v>
      </c>
    </row>
    <row r="3308" spans="1:7" x14ac:dyDescent="0.45">
      <c r="A3308" t="s">
        <v>17</v>
      </c>
      <c r="B3308" t="s">
        <v>217</v>
      </c>
      <c r="C3308" t="s">
        <v>2813</v>
      </c>
      <c r="D3308">
        <f t="shared" si="203"/>
        <v>31.292360628649273</v>
      </c>
      <c r="E3308">
        <f t="shared" si="204"/>
        <v>31.833896028702164</v>
      </c>
      <c r="F3308">
        <f t="shared" si="205"/>
        <v>31.611025193530836</v>
      </c>
      <c r="G3308">
        <f t="shared" si="206"/>
        <v>3.4433739983841032</v>
      </c>
    </row>
    <row r="3309" spans="1:7" x14ac:dyDescent="0.45">
      <c r="A3309" t="s">
        <v>17</v>
      </c>
      <c r="B3309" t="s">
        <v>218</v>
      </c>
      <c r="C3309" t="s">
        <v>2814</v>
      </c>
      <c r="D3309">
        <f t="shared" si="203"/>
        <v>27.964640767729616</v>
      </c>
      <c r="E3309">
        <f t="shared" si="204"/>
        <v>24.822414558656043</v>
      </c>
      <c r="F3309">
        <f t="shared" si="205"/>
        <v>37.566676296937963</v>
      </c>
      <c r="G3309">
        <f t="shared" si="206"/>
        <v>3.330940882409875</v>
      </c>
    </row>
    <row r="3310" spans="1:7" x14ac:dyDescent="0.45">
      <c r="A3310" t="s">
        <v>17</v>
      </c>
      <c r="B3310" t="s">
        <v>219</v>
      </c>
      <c r="C3310" t="s">
        <v>2815</v>
      </c>
      <c r="D3310">
        <f t="shared" si="203"/>
        <v>33.256813843983345</v>
      </c>
      <c r="E3310">
        <f t="shared" si="204"/>
        <v>36.234057994204846</v>
      </c>
      <c r="F3310">
        <f t="shared" si="205"/>
        <v>40.747864627848308</v>
      </c>
      <c r="G3310">
        <f t="shared" si="206"/>
        <v>3.5042596737456595</v>
      </c>
    </row>
    <row r="3311" spans="1:7" x14ac:dyDescent="0.45">
      <c r="A3311" t="s">
        <v>17</v>
      </c>
      <c r="B3311" t="s">
        <v>220</v>
      </c>
      <c r="C3311" t="s">
        <v>2816</v>
      </c>
      <c r="D3311">
        <f t="shared" si="203"/>
        <v>34.253281788620505</v>
      </c>
      <c r="E3311">
        <f t="shared" si="204"/>
        <v>38.756628402987573</v>
      </c>
      <c r="F3311">
        <f t="shared" si="205"/>
        <v>38.101604001218391</v>
      </c>
      <c r="G3311">
        <f t="shared" si="206"/>
        <v>3.5337823787637754</v>
      </c>
    </row>
    <row r="3312" spans="1:7" x14ac:dyDescent="0.45">
      <c r="A3312" t="s">
        <v>17</v>
      </c>
      <c r="B3312" t="s">
        <v>221</v>
      </c>
      <c r="C3312" t="s">
        <v>2817</v>
      </c>
      <c r="D3312">
        <f t="shared" si="203"/>
        <v>35.40301469965587</v>
      </c>
      <c r="E3312">
        <f t="shared" si="204"/>
        <v>39.029585954529708</v>
      </c>
      <c r="F3312">
        <f t="shared" si="205"/>
        <v>38.346515593004753</v>
      </c>
      <c r="G3312">
        <f t="shared" si="206"/>
        <v>3.5667969775209638</v>
      </c>
    </row>
    <row r="3313" spans="1:7" x14ac:dyDescent="0.45">
      <c r="A3313" t="s">
        <v>17</v>
      </c>
      <c r="B3313" t="s">
        <v>222</v>
      </c>
      <c r="C3313" t="s">
        <v>2818</v>
      </c>
      <c r="D3313">
        <f t="shared" si="203"/>
        <v>31.509699972317133</v>
      </c>
      <c r="E3313">
        <f t="shared" si="204"/>
        <v>39.08583883411179</v>
      </c>
      <c r="F3313">
        <f t="shared" si="205"/>
        <v>40.932376556313571</v>
      </c>
      <c r="G3313">
        <f t="shared" si="206"/>
        <v>3.4502954340582579</v>
      </c>
    </row>
    <row r="3314" spans="1:7" x14ac:dyDescent="0.45">
      <c r="A3314" t="s">
        <v>17</v>
      </c>
      <c r="B3314" t="s">
        <v>223</v>
      </c>
      <c r="C3314" t="s">
        <v>2819</v>
      </c>
      <c r="D3314">
        <f t="shared" si="203"/>
        <v>38.328057497610104</v>
      </c>
      <c r="E3314">
        <f t="shared" si="204"/>
        <v>40.764644079732705</v>
      </c>
      <c r="F3314">
        <f t="shared" si="205"/>
        <v>43.31881371875572</v>
      </c>
      <c r="G3314">
        <f t="shared" si="206"/>
        <v>3.6461821997260668</v>
      </c>
    </row>
    <row r="3315" spans="1:7" x14ac:dyDescent="0.45">
      <c r="A3315" t="s">
        <v>17</v>
      </c>
      <c r="B3315" t="s">
        <v>224</v>
      </c>
      <c r="C3315" t="s">
        <v>2820</v>
      </c>
      <c r="D3315">
        <f t="shared" ref="D3315:D3378" si="207">7*LN(2)/LN(C3315/C3308)</f>
        <v>40.76257187872114</v>
      </c>
      <c r="E3315">
        <f t="shared" ref="E3315:E3378" si="208">3*LN(2)/LN(C3315/C3312)</f>
        <v>43.961159117676459</v>
      </c>
      <c r="F3315">
        <f t="shared" ref="F3315:F3378" si="209">LN(2)/LN(C3315/C3314)</f>
        <v>48.246569608889807</v>
      </c>
      <c r="G3315">
        <f t="shared" si="206"/>
        <v>3.707764304467974</v>
      </c>
    </row>
    <row r="3316" spans="1:7" x14ac:dyDescent="0.45">
      <c r="A3316" t="s">
        <v>17</v>
      </c>
      <c r="B3316" t="s">
        <v>225</v>
      </c>
      <c r="C3316" t="s">
        <v>2820</v>
      </c>
      <c r="D3316">
        <f t="shared" si="207"/>
        <v>48.240322294005999</v>
      </c>
      <c r="E3316">
        <f t="shared" si="208"/>
        <v>68.475140457108139</v>
      </c>
      <c r="F3316" t="e">
        <f t="shared" si="209"/>
        <v>#DIV/0!</v>
      </c>
      <c r="G3316">
        <f t="shared" si="206"/>
        <v>3.8761952334498044</v>
      </c>
    </row>
    <row r="3317" spans="1:7" x14ac:dyDescent="0.45">
      <c r="A3317" t="s">
        <v>17</v>
      </c>
      <c r="B3317" t="s">
        <v>226</v>
      </c>
      <c r="C3317" t="s">
        <v>2821</v>
      </c>
      <c r="D3317">
        <f t="shared" si="207"/>
        <v>44.657822581213352</v>
      </c>
      <c r="E3317">
        <f t="shared" si="208"/>
        <v>52.716058915801504</v>
      </c>
      <c r="F3317">
        <f t="shared" si="209"/>
        <v>27.638210486662757</v>
      </c>
      <c r="G3317">
        <f t="shared" si="206"/>
        <v>3.7990294897647012</v>
      </c>
    </row>
    <row r="3318" spans="1:7" x14ac:dyDescent="0.45">
      <c r="A3318" t="s">
        <v>17</v>
      </c>
      <c r="B3318" t="s">
        <v>227</v>
      </c>
      <c r="C3318" t="s">
        <v>2822</v>
      </c>
      <c r="D3318">
        <f t="shared" si="207"/>
        <v>47.163607832959066</v>
      </c>
      <c r="E3318">
        <f t="shared" si="208"/>
        <v>55.453406409208313</v>
      </c>
      <c r="F3318">
        <f t="shared" si="209"/>
        <v>55.810799252621308</v>
      </c>
      <c r="G3318">
        <f t="shared" si="206"/>
        <v>3.8536225747141857</v>
      </c>
    </row>
    <row r="3319" spans="1:7" x14ac:dyDescent="0.45">
      <c r="A3319" t="s">
        <v>17</v>
      </c>
      <c r="B3319" t="s">
        <v>228</v>
      </c>
      <c r="C3319" t="s">
        <v>2823</v>
      </c>
      <c r="D3319">
        <f t="shared" si="207"/>
        <v>50.512175340406344</v>
      </c>
      <c r="E3319">
        <f t="shared" si="208"/>
        <v>42.650961081089953</v>
      </c>
      <c r="F3319">
        <f t="shared" si="209"/>
        <v>61.580451180900113</v>
      </c>
      <c r="G3319">
        <f t="shared" si="206"/>
        <v>3.9222144030720107</v>
      </c>
    </row>
    <row r="3320" spans="1:7" x14ac:dyDescent="0.45">
      <c r="A3320" t="s">
        <v>17</v>
      </c>
      <c r="B3320" t="s">
        <v>229</v>
      </c>
      <c r="C3320" t="s">
        <v>2824</v>
      </c>
      <c r="D3320">
        <f t="shared" si="207"/>
        <v>53.772524611942316</v>
      </c>
      <c r="E3320">
        <f t="shared" si="208"/>
        <v>59.779184550313218</v>
      </c>
      <c r="F3320">
        <f t="shared" si="209"/>
        <v>62.390451472103024</v>
      </c>
      <c r="G3320">
        <f t="shared" si="206"/>
        <v>3.9847626417733499</v>
      </c>
    </row>
    <row r="3321" spans="1:7" x14ac:dyDescent="0.45">
      <c r="A3321" t="s">
        <v>17</v>
      </c>
      <c r="B3321" t="s">
        <v>230</v>
      </c>
      <c r="C3321" t="s">
        <v>2825</v>
      </c>
      <c r="D3321">
        <f t="shared" si="207"/>
        <v>57.492501398971278</v>
      </c>
      <c r="E3321">
        <f t="shared" si="208"/>
        <v>63.926800246124699</v>
      </c>
      <c r="F3321">
        <f t="shared" si="209"/>
        <v>68.205095548167435</v>
      </c>
      <c r="G3321">
        <f t="shared" si="206"/>
        <v>4.0516545288464485</v>
      </c>
    </row>
    <row r="3322" spans="1:7" x14ac:dyDescent="0.45">
      <c r="A3322" t="s">
        <v>17</v>
      </c>
      <c r="B3322" t="s">
        <v>231</v>
      </c>
      <c r="C3322" t="s">
        <v>2826</v>
      </c>
      <c r="D3322">
        <f t="shared" si="207"/>
        <v>61.153441723854925</v>
      </c>
      <c r="E3322">
        <f t="shared" si="208"/>
        <v>67.984394176720684</v>
      </c>
      <c r="F3322">
        <f t="shared" si="209"/>
        <v>74.415727993222561</v>
      </c>
      <c r="G3322">
        <f t="shared" si="206"/>
        <v>4.1133861438503159</v>
      </c>
    </row>
    <row r="3323" spans="1:7" x14ac:dyDescent="0.45">
      <c r="A3323" t="s">
        <v>17</v>
      </c>
      <c r="B3323" t="s">
        <v>232</v>
      </c>
      <c r="C3323" t="s">
        <v>2827</v>
      </c>
      <c r="D3323">
        <f t="shared" si="207"/>
        <v>55.001752248318319</v>
      </c>
      <c r="E3323">
        <f t="shared" si="208"/>
        <v>73.345710584781372</v>
      </c>
      <c r="F3323">
        <f t="shared" si="209"/>
        <v>78.109702666774282</v>
      </c>
      <c r="G3323">
        <f t="shared" si="206"/>
        <v>4.007365043785315</v>
      </c>
    </row>
    <row r="3324" spans="1:7" x14ac:dyDescent="0.45">
      <c r="A3324" t="s">
        <v>17</v>
      </c>
      <c r="B3324" t="s">
        <v>233</v>
      </c>
      <c r="C3324" t="s">
        <v>2828</v>
      </c>
      <c r="D3324">
        <f t="shared" si="207"/>
        <v>68.709976436224395</v>
      </c>
      <c r="E3324">
        <f t="shared" si="208"/>
        <v>81.012905072924482</v>
      </c>
      <c r="F3324">
        <f t="shared" si="209"/>
        <v>92.673158925214977</v>
      </c>
      <c r="G3324">
        <f t="shared" si="206"/>
        <v>4.229894406097567</v>
      </c>
    </row>
    <row r="3325" spans="1:7" x14ac:dyDescent="0.45">
      <c r="A3325" t="s">
        <v>17</v>
      </c>
      <c r="B3325" t="s">
        <v>234</v>
      </c>
      <c r="C3325" t="s">
        <v>2829</v>
      </c>
      <c r="D3325">
        <f t="shared" si="207"/>
        <v>74.155153590413846</v>
      </c>
      <c r="E3325">
        <f t="shared" si="208"/>
        <v>88.157554804857483</v>
      </c>
      <c r="F3325">
        <f t="shared" si="209"/>
        <v>95.814219335978592</v>
      </c>
      <c r="G3325">
        <f t="shared" si="206"/>
        <v>4.3061595683995737</v>
      </c>
    </row>
    <row r="3326" spans="1:7" x14ac:dyDescent="0.45">
      <c r="A3326" t="s">
        <v>17</v>
      </c>
      <c r="B3326" t="s">
        <v>235</v>
      </c>
      <c r="C3326" t="s">
        <v>2830</v>
      </c>
      <c r="D3326">
        <f t="shared" si="207"/>
        <v>79.476559806169504</v>
      </c>
      <c r="E3326">
        <f t="shared" si="208"/>
        <v>96.32054781413909</v>
      </c>
      <c r="F3326">
        <f t="shared" si="209"/>
        <v>100.82142132833881</v>
      </c>
      <c r="G3326">
        <f t="shared" si="206"/>
        <v>4.3754621329794778</v>
      </c>
    </row>
    <row r="3327" spans="1:7" x14ac:dyDescent="0.45">
      <c r="A3327" t="s">
        <v>17</v>
      </c>
      <c r="B3327" t="s">
        <v>236</v>
      </c>
      <c r="C3327" t="s">
        <v>2831</v>
      </c>
      <c r="D3327">
        <f t="shared" si="207"/>
        <v>88.133680371530062</v>
      </c>
      <c r="E3327">
        <f t="shared" si="208"/>
        <v>108.1782684568097</v>
      </c>
      <c r="F3327">
        <f t="shared" si="209"/>
        <v>135.56360686523561</v>
      </c>
      <c r="G3327">
        <f t="shared" si="206"/>
        <v>4.4788547569514048</v>
      </c>
    </row>
    <row r="3328" spans="1:7" x14ac:dyDescent="0.45">
      <c r="A3328" t="s">
        <v>17</v>
      </c>
      <c r="B3328" t="s">
        <v>237</v>
      </c>
      <c r="C3328" t="s">
        <v>2832</v>
      </c>
      <c r="D3328">
        <f t="shared" si="207"/>
        <v>97.872572158149794</v>
      </c>
      <c r="E3328">
        <f t="shared" si="208"/>
        <v>124.7216193877</v>
      </c>
      <c r="F3328">
        <f t="shared" si="209"/>
        <v>147.96335339240972</v>
      </c>
      <c r="G3328">
        <f t="shared" si="206"/>
        <v>4.58366634846716</v>
      </c>
    </row>
    <row r="3329" spans="1:7" x14ac:dyDescent="0.45">
      <c r="A3329" t="s">
        <v>17</v>
      </c>
      <c r="B3329" t="s">
        <v>238</v>
      </c>
      <c r="C3329" t="s">
        <v>2833</v>
      </c>
      <c r="D3329">
        <f t="shared" si="207"/>
        <v>108.8838320642995</v>
      </c>
      <c r="E3329">
        <f t="shared" si="208"/>
        <v>147.49124181872438</v>
      </c>
      <c r="F3329">
        <f t="shared" si="209"/>
        <v>161.15647104002778</v>
      </c>
      <c r="G3329">
        <f t="shared" si="206"/>
        <v>4.6902815530241968</v>
      </c>
    </row>
    <row r="3330" spans="1:7" x14ac:dyDescent="0.45">
      <c r="A3330" t="s">
        <v>17</v>
      </c>
      <c r="B3330" t="s">
        <v>239</v>
      </c>
      <c r="C3330" t="s">
        <v>2834</v>
      </c>
      <c r="D3330">
        <f t="shared" si="207"/>
        <v>122.28487567760804</v>
      </c>
      <c r="E3330">
        <f t="shared" si="208"/>
        <v>160.2498195687744</v>
      </c>
      <c r="F3330">
        <f t="shared" si="209"/>
        <v>173.69584347154418</v>
      </c>
      <c r="G3330">
        <f t="shared" si="206"/>
        <v>4.8063533692863443</v>
      </c>
    </row>
    <row r="3331" spans="1:7" x14ac:dyDescent="0.45">
      <c r="A3331" t="s">
        <v>17</v>
      </c>
      <c r="B3331" t="s">
        <v>240</v>
      </c>
      <c r="C3331" t="s">
        <v>2835</v>
      </c>
      <c r="D3331">
        <f t="shared" si="207"/>
        <v>136.77413161415183</v>
      </c>
      <c r="E3331">
        <f t="shared" si="208"/>
        <v>179.76089102410427</v>
      </c>
      <c r="F3331">
        <f t="shared" si="209"/>
        <v>211.5732177490232</v>
      </c>
      <c r="G3331">
        <f t="shared" ref="G3331:G3394" si="210">LN(D3331)</f>
        <v>4.9183308909196946</v>
      </c>
    </row>
    <row r="3332" spans="1:7" x14ac:dyDescent="0.45">
      <c r="A3332" t="s">
        <v>17</v>
      </c>
      <c r="B3332" t="s">
        <v>241</v>
      </c>
      <c r="C3332" t="s">
        <v>2836</v>
      </c>
      <c r="D3332">
        <f t="shared" si="207"/>
        <v>157.38764443010982</v>
      </c>
      <c r="E3332">
        <f t="shared" si="208"/>
        <v>211.00823712990731</v>
      </c>
      <c r="F3332">
        <f t="shared" si="209"/>
        <v>267.82595014592675</v>
      </c>
      <c r="G3332">
        <f t="shared" si="210"/>
        <v>5.058711834999448</v>
      </c>
    </row>
    <row r="3333" spans="1:7" x14ac:dyDescent="0.45">
      <c r="A3333" t="s">
        <v>17</v>
      </c>
      <c r="B3333" t="s">
        <v>242</v>
      </c>
      <c r="C3333" t="s">
        <v>2837</v>
      </c>
      <c r="D3333">
        <f t="shared" si="207"/>
        <v>182.58887602945279</v>
      </c>
      <c r="E3333">
        <f t="shared" si="208"/>
        <v>245.09576893202234</v>
      </c>
      <c r="F3333">
        <f t="shared" si="209"/>
        <v>264.56082724199734</v>
      </c>
      <c r="G3333">
        <f t="shared" si="210"/>
        <v>5.2072370464226623</v>
      </c>
    </row>
    <row r="3334" spans="1:7" x14ac:dyDescent="0.45">
      <c r="A3334" t="s">
        <v>17</v>
      </c>
      <c r="B3334" t="s">
        <v>243</v>
      </c>
      <c r="C3334" t="s">
        <v>2838</v>
      </c>
      <c r="D3334">
        <f t="shared" si="207"/>
        <v>203.75081631507985</v>
      </c>
      <c r="E3334">
        <f t="shared" si="208"/>
        <v>275.01679973787333</v>
      </c>
      <c r="F3334">
        <f t="shared" si="209"/>
        <v>294.56753044760848</v>
      </c>
      <c r="G3334">
        <f t="shared" si="210"/>
        <v>5.3168977585673263</v>
      </c>
    </row>
    <row r="3335" spans="1:7" x14ac:dyDescent="0.45">
      <c r="A3335" t="s">
        <v>17</v>
      </c>
      <c r="B3335" t="s">
        <v>244</v>
      </c>
      <c r="C3335" t="s">
        <v>2839</v>
      </c>
      <c r="D3335">
        <f t="shared" si="207"/>
        <v>224.71579060638146</v>
      </c>
      <c r="E3335">
        <f t="shared" si="208"/>
        <v>279.64583980918792</v>
      </c>
      <c r="F3335">
        <f t="shared" si="209"/>
        <v>281.43656628849556</v>
      </c>
      <c r="G3335">
        <f t="shared" si="210"/>
        <v>5.4148364508938718</v>
      </c>
    </row>
    <row r="3336" spans="1:7" x14ac:dyDescent="0.45">
      <c r="A3336" t="s">
        <v>17</v>
      </c>
      <c r="B3336" t="s">
        <v>245</v>
      </c>
      <c r="C3336" t="s">
        <v>2840</v>
      </c>
      <c r="D3336">
        <f t="shared" si="207"/>
        <v>247.38334618360568</v>
      </c>
      <c r="E3336">
        <f t="shared" si="208"/>
        <v>291.29433268191246</v>
      </c>
      <c r="F3336">
        <f t="shared" si="209"/>
        <v>298.4312337603622</v>
      </c>
      <c r="G3336">
        <f t="shared" si="210"/>
        <v>5.510939142347441</v>
      </c>
    </row>
    <row r="3337" spans="1:7" x14ac:dyDescent="0.45">
      <c r="A3337" t="s">
        <v>17</v>
      </c>
      <c r="B3337" t="s">
        <v>246</v>
      </c>
      <c r="C3337" t="s">
        <v>2841</v>
      </c>
      <c r="D3337">
        <f t="shared" si="207"/>
        <v>272.19904597650697</v>
      </c>
      <c r="E3337">
        <f t="shared" si="208"/>
        <v>297.57315771370168</v>
      </c>
      <c r="F3337">
        <f t="shared" si="209"/>
        <v>314.71280222142155</v>
      </c>
      <c r="G3337">
        <f t="shared" si="210"/>
        <v>5.6065335853490152</v>
      </c>
    </row>
    <row r="3338" spans="1:7" x14ac:dyDescent="0.45">
      <c r="A3338" t="s">
        <v>17</v>
      </c>
      <c r="B3338" t="s">
        <v>247</v>
      </c>
      <c r="C3338" t="s">
        <v>2842</v>
      </c>
      <c r="D3338">
        <f t="shared" si="207"/>
        <v>299.10742895531382</v>
      </c>
      <c r="E3338">
        <f t="shared" si="208"/>
        <v>335.52019345062195</v>
      </c>
      <c r="F3338">
        <f t="shared" si="209"/>
        <v>414.42468096430781</v>
      </c>
      <c r="G3338">
        <f t="shared" si="210"/>
        <v>5.7008028030249234</v>
      </c>
    </row>
    <row r="3339" spans="1:7" x14ac:dyDescent="0.45">
      <c r="A3339" t="s">
        <v>17</v>
      </c>
      <c r="B3339" t="s">
        <v>248</v>
      </c>
      <c r="C3339" t="s">
        <v>2843</v>
      </c>
      <c r="D3339">
        <f t="shared" si="207"/>
        <v>315.28791151506084</v>
      </c>
      <c r="E3339">
        <f t="shared" si="208"/>
        <v>369.31172560372045</v>
      </c>
      <c r="F3339">
        <f t="shared" si="209"/>
        <v>394.83009421720521</v>
      </c>
      <c r="G3339">
        <f t="shared" si="210"/>
        <v>5.7534862261873005</v>
      </c>
    </row>
    <row r="3340" spans="1:7" x14ac:dyDescent="0.45">
      <c r="A3340" t="s">
        <v>17</v>
      </c>
      <c r="B3340" t="s">
        <v>249</v>
      </c>
      <c r="C3340" t="s">
        <v>2844</v>
      </c>
      <c r="D3340">
        <f t="shared" si="207"/>
        <v>336.54892683713638</v>
      </c>
      <c r="E3340">
        <f t="shared" si="208"/>
        <v>409.66864774649537</v>
      </c>
      <c r="F3340">
        <f t="shared" si="209"/>
        <v>420.65009421946809</v>
      </c>
      <c r="G3340">
        <f t="shared" si="210"/>
        <v>5.8187435377341705</v>
      </c>
    </row>
    <row r="3341" spans="1:7" x14ac:dyDescent="0.45">
      <c r="A3341" t="s">
        <v>17</v>
      </c>
      <c r="B3341" t="s">
        <v>250</v>
      </c>
      <c r="C3341" t="s">
        <v>2845</v>
      </c>
      <c r="D3341">
        <f t="shared" si="207"/>
        <v>355.16105283643014</v>
      </c>
      <c r="E3341">
        <f t="shared" si="208"/>
        <v>415.81020533948623</v>
      </c>
      <c r="F3341">
        <f t="shared" si="209"/>
        <v>433.87290986593996</v>
      </c>
      <c r="G3341">
        <f t="shared" si="210"/>
        <v>5.872571356560087</v>
      </c>
    </row>
    <row r="3342" spans="1:7" x14ac:dyDescent="0.45">
      <c r="A3342" t="s">
        <v>17</v>
      </c>
      <c r="B3342" t="s">
        <v>251</v>
      </c>
      <c r="C3342" t="s">
        <v>2846</v>
      </c>
      <c r="D3342">
        <f t="shared" si="207"/>
        <v>380.09897010485162</v>
      </c>
      <c r="E3342">
        <f t="shared" si="208"/>
        <v>432.1408169731485</v>
      </c>
      <c r="F3342">
        <f t="shared" si="209"/>
        <v>442.4609602146781</v>
      </c>
      <c r="G3342">
        <f t="shared" si="210"/>
        <v>5.9404316664541783</v>
      </c>
    </row>
    <row r="3343" spans="1:7" x14ac:dyDescent="0.45">
      <c r="A3343" t="s">
        <v>17</v>
      </c>
      <c r="B3343" t="s">
        <v>252</v>
      </c>
      <c r="C3343" t="s">
        <v>2847</v>
      </c>
      <c r="D3343">
        <f t="shared" si="207"/>
        <v>408.95120415340102</v>
      </c>
      <c r="E3343">
        <f t="shared" si="208"/>
        <v>453.41432975614896</v>
      </c>
      <c r="F3343">
        <f t="shared" si="209"/>
        <v>487.43487817370817</v>
      </c>
      <c r="G3343">
        <f t="shared" si="210"/>
        <v>6.0135958436769563</v>
      </c>
    </row>
    <row r="3344" spans="1:7" x14ac:dyDescent="0.45">
      <c r="A3344" t="s">
        <v>17</v>
      </c>
      <c r="B3344" t="s">
        <v>253</v>
      </c>
      <c r="C3344" t="s">
        <v>2848</v>
      </c>
      <c r="D3344">
        <f t="shared" si="207"/>
        <v>446.9841149992173</v>
      </c>
      <c r="E3344">
        <f t="shared" si="208"/>
        <v>497.28993986252044</v>
      </c>
      <c r="F3344">
        <f t="shared" si="209"/>
        <v>581.03880694935856</v>
      </c>
      <c r="G3344">
        <f t="shared" si="210"/>
        <v>6.1025230570676152</v>
      </c>
    </row>
    <row r="3345" spans="1:7" x14ac:dyDescent="0.45">
      <c r="A3345" t="s">
        <v>17</v>
      </c>
      <c r="B3345" t="s">
        <v>254</v>
      </c>
      <c r="C3345" t="s">
        <v>2849</v>
      </c>
      <c r="D3345">
        <f t="shared" si="207"/>
        <v>474.1905920639939</v>
      </c>
      <c r="E3345">
        <f t="shared" si="208"/>
        <v>567.4209307494308</v>
      </c>
      <c r="F3345">
        <f t="shared" si="209"/>
        <v>660.29756367775462</v>
      </c>
      <c r="G3345">
        <f t="shared" si="210"/>
        <v>6.1616093338393769</v>
      </c>
    </row>
    <row r="3346" spans="1:7" x14ac:dyDescent="0.45">
      <c r="A3346" t="s">
        <v>17</v>
      </c>
      <c r="B3346" t="s">
        <v>255</v>
      </c>
      <c r="C3346" t="s">
        <v>2850</v>
      </c>
      <c r="D3346">
        <f t="shared" si="207"/>
        <v>527.15185925167737</v>
      </c>
      <c r="E3346">
        <f t="shared" si="208"/>
        <v>700.08917503557154</v>
      </c>
      <c r="F3346">
        <f t="shared" si="209"/>
        <v>952.7037519198077</v>
      </c>
      <c r="G3346">
        <f t="shared" si="210"/>
        <v>6.2674886650046497</v>
      </c>
    </row>
    <row r="3347" spans="1:7" x14ac:dyDescent="0.45">
      <c r="A3347" t="s">
        <v>18</v>
      </c>
      <c r="B3347" t="s">
        <v>33</v>
      </c>
      <c r="C3347" t="s">
        <v>256</v>
      </c>
      <c r="G3347" t="e">
        <f t="shared" si="210"/>
        <v>#NUM!</v>
      </c>
    </row>
    <row r="3348" spans="1:7" x14ac:dyDescent="0.45">
      <c r="A3348" t="s">
        <v>18</v>
      </c>
      <c r="B3348" t="s">
        <v>34</v>
      </c>
      <c r="C3348" t="s">
        <v>256</v>
      </c>
      <c r="G3348" t="e">
        <f t="shared" si="210"/>
        <v>#NUM!</v>
      </c>
    </row>
    <row r="3349" spans="1:7" x14ac:dyDescent="0.45">
      <c r="A3349" t="s">
        <v>18</v>
      </c>
      <c r="B3349" t="s">
        <v>35</v>
      </c>
      <c r="C3349" t="s">
        <v>256</v>
      </c>
      <c r="G3349" t="e">
        <f t="shared" si="210"/>
        <v>#NUM!</v>
      </c>
    </row>
    <row r="3350" spans="1:7" x14ac:dyDescent="0.45">
      <c r="A3350" t="s">
        <v>18</v>
      </c>
      <c r="B3350" t="s">
        <v>36</v>
      </c>
      <c r="C3350" t="s">
        <v>1355</v>
      </c>
      <c r="G3350" t="e">
        <f t="shared" si="210"/>
        <v>#NUM!</v>
      </c>
    </row>
    <row r="3351" spans="1:7" x14ac:dyDescent="0.45">
      <c r="A3351" t="s">
        <v>18</v>
      </c>
      <c r="B3351" t="s">
        <v>37</v>
      </c>
      <c r="C3351" t="s">
        <v>606</v>
      </c>
      <c r="D3351">
        <f>1*LN(2)/LN(C3351/$C$3350)</f>
        <v>2.4094208396532095</v>
      </c>
      <c r="E3351">
        <f>1*LN(2)/LN(C3351/$C$3350)</f>
        <v>2.4094208396532095</v>
      </c>
      <c r="F3351">
        <f t="shared" si="209"/>
        <v>2.4094208396532095</v>
      </c>
      <c r="G3351">
        <f t="shared" si="210"/>
        <v>0.87938640312557403</v>
      </c>
    </row>
    <row r="3352" spans="1:7" x14ac:dyDescent="0.45">
      <c r="A3352" t="s">
        <v>18</v>
      </c>
      <c r="B3352" t="s">
        <v>38</v>
      </c>
      <c r="C3352" t="s">
        <v>606</v>
      </c>
      <c r="D3352">
        <f>2*LN(2)/LN(C3352/$C$3350)</f>
        <v>4.818841679306419</v>
      </c>
      <c r="E3352">
        <f>2*LN(2)/LN(C3352/C3350)</f>
        <v>4.818841679306419</v>
      </c>
      <c r="F3352" t="e">
        <f t="shared" si="209"/>
        <v>#DIV/0!</v>
      </c>
      <c r="G3352">
        <f t="shared" si="210"/>
        <v>1.5725335836855194</v>
      </c>
    </row>
    <row r="3353" spans="1:7" x14ac:dyDescent="0.45">
      <c r="A3353" t="s">
        <v>18</v>
      </c>
      <c r="B3353" t="s">
        <v>39</v>
      </c>
      <c r="C3353" t="s">
        <v>606</v>
      </c>
      <c r="D3353">
        <f>3*LN(2)/LN(C3353/$C$3350)</f>
        <v>7.2282625189596281</v>
      </c>
      <c r="E3353">
        <f t="shared" si="208"/>
        <v>7.2282625189596281</v>
      </c>
      <c r="F3353" t="e">
        <f t="shared" si="209"/>
        <v>#DIV/0!</v>
      </c>
      <c r="G3353">
        <f t="shared" si="210"/>
        <v>1.9779986917936838</v>
      </c>
    </row>
    <row r="3354" spans="1:7" x14ac:dyDescent="0.45">
      <c r="A3354" t="s">
        <v>18</v>
      </c>
      <c r="B3354" t="s">
        <v>40</v>
      </c>
      <c r="C3354" t="s">
        <v>782</v>
      </c>
      <c r="D3354">
        <f>4*LN(2)/LN(C3354/$C$3350)</f>
        <v>3.2722715964050062</v>
      </c>
      <c r="E3354">
        <f t="shared" si="208"/>
        <v>3.7158378775400003</v>
      </c>
      <c r="F3354">
        <f t="shared" si="209"/>
        <v>1.2386126258466668</v>
      </c>
      <c r="G3354">
        <f t="shared" si="210"/>
        <v>1.1854844215319225</v>
      </c>
    </row>
    <row r="3355" spans="1:7" x14ac:dyDescent="0.45">
      <c r="A3355" t="s">
        <v>18</v>
      </c>
      <c r="B3355" t="s">
        <v>41</v>
      </c>
      <c r="C3355" t="s">
        <v>259</v>
      </c>
      <c r="D3355">
        <f>5*LN(2)/LN(C3355/$C$3350)</f>
        <v>3.5334752630571189</v>
      </c>
      <c r="E3355">
        <f t="shared" si="208"/>
        <v>3</v>
      </c>
      <c r="F3355">
        <f t="shared" si="209"/>
        <v>5.1908930696844333</v>
      </c>
      <c r="G3355">
        <f t="shared" si="210"/>
        <v>1.2622818804329181</v>
      </c>
    </row>
    <row r="3356" spans="1:7" x14ac:dyDescent="0.45">
      <c r="A3356" t="s">
        <v>18</v>
      </c>
      <c r="B3356" t="s">
        <v>42</v>
      </c>
      <c r="C3356" t="s">
        <v>259</v>
      </c>
      <c r="D3356">
        <f>6*LN(2)/LN(C3356/$C$3350)</f>
        <v>4.240170315668542</v>
      </c>
      <c r="E3356">
        <f t="shared" si="208"/>
        <v>3</v>
      </c>
      <c r="F3356" t="e">
        <f t="shared" si="209"/>
        <v>#DIV/0!</v>
      </c>
      <c r="G3356">
        <f t="shared" si="210"/>
        <v>1.4446034372268726</v>
      </c>
    </row>
    <row r="3357" spans="1:7" x14ac:dyDescent="0.45">
      <c r="A3357" t="s">
        <v>18</v>
      </c>
      <c r="B3357" t="s">
        <v>43</v>
      </c>
      <c r="C3357" t="s">
        <v>259</v>
      </c>
      <c r="D3357">
        <f t="shared" si="207"/>
        <v>4.9468653682799664</v>
      </c>
      <c r="E3357">
        <f t="shared" si="208"/>
        <v>15.5726792090533</v>
      </c>
      <c r="F3357" t="e">
        <f t="shared" si="209"/>
        <v>#DIV/0!</v>
      </c>
      <c r="G3357">
        <f t="shared" si="210"/>
        <v>1.5987541170541311</v>
      </c>
    </row>
    <row r="3358" spans="1:7" x14ac:dyDescent="0.45">
      <c r="A3358" t="s">
        <v>18</v>
      </c>
      <c r="B3358" t="s">
        <v>44</v>
      </c>
      <c r="C3358" t="s">
        <v>259</v>
      </c>
      <c r="D3358">
        <f t="shared" si="207"/>
        <v>7</v>
      </c>
      <c r="E3358" t="e">
        <f t="shared" si="208"/>
        <v>#DIV/0!</v>
      </c>
      <c r="F3358" t="e">
        <f t="shared" si="209"/>
        <v>#DIV/0!</v>
      </c>
      <c r="G3358">
        <f t="shared" si="210"/>
        <v>1.9459101490553132</v>
      </c>
    </row>
    <row r="3359" spans="1:7" x14ac:dyDescent="0.45">
      <c r="A3359" t="s">
        <v>18</v>
      </c>
      <c r="B3359" t="s">
        <v>45</v>
      </c>
      <c r="C3359" t="s">
        <v>259</v>
      </c>
      <c r="D3359">
        <f t="shared" si="207"/>
        <v>7</v>
      </c>
      <c r="E3359" t="e">
        <f t="shared" si="208"/>
        <v>#DIV/0!</v>
      </c>
      <c r="F3359" t="e">
        <f t="shared" si="209"/>
        <v>#DIV/0!</v>
      </c>
      <c r="G3359">
        <f t="shared" si="210"/>
        <v>1.9459101490553132</v>
      </c>
    </row>
    <row r="3360" spans="1:7" x14ac:dyDescent="0.45">
      <c r="A3360" t="s">
        <v>18</v>
      </c>
      <c r="B3360" t="s">
        <v>46</v>
      </c>
      <c r="C3360" t="s">
        <v>784</v>
      </c>
      <c r="D3360">
        <f t="shared" si="207"/>
        <v>5.2952955815622094</v>
      </c>
      <c r="E3360">
        <f t="shared" si="208"/>
        <v>9.3188511585161677</v>
      </c>
      <c r="F3360">
        <f t="shared" si="209"/>
        <v>3.1062837195053898</v>
      </c>
      <c r="G3360">
        <f t="shared" si="210"/>
        <v>1.666818800264404</v>
      </c>
    </row>
    <row r="3361" spans="1:7" x14ac:dyDescent="0.45">
      <c r="A3361" t="s">
        <v>18</v>
      </c>
      <c r="B3361" t="s">
        <v>47</v>
      </c>
      <c r="C3361" t="s">
        <v>260</v>
      </c>
      <c r="D3361">
        <f t="shared" si="207"/>
        <v>9.0019698779565207</v>
      </c>
      <c r="E3361">
        <f t="shared" si="208"/>
        <v>5.128533874054364</v>
      </c>
      <c r="F3361">
        <f t="shared" si="209"/>
        <v>3.8017840169239308</v>
      </c>
      <c r="G3361">
        <f t="shared" si="210"/>
        <v>2.1974434287150117</v>
      </c>
    </row>
    <row r="3362" spans="1:7" x14ac:dyDescent="0.45">
      <c r="A3362" t="s">
        <v>18</v>
      </c>
      <c r="B3362" t="s">
        <v>48</v>
      </c>
      <c r="C3362" t="s">
        <v>260</v>
      </c>
      <c r="D3362">
        <f t="shared" si="207"/>
        <v>11.966579039460182</v>
      </c>
      <c r="E3362">
        <f t="shared" si="208"/>
        <v>5.128533874054364</v>
      </c>
      <c r="F3362" t="e">
        <f t="shared" si="209"/>
        <v>#DIV/0!</v>
      </c>
      <c r="G3362">
        <f t="shared" si="210"/>
        <v>2.4821176841915289</v>
      </c>
    </row>
    <row r="3363" spans="1:7" x14ac:dyDescent="0.45">
      <c r="A3363" t="s">
        <v>18</v>
      </c>
      <c r="B3363" t="s">
        <v>49</v>
      </c>
      <c r="C3363" t="s">
        <v>260</v>
      </c>
      <c r="D3363">
        <f t="shared" si="207"/>
        <v>11.966579039460182</v>
      </c>
      <c r="E3363">
        <f t="shared" si="208"/>
        <v>11.405352050771793</v>
      </c>
      <c r="F3363" t="e">
        <f t="shared" si="209"/>
        <v>#DIV/0!</v>
      </c>
      <c r="G3363">
        <f t="shared" si="210"/>
        <v>2.4821176841915289</v>
      </c>
    </row>
    <row r="3364" spans="1:7" x14ac:dyDescent="0.45">
      <c r="A3364" t="s">
        <v>18</v>
      </c>
      <c r="B3364" t="s">
        <v>50</v>
      </c>
      <c r="C3364" t="s">
        <v>1669</v>
      </c>
      <c r="D3364">
        <f t="shared" si="207"/>
        <v>7</v>
      </c>
      <c r="E3364">
        <f t="shared" si="208"/>
        <v>7.2282625189596281</v>
      </c>
      <c r="F3364">
        <f t="shared" si="209"/>
        <v>2.4094208396532095</v>
      </c>
      <c r="G3364">
        <f t="shared" si="210"/>
        <v>1.9459101490553132</v>
      </c>
    </row>
    <row r="3365" spans="1:7" x14ac:dyDescent="0.45">
      <c r="A3365" t="s">
        <v>18</v>
      </c>
      <c r="B3365" t="s">
        <v>51</v>
      </c>
      <c r="C3365" t="s">
        <v>1669</v>
      </c>
      <c r="D3365">
        <f t="shared" si="207"/>
        <v>7</v>
      </c>
      <c r="E3365">
        <f t="shared" si="208"/>
        <v>7.2282625189596281</v>
      </c>
      <c r="F3365" t="e">
        <f t="shared" si="209"/>
        <v>#DIV/0!</v>
      </c>
      <c r="G3365">
        <f t="shared" si="210"/>
        <v>1.9459101490553132</v>
      </c>
    </row>
    <row r="3366" spans="1:7" x14ac:dyDescent="0.45">
      <c r="A3366" t="s">
        <v>18</v>
      </c>
      <c r="B3366" t="s">
        <v>52</v>
      </c>
      <c r="C3366" t="s">
        <v>1505</v>
      </c>
      <c r="D3366">
        <f t="shared" si="207"/>
        <v>5.983289519730091</v>
      </c>
      <c r="E3366">
        <f t="shared" si="208"/>
        <v>5.128533874054364</v>
      </c>
      <c r="F3366">
        <f t="shared" si="209"/>
        <v>5.8849491923617183</v>
      </c>
      <c r="G3366">
        <f t="shared" si="210"/>
        <v>1.7889705036315835</v>
      </c>
    </row>
    <row r="3367" spans="1:7" x14ac:dyDescent="0.45">
      <c r="A3367" t="s">
        <v>18</v>
      </c>
      <c r="B3367" t="s">
        <v>53</v>
      </c>
      <c r="C3367" t="s">
        <v>1505</v>
      </c>
      <c r="D3367">
        <f t="shared" si="207"/>
        <v>8.2547470938756309</v>
      </c>
      <c r="E3367">
        <f t="shared" si="208"/>
        <v>17.654847577085153</v>
      </c>
      <c r="F3367" t="e">
        <f t="shared" si="209"/>
        <v>#DIV/0!</v>
      </c>
      <c r="G3367">
        <f t="shared" si="210"/>
        <v>2.1107884401826844</v>
      </c>
    </row>
    <row r="3368" spans="1:7" x14ac:dyDescent="0.45">
      <c r="A3368" t="s">
        <v>18</v>
      </c>
      <c r="B3368" t="s">
        <v>54</v>
      </c>
      <c r="C3368" t="s">
        <v>1505</v>
      </c>
      <c r="D3368">
        <f t="shared" si="207"/>
        <v>11.966579039460182</v>
      </c>
      <c r="E3368">
        <f t="shared" si="208"/>
        <v>17.654847577085153</v>
      </c>
      <c r="F3368" t="e">
        <f t="shared" si="209"/>
        <v>#DIV/0!</v>
      </c>
      <c r="G3368">
        <f t="shared" si="210"/>
        <v>2.4821176841915289</v>
      </c>
    </row>
    <row r="3369" spans="1:7" x14ac:dyDescent="0.45">
      <c r="A3369" t="s">
        <v>18</v>
      </c>
      <c r="B3369" t="s">
        <v>55</v>
      </c>
      <c r="C3369" t="s">
        <v>262</v>
      </c>
      <c r="D3369">
        <f t="shared" si="207"/>
        <v>10.558626572546997</v>
      </c>
      <c r="E3369">
        <f t="shared" si="208"/>
        <v>38.460299842023467</v>
      </c>
      <c r="F3369">
        <f t="shared" si="209"/>
        <v>12.820099947341156</v>
      </c>
      <c r="G3369">
        <f t="shared" si="210"/>
        <v>2.356943210401758</v>
      </c>
    </row>
    <row r="3370" spans="1:7" x14ac:dyDescent="0.45">
      <c r="A3370" t="s">
        <v>18</v>
      </c>
      <c r="B3370" t="s">
        <v>56</v>
      </c>
      <c r="C3370" t="s">
        <v>262</v>
      </c>
      <c r="D3370">
        <f t="shared" si="207"/>
        <v>10.558626572546997</v>
      </c>
      <c r="E3370">
        <f t="shared" si="208"/>
        <v>38.460299842023467</v>
      </c>
      <c r="F3370" t="e">
        <f t="shared" si="209"/>
        <v>#DIV/0!</v>
      </c>
      <c r="G3370">
        <f t="shared" si="210"/>
        <v>2.356943210401758</v>
      </c>
    </row>
    <row r="3371" spans="1:7" x14ac:dyDescent="0.45">
      <c r="A3371" t="s">
        <v>18</v>
      </c>
      <c r="B3371" t="s">
        <v>57</v>
      </c>
      <c r="C3371" t="s">
        <v>2519</v>
      </c>
      <c r="D3371">
        <f t="shared" si="207"/>
        <v>15.236217352132696</v>
      </c>
      <c r="E3371">
        <f t="shared" si="208"/>
        <v>10.362457442482137</v>
      </c>
      <c r="F3371">
        <f t="shared" si="209"/>
        <v>4.7280406169143738</v>
      </c>
      <c r="G3371">
        <f t="shared" si="210"/>
        <v>2.7236753142098449</v>
      </c>
    </row>
    <row r="3372" spans="1:7" x14ac:dyDescent="0.45">
      <c r="A3372" t="s">
        <v>18</v>
      </c>
      <c r="B3372" t="s">
        <v>58</v>
      </c>
      <c r="C3372" t="s">
        <v>2519</v>
      </c>
      <c r="D3372">
        <f t="shared" si="207"/>
        <v>15.236217352132696</v>
      </c>
      <c r="E3372">
        <f t="shared" si="208"/>
        <v>14.184121850743121</v>
      </c>
      <c r="F3372" t="e">
        <f t="shared" si="209"/>
        <v>#DIV/0!</v>
      </c>
      <c r="G3372">
        <f t="shared" si="210"/>
        <v>2.7236753142098449</v>
      </c>
    </row>
    <row r="3373" spans="1:7" x14ac:dyDescent="0.45">
      <c r="A3373" t="s">
        <v>18</v>
      </c>
      <c r="B3373" t="s">
        <v>59</v>
      </c>
      <c r="C3373" t="s">
        <v>2519</v>
      </c>
      <c r="D3373">
        <f t="shared" si="207"/>
        <v>24.179067365791656</v>
      </c>
      <c r="E3373">
        <f t="shared" si="208"/>
        <v>14.184121850743121</v>
      </c>
      <c r="F3373" t="e">
        <f t="shared" si="209"/>
        <v>#DIV/0!</v>
      </c>
      <c r="G3373">
        <f t="shared" si="210"/>
        <v>3.185487273962706</v>
      </c>
    </row>
    <row r="3374" spans="1:7" x14ac:dyDescent="0.45">
      <c r="A3374" t="s">
        <v>18</v>
      </c>
      <c r="B3374" t="s">
        <v>60</v>
      </c>
      <c r="C3374" t="s">
        <v>2519</v>
      </c>
      <c r="D3374">
        <f t="shared" si="207"/>
        <v>24.179067365791656</v>
      </c>
      <c r="E3374" t="e">
        <f t="shared" si="208"/>
        <v>#DIV/0!</v>
      </c>
      <c r="F3374" t="e">
        <f t="shared" si="209"/>
        <v>#DIV/0!</v>
      </c>
      <c r="G3374">
        <f t="shared" si="210"/>
        <v>3.185487273962706</v>
      </c>
    </row>
    <row r="3375" spans="1:7" x14ac:dyDescent="0.45">
      <c r="A3375" t="s">
        <v>18</v>
      </c>
      <c r="B3375" t="s">
        <v>61</v>
      </c>
      <c r="C3375" t="s">
        <v>2519</v>
      </c>
      <c r="D3375">
        <f t="shared" si="207"/>
        <v>24.179067365791656</v>
      </c>
      <c r="E3375" t="e">
        <f t="shared" si="208"/>
        <v>#DIV/0!</v>
      </c>
      <c r="F3375" t="e">
        <f t="shared" si="209"/>
        <v>#DIV/0!</v>
      </c>
      <c r="G3375">
        <f t="shared" si="210"/>
        <v>3.185487273962706</v>
      </c>
    </row>
    <row r="3376" spans="1:7" x14ac:dyDescent="0.45">
      <c r="A3376" t="s">
        <v>18</v>
      </c>
      <c r="B3376" t="s">
        <v>62</v>
      </c>
      <c r="C3376" t="s">
        <v>2519</v>
      </c>
      <c r="D3376">
        <f t="shared" si="207"/>
        <v>33.09628431840062</v>
      </c>
      <c r="E3376" t="e">
        <f t="shared" si="208"/>
        <v>#DIV/0!</v>
      </c>
      <c r="F3376" t="e">
        <f t="shared" si="209"/>
        <v>#DIV/0!</v>
      </c>
      <c r="G3376">
        <f t="shared" si="210"/>
        <v>3.4994210198401405</v>
      </c>
    </row>
    <row r="3377" spans="1:7" x14ac:dyDescent="0.45">
      <c r="A3377" t="s">
        <v>18</v>
      </c>
      <c r="B3377" t="s">
        <v>63</v>
      </c>
      <c r="C3377" t="s">
        <v>2519</v>
      </c>
      <c r="D3377">
        <f t="shared" si="207"/>
        <v>33.09628431840062</v>
      </c>
      <c r="E3377" t="e">
        <f t="shared" si="208"/>
        <v>#DIV/0!</v>
      </c>
      <c r="F3377" t="e">
        <f t="shared" si="209"/>
        <v>#DIV/0!</v>
      </c>
      <c r="G3377">
        <f t="shared" si="210"/>
        <v>3.4994210198401405</v>
      </c>
    </row>
    <row r="3378" spans="1:7" x14ac:dyDescent="0.45">
      <c r="A3378" t="s">
        <v>18</v>
      </c>
      <c r="B3378" t="s">
        <v>64</v>
      </c>
      <c r="C3378" t="s">
        <v>2519</v>
      </c>
      <c r="D3378" t="e">
        <f t="shared" si="207"/>
        <v>#DIV/0!</v>
      </c>
      <c r="E3378" t="e">
        <f t="shared" si="208"/>
        <v>#DIV/0!</v>
      </c>
      <c r="F3378" t="e">
        <f t="shared" si="209"/>
        <v>#DIV/0!</v>
      </c>
      <c r="G3378" t="e">
        <f t="shared" si="210"/>
        <v>#DIV/0!</v>
      </c>
    </row>
    <row r="3379" spans="1:7" x14ac:dyDescent="0.45">
      <c r="A3379" t="s">
        <v>18</v>
      </c>
      <c r="B3379" t="s">
        <v>65</v>
      </c>
      <c r="C3379" t="s">
        <v>2519</v>
      </c>
      <c r="D3379" t="e">
        <f t="shared" ref="D3379:D3442" si="211">7*LN(2)/LN(C3379/C3372)</f>
        <v>#DIV/0!</v>
      </c>
      <c r="E3379" t="e">
        <f t="shared" ref="E3379:E3442" si="212">3*LN(2)/LN(C3379/C3376)</f>
        <v>#DIV/0!</v>
      </c>
      <c r="F3379" t="e">
        <f t="shared" ref="F3379:F3442" si="213">LN(2)/LN(C3379/C3378)</f>
        <v>#DIV/0!</v>
      </c>
      <c r="G3379" t="e">
        <f t="shared" si="210"/>
        <v>#DIV/0!</v>
      </c>
    </row>
    <row r="3380" spans="1:7" x14ac:dyDescent="0.45">
      <c r="A3380" t="s">
        <v>18</v>
      </c>
      <c r="B3380" t="s">
        <v>66</v>
      </c>
      <c r="C3380" t="s">
        <v>2519</v>
      </c>
      <c r="D3380" t="e">
        <f t="shared" si="211"/>
        <v>#DIV/0!</v>
      </c>
      <c r="E3380" t="e">
        <f t="shared" si="212"/>
        <v>#DIV/0!</v>
      </c>
      <c r="F3380" t="e">
        <f t="shared" si="213"/>
        <v>#DIV/0!</v>
      </c>
      <c r="G3380" t="e">
        <f t="shared" si="210"/>
        <v>#DIV/0!</v>
      </c>
    </row>
    <row r="3381" spans="1:7" x14ac:dyDescent="0.45">
      <c r="A3381" t="s">
        <v>18</v>
      </c>
      <c r="B3381" t="s">
        <v>67</v>
      </c>
      <c r="C3381" t="s">
        <v>2519</v>
      </c>
      <c r="D3381" t="e">
        <f t="shared" si="211"/>
        <v>#DIV/0!</v>
      </c>
      <c r="E3381" t="e">
        <f t="shared" si="212"/>
        <v>#DIV/0!</v>
      </c>
      <c r="F3381" t="e">
        <f t="shared" si="213"/>
        <v>#DIV/0!</v>
      </c>
      <c r="G3381" t="e">
        <f t="shared" si="210"/>
        <v>#DIV/0!</v>
      </c>
    </row>
    <row r="3382" spans="1:7" x14ac:dyDescent="0.45">
      <c r="A3382" t="s">
        <v>18</v>
      </c>
      <c r="B3382" t="s">
        <v>68</v>
      </c>
      <c r="C3382" t="s">
        <v>2519</v>
      </c>
      <c r="D3382" t="e">
        <f t="shared" si="211"/>
        <v>#DIV/0!</v>
      </c>
      <c r="E3382" t="e">
        <f t="shared" si="212"/>
        <v>#DIV/0!</v>
      </c>
      <c r="F3382" t="e">
        <f t="shared" si="213"/>
        <v>#DIV/0!</v>
      </c>
      <c r="G3382" t="e">
        <f t="shared" si="210"/>
        <v>#DIV/0!</v>
      </c>
    </row>
    <row r="3383" spans="1:7" x14ac:dyDescent="0.45">
      <c r="A3383" t="s">
        <v>18</v>
      </c>
      <c r="B3383" t="s">
        <v>69</v>
      </c>
      <c r="C3383" t="s">
        <v>432</v>
      </c>
      <c r="D3383">
        <f t="shared" si="211"/>
        <v>109.1527080886369</v>
      </c>
      <c r="E3383">
        <f t="shared" si="212"/>
        <v>46.779732037987237</v>
      </c>
      <c r="F3383">
        <f t="shared" si="213"/>
        <v>15.593244012662414</v>
      </c>
      <c r="G3383">
        <f t="shared" si="210"/>
        <v>4.6927478933948779</v>
      </c>
    </row>
    <row r="3384" spans="1:7" x14ac:dyDescent="0.45">
      <c r="A3384" t="s">
        <v>18</v>
      </c>
      <c r="B3384" t="s">
        <v>70</v>
      </c>
      <c r="C3384" t="s">
        <v>432</v>
      </c>
      <c r="D3384">
        <f t="shared" si="211"/>
        <v>109.1527080886369</v>
      </c>
      <c r="E3384">
        <f t="shared" si="212"/>
        <v>46.779732037987237</v>
      </c>
      <c r="F3384" t="e">
        <f t="shared" si="213"/>
        <v>#DIV/0!</v>
      </c>
      <c r="G3384">
        <f t="shared" si="210"/>
        <v>4.6927478933948779</v>
      </c>
    </row>
    <row r="3385" spans="1:7" x14ac:dyDescent="0.45">
      <c r="A3385" t="s">
        <v>18</v>
      </c>
      <c r="B3385" t="s">
        <v>71</v>
      </c>
      <c r="C3385" t="s">
        <v>608</v>
      </c>
      <c r="D3385">
        <f t="shared" si="211"/>
        <v>37.955896857061482</v>
      </c>
      <c r="E3385">
        <f t="shared" si="212"/>
        <v>16.266812938740635</v>
      </c>
      <c r="F3385">
        <f t="shared" si="213"/>
        <v>8.3129504141208326</v>
      </c>
      <c r="G3385">
        <f t="shared" si="210"/>
        <v>3.6364248766734613</v>
      </c>
    </row>
    <row r="3386" spans="1:7" x14ac:dyDescent="0.45">
      <c r="A3386" t="s">
        <v>18</v>
      </c>
      <c r="B3386" t="s">
        <v>72</v>
      </c>
      <c r="C3386" t="s">
        <v>2851</v>
      </c>
      <c r="D3386">
        <f t="shared" si="211"/>
        <v>17.563695775022271</v>
      </c>
      <c r="E3386">
        <f t="shared" si="212"/>
        <v>8.9707811144299932</v>
      </c>
      <c r="F3386">
        <f t="shared" si="213"/>
        <v>4.6701735389888235</v>
      </c>
      <c r="G3386">
        <f t="shared" si="210"/>
        <v>2.8658340316101696</v>
      </c>
    </row>
    <row r="3387" spans="1:7" x14ac:dyDescent="0.45">
      <c r="A3387" t="s">
        <v>18</v>
      </c>
      <c r="B3387" t="s">
        <v>73</v>
      </c>
      <c r="C3387" t="s">
        <v>2851</v>
      </c>
      <c r="D3387">
        <f t="shared" si="211"/>
        <v>17.563695775022271</v>
      </c>
      <c r="E3387">
        <f t="shared" si="212"/>
        <v>8.9707811144299932</v>
      </c>
      <c r="F3387" t="e">
        <f t="shared" si="213"/>
        <v>#DIV/0!</v>
      </c>
      <c r="G3387">
        <f t="shared" si="210"/>
        <v>2.8658340316101696</v>
      </c>
    </row>
    <row r="3388" spans="1:7" x14ac:dyDescent="0.45">
      <c r="A3388" t="s">
        <v>18</v>
      </c>
      <c r="B3388" t="s">
        <v>74</v>
      </c>
      <c r="C3388" t="s">
        <v>2852</v>
      </c>
      <c r="D3388">
        <f t="shared" si="211"/>
        <v>9.8523085075952768</v>
      </c>
      <c r="E3388">
        <f t="shared" si="212"/>
        <v>5.7026760253858955</v>
      </c>
      <c r="F3388">
        <f t="shared" si="213"/>
        <v>3.2057035229298041</v>
      </c>
      <c r="G3388">
        <f t="shared" si="210"/>
        <v>2.2877057939778451</v>
      </c>
    </row>
    <row r="3389" spans="1:7" x14ac:dyDescent="0.45">
      <c r="A3389" t="s">
        <v>18</v>
      </c>
      <c r="B3389" t="s">
        <v>75</v>
      </c>
      <c r="C3389" t="s">
        <v>433</v>
      </c>
      <c r="D3389">
        <f t="shared" si="211"/>
        <v>5.9100428770046145</v>
      </c>
      <c r="E3389">
        <f t="shared" si="212"/>
        <v>3.8174000406603494</v>
      </c>
      <c r="F3389">
        <f t="shared" si="213"/>
        <v>2.1100109564821601</v>
      </c>
      <c r="G3389">
        <f t="shared" si="210"/>
        <v>1.77665308638401</v>
      </c>
    </row>
    <row r="3390" spans="1:7" x14ac:dyDescent="0.45">
      <c r="A3390" t="s">
        <v>18</v>
      </c>
      <c r="B3390" t="s">
        <v>76</v>
      </c>
      <c r="C3390" t="s">
        <v>433</v>
      </c>
      <c r="D3390">
        <f t="shared" si="211"/>
        <v>6.2483585020074628</v>
      </c>
      <c r="E3390">
        <f t="shared" si="212"/>
        <v>3.8174000406603494</v>
      </c>
      <c r="F3390" t="e">
        <f t="shared" si="213"/>
        <v>#DIV/0!</v>
      </c>
      <c r="G3390">
        <f t="shared" si="210"/>
        <v>1.8323187895736637</v>
      </c>
    </row>
    <row r="3391" spans="1:7" x14ac:dyDescent="0.45">
      <c r="A3391" t="s">
        <v>18</v>
      </c>
      <c r="B3391" t="s">
        <v>77</v>
      </c>
      <c r="C3391" t="s">
        <v>2853</v>
      </c>
      <c r="D3391">
        <f t="shared" si="211"/>
        <v>3.7807643319581361</v>
      </c>
      <c r="E3391">
        <f t="shared" si="212"/>
        <v>2.4893901571135091</v>
      </c>
      <c r="F3391">
        <f t="shared" si="213"/>
        <v>1.3676462248365902</v>
      </c>
      <c r="G3391">
        <f t="shared" si="210"/>
        <v>1.3299261934127071</v>
      </c>
    </row>
    <row r="3392" spans="1:7" x14ac:dyDescent="0.45">
      <c r="A3392" t="s">
        <v>18</v>
      </c>
      <c r="B3392" t="s">
        <v>78</v>
      </c>
      <c r="C3392" t="s">
        <v>2854</v>
      </c>
      <c r="D3392">
        <f t="shared" si="211"/>
        <v>3.6933415915795242</v>
      </c>
      <c r="E3392">
        <f t="shared" si="212"/>
        <v>3.3508223124962209</v>
      </c>
      <c r="F3392">
        <f t="shared" si="213"/>
        <v>6.0931256348616953</v>
      </c>
      <c r="G3392">
        <f t="shared" si="210"/>
        <v>1.306531628635764</v>
      </c>
    </row>
    <row r="3393" spans="1:7" x14ac:dyDescent="0.45">
      <c r="A3393" t="s">
        <v>18</v>
      </c>
      <c r="B3393" t="s">
        <v>79</v>
      </c>
      <c r="C3393" t="s">
        <v>1856</v>
      </c>
      <c r="D3393">
        <f t="shared" si="211"/>
        <v>3.9517310170673343</v>
      </c>
      <c r="E3393">
        <f t="shared" si="212"/>
        <v>3.0441387012605241</v>
      </c>
      <c r="F3393">
        <f t="shared" si="213"/>
        <v>11.086743806771468</v>
      </c>
      <c r="G3393">
        <f t="shared" si="210"/>
        <v>1.3741537150863035</v>
      </c>
    </row>
    <row r="3394" spans="1:7" x14ac:dyDescent="0.45">
      <c r="A3394" t="s">
        <v>18</v>
      </c>
      <c r="B3394" t="s">
        <v>80</v>
      </c>
      <c r="C3394" t="s">
        <v>797</v>
      </c>
      <c r="D3394">
        <f t="shared" si="211"/>
        <v>3.4784618434999843</v>
      </c>
      <c r="E3394">
        <f t="shared" si="212"/>
        <v>6.056625961256656</v>
      </c>
      <c r="F3394">
        <f t="shared" si="213"/>
        <v>4.1492381461821113</v>
      </c>
      <c r="G3394">
        <f t="shared" si="210"/>
        <v>1.2465901970817772</v>
      </c>
    </row>
    <row r="3395" spans="1:7" x14ac:dyDescent="0.45">
      <c r="A3395" t="s">
        <v>18</v>
      </c>
      <c r="B3395" t="s">
        <v>81</v>
      </c>
      <c r="C3395" t="s">
        <v>2350</v>
      </c>
      <c r="D3395">
        <f t="shared" si="211"/>
        <v>3.8016572156286794</v>
      </c>
      <c r="E3395">
        <f t="shared" si="212"/>
        <v>6.3550106687426782</v>
      </c>
      <c r="F3395">
        <f t="shared" si="213"/>
        <v>7.0991196774770975</v>
      </c>
      <c r="G3395">
        <f t="shared" ref="G3395:G3458" si="214">LN(D3395)</f>
        <v>1.3354370810402534</v>
      </c>
    </row>
    <row r="3396" spans="1:7" x14ac:dyDescent="0.45">
      <c r="A3396" t="s">
        <v>18</v>
      </c>
      <c r="B3396" t="s">
        <v>82</v>
      </c>
      <c r="C3396" t="s">
        <v>2526</v>
      </c>
      <c r="D3396">
        <f t="shared" si="211"/>
        <v>4.4435632627501436</v>
      </c>
      <c r="E3396">
        <f t="shared" si="212"/>
        <v>5.0863673622966923</v>
      </c>
      <c r="F3396">
        <f t="shared" si="213"/>
        <v>4.8090502854875474</v>
      </c>
      <c r="G3396">
        <f t="shared" si="214"/>
        <v>1.491456591239221</v>
      </c>
    </row>
    <row r="3397" spans="1:7" x14ac:dyDescent="0.45">
      <c r="A3397" t="s">
        <v>18</v>
      </c>
      <c r="B3397" t="s">
        <v>83</v>
      </c>
      <c r="C3397" t="s">
        <v>2526</v>
      </c>
      <c r="D3397">
        <f t="shared" si="211"/>
        <v>4.4435632627501436</v>
      </c>
      <c r="E3397">
        <f t="shared" si="212"/>
        <v>8.6008237078895533</v>
      </c>
      <c r="F3397" t="e">
        <f t="shared" si="213"/>
        <v>#DIV/0!</v>
      </c>
      <c r="G3397">
        <f t="shared" si="214"/>
        <v>1.491456591239221</v>
      </c>
    </row>
    <row r="3398" spans="1:7" x14ac:dyDescent="0.45">
      <c r="A3398" t="s">
        <v>18</v>
      </c>
      <c r="B3398" t="s">
        <v>84</v>
      </c>
      <c r="C3398" t="s">
        <v>2855</v>
      </c>
      <c r="D3398">
        <f t="shared" si="211"/>
        <v>5.6134165680682893</v>
      </c>
      <c r="E3398">
        <f t="shared" si="212"/>
        <v>4.9113938381779345</v>
      </c>
      <c r="F3398">
        <f t="shared" si="213"/>
        <v>2.4821083487363911</v>
      </c>
      <c r="G3398">
        <f t="shared" si="214"/>
        <v>1.7251595480768058</v>
      </c>
    </row>
    <row r="3399" spans="1:7" x14ac:dyDescent="0.45">
      <c r="A3399" t="s">
        <v>18</v>
      </c>
      <c r="B3399" t="s">
        <v>85</v>
      </c>
      <c r="C3399" t="s">
        <v>2856</v>
      </c>
      <c r="D3399">
        <f t="shared" si="211"/>
        <v>5.1635405709088298</v>
      </c>
      <c r="E3399">
        <f t="shared" si="212"/>
        <v>4.4401737022071304</v>
      </c>
      <c r="F3399">
        <f t="shared" si="213"/>
        <v>3.6661468285944667</v>
      </c>
      <c r="G3399">
        <f t="shared" si="214"/>
        <v>1.6416225013481542</v>
      </c>
    </row>
    <row r="3400" spans="1:7" x14ac:dyDescent="0.45">
      <c r="A3400" t="s">
        <v>18</v>
      </c>
      <c r="B3400" t="s">
        <v>86</v>
      </c>
      <c r="C3400" t="s">
        <v>2857</v>
      </c>
      <c r="D3400">
        <f t="shared" si="211"/>
        <v>3.3142207488859761</v>
      </c>
      <c r="E3400">
        <f t="shared" si="212"/>
        <v>1.9707042128230337</v>
      </c>
      <c r="F3400">
        <f t="shared" si="213"/>
        <v>1.1811266965397249</v>
      </c>
      <c r="G3400">
        <f t="shared" si="214"/>
        <v>1.1982225277956051</v>
      </c>
    </row>
    <row r="3401" spans="1:7" x14ac:dyDescent="0.45">
      <c r="A3401" t="s">
        <v>18</v>
      </c>
      <c r="B3401" t="s">
        <v>87</v>
      </c>
      <c r="C3401" t="s">
        <v>2858</v>
      </c>
      <c r="D3401">
        <f t="shared" si="211"/>
        <v>3.0778788790646416</v>
      </c>
      <c r="E3401">
        <f t="shared" si="212"/>
        <v>1.9703056245810531</v>
      </c>
      <c r="F3401">
        <f t="shared" si="213"/>
        <v>2.4802125146575213</v>
      </c>
      <c r="G3401">
        <f t="shared" si="214"/>
        <v>1.1242406841111294</v>
      </c>
    </row>
    <row r="3402" spans="1:7" x14ac:dyDescent="0.45">
      <c r="A3402" t="s">
        <v>18</v>
      </c>
      <c r="B3402" t="s">
        <v>88</v>
      </c>
      <c r="C3402" t="s">
        <v>2859</v>
      </c>
      <c r="D3402">
        <f t="shared" si="211"/>
        <v>2.9371835803128814</v>
      </c>
      <c r="E3402">
        <f t="shared" si="212"/>
        <v>2.0004735370222844</v>
      </c>
      <c r="F3402">
        <f t="shared" si="213"/>
        <v>4.0031312207636498</v>
      </c>
      <c r="G3402">
        <f t="shared" si="214"/>
        <v>1.0774511563280522</v>
      </c>
    </row>
    <row r="3403" spans="1:7" x14ac:dyDescent="0.45">
      <c r="A3403" t="s">
        <v>18</v>
      </c>
      <c r="B3403" t="s">
        <v>89</v>
      </c>
      <c r="C3403" t="s">
        <v>1370</v>
      </c>
      <c r="D3403">
        <f t="shared" si="211"/>
        <v>2.9087399592916752</v>
      </c>
      <c r="E3403">
        <f t="shared" si="212"/>
        <v>3.3927369275646857</v>
      </c>
      <c r="F3403">
        <f t="shared" si="213"/>
        <v>4.32439634858732</v>
      </c>
      <c r="G3403">
        <f t="shared" si="214"/>
        <v>1.0677199837304006</v>
      </c>
    </row>
    <row r="3404" spans="1:7" x14ac:dyDescent="0.45">
      <c r="A3404" t="s">
        <v>18</v>
      </c>
      <c r="B3404" t="s">
        <v>90</v>
      </c>
      <c r="C3404" t="s">
        <v>2860</v>
      </c>
      <c r="D3404">
        <f t="shared" si="211"/>
        <v>2.6978978708076005</v>
      </c>
      <c r="E3404">
        <f t="shared" si="212"/>
        <v>4.4834809615185485</v>
      </c>
      <c r="F3404">
        <f t="shared" si="213"/>
        <v>5.3171027523342218</v>
      </c>
      <c r="G3404">
        <f t="shared" si="214"/>
        <v>0.99247290340252836</v>
      </c>
    </row>
    <row r="3405" spans="1:7" x14ac:dyDescent="0.45">
      <c r="A3405" t="s">
        <v>18</v>
      </c>
      <c r="B3405" t="s">
        <v>91</v>
      </c>
      <c r="C3405" t="s">
        <v>2861</v>
      </c>
      <c r="D3405">
        <f t="shared" si="211"/>
        <v>2.9333171493838308</v>
      </c>
      <c r="E3405">
        <f t="shared" si="212"/>
        <v>4.8862646375342429</v>
      </c>
      <c r="F3405">
        <f t="shared" si="213"/>
        <v>5.1374939582553178</v>
      </c>
      <c r="G3405">
        <f t="shared" si="214"/>
        <v>1.0761339155453187</v>
      </c>
    </row>
    <row r="3406" spans="1:7" x14ac:dyDescent="0.45">
      <c r="A3406" t="s">
        <v>18</v>
      </c>
      <c r="B3406" t="s">
        <v>92</v>
      </c>
      <c r="C3406" t="s">
        <v>2862</v>
      </c>
      <c r="D3406">
        <f t="shared" si="211"/>
        <v>3.0258276935649122</v>
      </c>
      <c r="E3406">
        <f t="shared" si="212"/>
        <v>5.1499890070602117</v>
      </c>
      <c r="F3406">
        <f t="shared" si="213"/>
        <v>5.0048613151558987</v>
      </c>
      <c r="G3406">
        <f t="shared" si="214"/>
        <v>1.1071846717637157</v>
      </c>
    </row>
    <row r="3407" spans="1:7" x14ac:dyDescent="0.45">
      <c r="A3407" t="s">
        <v>18</v>
      </c>
      <c r="B3407" t="s">
        <v>93</v>
      </c>
      <c r="C3407" t="s">
        <v>2863</v>
      </c>
      <c r="D3407">
        <f t="shared" si="211"/>
        <v>4.3492518983020538</v>
      </c>
      <c r="E3407">
        <f t="shared" si="212"/>
        <v>5.5849490354976439</v>
      </c>
      <c r="F3407">
        <f t="shared" si="213"/>
        <v>7.0074716294063828</v>
      </c>
      <c r="G3407">
        <f t="shared" si="214"/>
        <v>1.470003852908957</v>
      </c>
    </row>
    <row r="3408" spans="1:7" x14ac:dyDescent="0.45">
      <c r="A3408" t="s">
        <v>18</v>
      </c>
      <c r="B3408" t="s">
        <v>94</v>
      </c>
      <c r="C3408" t="s">
        <v>2864</v>
      </c>
      <c r="D3408">
        <f t="shared" si="211"/>
        <v>4.9181554554140874</v>
      </c>
      <c r="E3408">
        <f t="shared" si="212"/>
        <v>5.3616672105467513</v>
      </c>
      <c r="F3408">
        <f t="shared" si="213"/>
        <v>4.6079361941447576</v>
      </c>
      <c r="G3408">
        <f t="shared" si="214"/>
        <v>1.5929335527726927</v>
      </c>
    </row>
    <row r="3409" spans="1:7" x14ac:dyDescent="0.45">
      <c r="A3409" t="s">
        <v>18</v>
      </c>
      <c r="B3409" t="s">
        <v>95</v>
      </c>
      <c r="C3409" t="s">
        <v>2865</v>
      </c>
      <c r="D3409">
        <f t="shared" si="211"/>
        <v>5.5080238340513734</v>
      </c>
      <c r="E3409">
        <f t="shared" si="212"/>
        <v>6.5630929099822533</v>
      </c>
      <c r="F3409">
        <f t="shared" si="213"/>
        <v>10.269065771998935</v>
      </c>
      <c r="G3409">
        <f t="shared" si="214"/>
        <v>1.7062059080268672</v>
      </c>
    </row>
    <row r="3410" spans="1:7" x14ac:dyDescent="0.45">
      <c r="A3410" t="s">
        <v>18</v>
      </c>
      <c r="B3410" t="s">
        <v>96</v>
      </c>
      <c r="C3410" t="s">
        <v>2866</v>
      </c>
      <c r="D3410">
        <f t="shared" si="211"/>
        <v>5.907857052456178</v>
      </c>
      <c r="E3410">
        <f t="shared" si="212"/>
        <v>6.526954263451664</v>
      </c>
      <c r="F3410">
        <f t="shared" si="213"/>
        <v>6.8853586213365254</v>
      </c>
      <c r="G3410">
        <f t="shared" si="214"/>
        <v>1.7762831687867366</v>
      </c>
    </row>
    <row r="3411" spans="1:7" x14ac:dyDescent="0.45">
      <c r="A3411" t="s">
        <v>18</v>
      </c>
      <c r="B3411" t="s">
        <v>97</v>
      </c>
      <c r="C3411" t="s">
        <v>2867</v>
      </c>
      <c r="D3411">
        <f t="shared" si="211"/>
        <v>5.9615395546862189</v>
      </c>
      <c r="E3411">
        <f t="shared" si="212"/>
        <v>7.1425434001643113</v>
      </c>
      <c r="F3411">
        <f t="shared" si="213"/>
        <v>5.6368867638423561</v>
      </c>
      <c r="G3411">
        <f t="shared" si="214"/>
        <v>1.7853287622644682</v>
      </c>
    </row>
    <row r="3412" spans="1:7" x14ac:dyDescent="0.45">
      <c r="A3412" t="s">
        <v>18</v>
      </c>
      <c r="B3412" t="s">
        <v>98</v>
      </c>
      <c r="C3412" t="s">
        <v>1408</v>
      </c>
      <c r="D3412">
        <f t="shared" si="211"/>
        <v>6.5478406036731824</v>
      </c>
      <c r="E3412">
        <f t="shared" si="212"/>
        <v>7.2789485296100054</v>
      </c>
      <c r="F3412">
        <f t="shared" si="213"/>
        <v>11.172081808710869</v>
      </c>
      <c r="G3412">
        <f t="shared" si="214"/>
        <v>1.8791353164626268</v>
      </c>
    </row>
    <row r="3413" spans="1:7" x14ac:dyDescent="0.45">
      <c r="A3413" t="s">
        <v>18</v>
      </c>
      <c r="B3413" t="s">
        <v>99</v>
      </c>
      <c r="C3413" t="s">
        <v>2868</v>
      </c>
      <c r="D3413">
        <f t="shared" si="211"/>
        <v>7.2040568431085497</v>
      </c>
      <c r="E3413">
        <f t="shared" si="212"/>
        <v>8.1226530295339785</v>
      </c>
      <c r="F3413">
        <f t="shared" si="213"/>
        <v>9.7631715116213673</v>
      </c>
      <c r="G3413">
        <f t="shared" si="214"/>
        <v>1.9746443177751603</v>
      </c>
    </row>
    <row r="3414" spans="1:7" x14ac:dyDescent="0.45">
      <c r="A3414" t="s">
        <v>18</v>
      </c>
      <c r="B3414" t="s">
        <v>100</v>
      </c>
      <c r="C3414" t="s">
        <v>2869</v>
      </c>
      <c r="D3414">
        <f t="shared" si="211"/>
        <v>7.6140242697419653</v>
      </c>
      <c r="E3414">
        <f t="shared" si="212"/>
        <v>10.626209534963653</v>
      </c>
      <c r="F3414">
        <f t="shared" si="213"/>
        <v>11.0636313580173</v>
      </c>
      <c r="G3414">
        <f t="shared" si="214"/>
        <v>2.0299918454705872</v>
      </c>
    </row>
    <row r="3415" spans="1:7" x14ac:dyDescent="0.45">
      <c r="A3415" t="s">
        <v>18</v>
      </c>
      <c r="B3415" t="s">
        <v>101</v>
      </c>
      <c r="C3415" t="s">
        <v>1898</v>
      </c>
      <c r="D3415">
        <f t="shared" si="211"/>
        <v>8.8529697154429918</v>
      </c>
      <c r="E3415">
        <f t="shared" si="212"/>
        <v>10.669783418205702</v>
      </c>
      <c r="F3415">
        <f t="shared" si="213"/>
        <v>11.317866599756698</v>
      </c>
      <c r="G3415">
        <f t="shared" si="214"/>
        <v>2.1807529637988199</v>
      </c>
    </row>
    <row r="3416" spans="1:7" x14ac:dyDescent="0.45">
      <c r="A3416" t="s">
        <v>18</v>
      </c>
      <c r="B3416" t="s">
        <v>102</v>
      </c>
      <c r="C3416" t="s">
        <v>2870</v>
      </c>
      <c r="D3416">
        <f t="shared" si="211"/>
        <v>9.1116229579544914</v>
      </c>
      <c r="E3416">
        <f t="shared" si="212"/>
        <v>11.826092525262077</v>
      </c>
      <c r="F3416">
        <f t="shared" si="213"/>
        <v>13.345034213494666</v>
      </c>
      <c r="G3416">
        <f t="shared" si="214"/>
        <v>2.2095508466621698</v>
      </c>
    </row>
    <row r="3417" spans="1:7" x14ac:dyDescent="0.45">
      <c r="A3417" t="s">
        <v>18</v>
      </c>
      <c r="B3417" t="s">
        <v>103</v>
      </c>
      <c r="C3417" t="s">
        <v>2871</v>
      </c>
      <c r="D3417">
        <f t="shared" si="211"/>
        <v>10.068466736305611</v>
      </c>
      <c r="E3417">
        <f t="shared" si="212"/>
        <v>12.737975775652453</v>
      </c>
      <c r="F3417">
        <f t="shared" si="213"/>
        <v>13.845408006338387</v>
      </c>
      <c r="G3417">
        <f t="shared" si="214"/>
        <v>2.3094084345920378</v>
      </c>
    </row>
    <row r="3418" spans="1:7" x14ac:dyDescent="0.45">
      <c r="A3418" t="s">
        <v>18</v>
      </c>
      <c r="B3418" t="s">
        <v>104</v>
      </c>
      <c r="C3418" t="s">
        <v>2872</v>
      </c>
      <c r="D3418">
        <f t="shared" si="211"/>
        <v>11.335940714121728</v>
      </c>
      <c r="E3418">
        <f t="shared" si="212"/>
        <v>12.154197032217283</v>
      </c>
      <c r="F3418">
        <f t="shared" si="213"/>
        <v>10.033314200885249</v>
      </c>
      <c r="G3418">
        <f t="shared" si="214"/>
        <v>2.4279782724983563</v>
      </c>
    </row>
    <row r="3419" spans="1:7" x14ac:dyDescent="0.45">
      <c r="A3419" t="s">
        <v>18</v>
      </c>
      <c r="B3419" t="s">
        <v>105</v>
      </c>
      <c r="C3419" t="s">
        <v>2873</v>
      </c>
      <c r="D3419">
        <f t="shared" si="211"/>
        <v>11.197809793494473</v>
      </c>
      <c r="E3419">
        <f t="shared" si="212"/>
        <v>11.151580570382631</v>
      </c>
      <c r="F3419">
        <f t="shared" si="213"/>
        <v>10.295895379657601</v>
      </c>
      <c r="G3419">
        <f t="shared" si="214"/>
        <v>2.4157182050255632</v>
      </c>
    </row>
    <row r="3420" spans="1:7" x14ac:dyDescent="0.45">
      <c r="A3420" t="s">
        <v>18</v>
      </c>
      <c r="B3420" t="s">
        <v>106</v>
      </c>
      <c r="C3420" t="s">
        <v>2874</v>
      </c>
      <c r="D3420">
        <f t="shared" si="211"/>
        <v>11.94120150525969</v>
      </c>
      <c r="E3420">
        <f t="shared" si="212"/>
        <v>11.525021427843637</v>
      </c>
      <c r="F3420">
        <f t="shared" si="213"/>
        <v>15.745761260680393</v>
      </c>
      <c r="G3420">
        <f t="shared" si="214"/>
        <v>2.4799947314829534</v>
      </c>
    </row>
    <row r="3421" spans="1:7" x14ac:dyDescent="0.45">
      <c r="A3421" t="s">
        <v>18</v>
      </c>
      <c r="B3421" t="s">
        <v>107</v>
      </c>
      <c r="C3421" t="s">
        <v>2875</v>
      </c>
      <c r="D3421">
        <f t="shared" si="211"/>
        <v>12.321324310568189</v>
      </c>
      <c r="E3421">
        <f t="shared" si="212"/>
        <v>12.879043243200774</v>
      </c>
      <c r="F3421">
        <f t="shared" si="213"/>
        <v>13.831006470545821</v>
      </c>
      <c r="G3421">
        <f t="shared" si="214"/>
        <v>2.5113314450693673</v>
      </c>
    </row>
    <row r="3422" spans="1:7" x14ac:dyDescent="0.45">
      <c r="A3422" t="s">
        <v>18</v>
      </c>
      <c r="B3422" t="s">
        <v>108</v>
      </c>
      <c r="C3422" t="s">
        <v>2083</v>
      </c>
      <c r="D3422">
        <f t="shared" si="211"/>
        <v>13.195784114189049</v>
      </c>
      <c r="E3422">
        <f t="shared" si="212"/>
        <v>16.084233846020478</v>
      </c>
      <c r="F3422">
        <f t="shared" si="213"/>
        <v>19.720917271158889</v>
      </c>
      <c r="G3422">
        <f t="shared" si="214"/>
        <v>2.579897393289273</v>
      </c>
    </row>
    <row r="3423" spans="1:7" x14ac:dyDescent="0.45">
      <c r="A3423" t="s">
        <v>18</v>
      </c>
      <c r="B3423" t="s">
        <v>109</v>
      </c>
      <c r="C3423" t="s">
        <v>2876</v>
      </c>
      <c r="D3423">
        <f t="shared" si="211"/>
        <v>13.492888388060138</v>
      </c>
      <c r="E3423">
        <f t="shared" si="212"/>
        <v>16.106302076355181</v>
      </c>
      <c r="F3423">
        <f t="shared" si="213"/>
        <v>15.809377938890119</v>
      </c>
      <c r="G3423">
        <f t="shared" si="214"/>
        <v>2.602162760574235</v>
      </c>
    </row>
    <row r="3424" spans="1:7" x14ac:dyDescent="0.45">
      <c r="A3424" t="s">
        <v>18</v>
      </c>
      <c r="B3424" t="s">
        <v>110</v>
      </c>
      <c r="C3424" t="s">
        <v>2877</v>
      </c>
      <c r="D3424">
        <f t="shared" si="211"/>
        <v>13.936814470550427</v>
      </c>
      <c r="E3424">
        <f t="shared" si="212"/>
        <v>17.682180306819333</v>
      </c>
      <c r="F3424">
        <f t="shared" si="213"/>
        <v>17.952947833462375</v>
      </c>
      <c r="G3424">
        <f t="shared" si="214"/>
        <v>2.634533862041192</v>
      </c>
    </row>
    <row r="3425" spans="1:7" x14ac:dyDescent="0.45">
      <c r="A3425" t="s">
        <v>18</v>
      </c>
      <c r="B3425" t="s">
        <v>111</v>
      </c>
      <c r="C3425" t="s">
        <v>2878</v>
      </c>
      <c r="D3425">
        <f t="shared" si="211"/>
        <v>15.898968205105295</v>
      </c>
      <c r="E3425">
        <f t="shared" si="212"/>
        <v>19.152684584275686</v>
      </c>
      <c r="F3425">
        <f t="shared" si="213"/>
        <v>26.538397381932676</v>
      </c>
      <c r="G3425">
        <f t="shared" si="214"/>
        <v>2.7662542143598863</v>
      </c>
    </row>
    <row r="3426" spans="1:7" x14ac:dyDescent="0.45">
      <c r="A3426" t="s">
        <v>18</v>
      </c>
      <c r="B3426" t="s">
        <v>112</v>
      </c>
      <c r="C3426" t="s">
        <v>2879</v>
      </c>
      <c r="D3426">
        <f t="shared" si="211"/>
        <v>18.283118192968217</v>
      </c>
      <c r="E3426">
        <f t="shared" si="212"/>
        <v>22.54025567721748</v>
      </c>
      <c r="F3426">
        <f t="shared" si="213"/>
        <v>25.180799526425037</v>
      </c>
      <c r="G3426">
        <f t="shared" si="214"/>
        <v>2.9059781309630162</v>
      </c>
    </row>
    <row r="3427" spans="1:7" x14ac:dyDescent="0.45">
      <c r="A3427" t="s">
        <v>18</v>
      </c>
      <c r="B3427" t="s">
        <v>113</v>
      </c>
      <c r="C3427" t="s">
        <v>1465</v>
      </c>
      <c r="D3427">
        <f t="shared" si="211"/>
        <v>18.460861178541833</v>
      </c>
      <c r="E3427">
        <f t="shared" si="212"/>
        <v>21.86319231708945</v>
      </c>
      <c r="F3427">
        <f t="shared" si="213"/>
        <v>16.71601352198968</v>
      </c>
      <c r="G3427">
        <f t="shared" si="214"/>
        <v>2.9156528790451834</v>
      </c>
    </row>
    <row r="3428" spans="1:7" x14ac:dyDescent="0.45">
      <c r="A3428" t="s">
        <v>18</v>
      </c>
      <c r="B3428" t="s">
        <v>114</v>
      </c>
      <c r="C3428" t="s">
        <v>2880</v>
      </c>
      <c r="D3428">
        <f t="shared" si="211"/>
        <v>19.729355691748303</v>
      </c>
      <c r="E3428">
        <f t="shared" si="212"/>
        <v>20.34482286792317</v>
      </c>
      <c r="F3428">
        <f t="shared" si="213"/>
        <v>20.86724792999086</v>
      </c>
      <c r="G3428">
        <f t="shared" si="214"/>
        <v>2.9821076632290358</v>
      </c>
    </row>
    <row r="3429" spans="1:7" x14ac:dyDescent="0.45">
      <c r="A3429" t="s">
        <v>18</v>
      </c>
      <c r="B3429" t="s">
        <v>115</v>
      </c>
      <c r="C3429" t="s">
        <v>2881</v>
      </c>
      <c r="D3429">
        <f t="shared" si="211"/>
        <v>20.301886011733782</v>
      </c>
      <c r="E3429">
        <f t="shared" si="212"/>
        <v>20.209267040271893</v>
      </c>
      <c r="F3429">
        <f t="shared" si="213"/>
        <v>24.568886138442622</v>
      </c>
      <c r="G3429">
        <f t="shared" si="214"/>
        <v>3.0107137887141149</v>
      </c>
    </row>
    <row r="3430" spans="1:7" x14ac:dyDescent="0.45">
      <c r="A3430" t="s">
        <v>18</v>
      </c>
      <c r="B3430" t="s">
        <v>116</v>
      </c>
      <c r="C3430" t="s">
        <v>2882</v>
      </c>
      <c r="D3430">
        <f t="shared" si="211"/>
        <v>21.111092753690723</v>
      </c>
      <c r="E3430">
        <f t="shared" si="212"/>
        <v>21.635475696706198</v>
      </c>
      <c r="F3430">
        <f t="shared" si="213"/>
        <v>19.985099478299496</v>
      </c>
      <c r="G3430">
        <f t="shared" si="214"/>
        <v>3.0497986252618703</v>
      </c>
    </row>
    <row r="3431" spans="1:7" x14ac:dyDescent="0.45">
      <c r="A3431" t="s">
        <v>18</v>
      </c>
      <c r="B3431" t="s">
        <v>117</v>
      </c>
      <c r="C3431" t="s">
        <v>2883</v>
      </c>
      <c r="D3431">
        <f t="shared" si="211"/>
        <v>23.313080539804812</v>
      </c>
      <c r="E3431">
        <f t="shared" si="212"/>
        <v>26.059377216539694</v>
      </c>
      <c r="F3431">
        <f t="shared" si="213"/>
        <v>41.012950189846528</v>
      </c>
      <c r="G3431">
        <f t="shared" si="214"/>
        <v>3.1490145996057066</v>
      </c>
    </row>
    <row r="3432" spans="1:7" x14ac:dyDescent="0.45">
      <c r="A3432" t="s">
        <v>18</v>
      </c>
      <c r="B3432" t="s">
        <v>118</v>
      </c>
      <c r="C3432" t="s">
        <v>2884</v>
      </c>
      <c r="D3432">
        <f t="shared" si="211"/>
        <v>23.847351971918975</v>
      </c>
      <c r="E3432">
        <f t="shared" si="212"/>
        <v>28.469996321144681</v>
      </c>
      <c r="F3432">
        <f t="shared" si="213"/>
        <v>32.305720622246163</v>
      </c>
      <c r="G3432">
        <f t="shared" si="214"/>
        <v>3.1716731827391675</v>
      </c>
    </row>
    <row r="3433" spans="1:7" x14ac:dyDescent="0.45">
      <c r="A3433" t="s">
        <v>18</v>
      </c>
      <c r="B3433" t="s">
        <v>119</v>
      </c>
      <c r="C3433" t="s">
        <v>2885</v>
      </c>
      <c r="D3433">
        <f t="shared" si="211"/>
        <v>25.650043449636716</v>
      </c>
      <c r="E3433">
        <f t="shared" si="212"/>
        <v>40.311748129028082</v>
      </c>
      <c r="F3433">
        <f t="shared" si="213"/>
        <v>52.402167366073144</v>
      </c>
      <c r="G3433">
        <f t="shared" si="214"/>
        <v>3.2445452655582958</v>
      </c>
    </row>
    <row r="3434" spans="1:7" x14ac:dyDescent="0.45">
      <c r="A3434" t="s">
        <v>18</v>
      </c>
      <c r="B3434" t="s">
        <v>120</v>
      </c>
      <c r="C3434" t="s">
        <v>2886</v>
      </c>
      <c r="D3434">
        <f t="shared" si="211"/>
        <v>30.723085253121283</v>
      </c>
      <c r="E3434">
        <f t="shared" si="212"/>
        <v>46.297721192459136</v>
      </c>
      <c r="F3434">
        <f t="shared" si="213"/>
        <v>67.748127891869004</v>
      </c>
      <c r="G3434">
        <f t="shared" si="214"/>
        <v>3.4250143346532829</v>
      </c>
    </row>
    <row r="3435" spans="1:7" x14ac:dyDescent="0.45">
      <c r="A3435" t="s">
        <v>18</v>
      </c>
      <c r="B3435" t="s">
        <v>121</v>
      </c>
      <c r="C3435" t="s">
        <v>2887</v>
      </c>
      <c r="D3435">
        <f t="shared" si="211"/>
        <v>34.553474315990542</v>
      </c>
      <c r="E3435">
        <f t="shared" si="212"/>
        <v>53.089291337232943</v>
      </c>
      <c r="F3435">
        <f t="shared" si="213"/>
        <v>44.121211298185948</v>
      </c>
      <c r="G3435">
        <f t="shared" si="214"/>
        <v>3.5425081042314863</v>
      </c>
    </row>
    <row r="3436" spans="1:7" x14ac:dyDescent="0.45">
      <c r="A3436" t="s">
        <v>18</v>
      </c>
      <c r="B3436" t="s">
        <v>122</v>
      </c>
      <c r="C3436" t="s">
        <v>2888</v>
      </c>
      <c r="D3436">
        <f t="shared" si="211"/>
        <v>40.819131832652843</v>
      </c>
      <c r="E3436">
        <f t="shared" si="212"/>
        <v>63.787793299039336</v>
      </c>
      <c r="F3436">
        <f t="shared" si="213"/>
        <v>104.10647111806574</v>
      </c>
      <c r="G3436">
        <f t="shared" si="214"/>
        <v>3.7091508889696589</v>
      </c>
    </row>
    <row r="3437" spans="1:7" x14ac:dyDescent="0.45">
      <c r="A3437" t="s">
        <v>18</v>
      </c>
      <c r="B3437" t="s">
        <v>123</v>
      </c>
      <c r="C3437" t="s">
        <v>2889</v>
      </c>
      <c r="D3437">
        <f t="shared" si="211"/>
        <v>51.270735976860763</v>
      </c>
      <c r="E3437">
        <f t="shared" si="212"/>
        <v>63.3585385251003</v>
      </c>
      <c r="F3437">
        <f t="shared" si="213"/>
        <v>66.316556776212778</v>
      </c>
      <c r="G3437">
        <f t="shared" si="214"/>
        <v>3.9371201406147698</v>
      </c>
    </row>
    <row r="3438" spans="1:7" x14ac:dyDescent="0.45">
      <c r="A3438" t="s">
        <v>18</v>
      </c>
      <c r="B3438" t="s">
        <v>124</v>
      </c>
      <c r="C3438" t="s">
        <v>2890</v>
      </c>
      <c r="D3438">
        <f t="shared" si="211"/>
        <v>55.889825053592531</v>
      </c>
      <c r="E3438">
        <f t="shared" si="212"/>
        <v>79.399591383147225</v>
      </c>
      <c r="F3438">
        <f t="shared" si="213"/>
        <v>76.342706019964368</v>
      </c>
      <c r="G3438">
        <f t="shared" si="214"/>
        <v>4.0233823430851263</v>
      </c>
    </row>
    <row r="3439" spans="1:7" x14ac:dyDescent="0.45">
      <c r="A3439" t="s">
        <v>18</v>
      </c>
      <c r="B3439" t="s">
        <v>125</v>
      </c>
      <c r="C3439" t="s">
        <v>2891</v>
      </c>
      <c r="D3439">
        <f t="shared" si="211"/>
        <v>62.11705002267577</v>
      </c>
      <c r="E3439">
        <f t="shared" si="212"/>
        <v>64.410364428310515</v>
      </c>
      <c r="F3439">
        <f t="shared" si="213"/>
        <v>54.352741229874873</v>
      </c>
      <c r="G3439">
        <f t="shared" si="214"/>
        <v>4.1290205087864225</v>
      </c>
    </row>
    <row r="3440" spans="1:7" x14ac:dyDescent="0.45">
      <c r="A3440" t="s">
        <v>18</v>
      </c>
      <c r="B3440" t="s">
        <v>126</v>
      </c>
      <c r="C3440" t="s">
        <v>2892</v>
      </c>
      <c r="D3440">
        <f t="shared" si="211"/>
        <v>60.298053032677942</v>
      </c>
      <c r="E3440">
        <f t="shared" si="212"/>
        <v>55.57629240114121</v>
      </c>
      <c r="F3440">
        <f t="shared" si="213"/>
        <v>44.478669490851949</v>
      </c>
      <c r="G3440">
        <f t="shared" si="214"/>
        <v>4.0992998151965798</v>
      </c>
    </row>
    <row r="3441" spans="1:7" x14ac:dyDescent="0.45">
      <c r="A3441" t="s">
        <v>18</v>
      </c>
      <c r="B3441" t="s">
        <v>127</v>
      </c>
      <c r="C3441" t="s">
        <v>2893</v>
      </c>
      <c r="D3441">
        <f t="shared" si="211"/>
        <v>61.295660989353756</v>
      </c>
      <c r="E3441">
        <f t="shared" si="212"/>
        <v>55.81169604109725</v>
      </c>
      <c r="F3441">
        <f t="shared" si="213"/>
        <v>77.693128936796569</v>
      </c>
      <c r="G3441">
        <f t="shared" si="214"/>
        <v>4.1157090572289841</v>
      </c>
    </row>
    <row r="3442" spans="1:7" x14ac:dyDescent="0.45">
      <c r="A3442" t="s">
        <v>18</v>
      </c>
      <c r="B3442" t="s">
        <v>128</v>
      </c>
      <c r="C3442" t="s">
        <v>2894</v>
      </c>
      <c r="D3442">
        <f t="shared" si="211"/>
        <v>69.271330717088532</v>
      </c>
      <c r="E3442">
        <f t="shared" si="212"/>
        <v>66.859817014622479</v>
      </c>
      <c r="F3442">
        <f t="shared" si="213"/>
        <v>105.08437971048465</v>
      </c>
      <c r="G3442">
        <f t="shared" si="214"/>
        <v>4.2380311224330525</v>
      </c>
    </row>
    <row r="3443" spans="1:7" x14ac:dyDescent="0.45">
      <c r="A3443" t="s">
        <v>18</v>
      </c>
      <c r="B3443" t="s">
        <v>129</v>
      </c>
      <c r="C3443" t="s">
        <v>2895</v>
      </c>
      <c r="D3443">
        <f t="shared" ref="D3443:D3506" si="215">7*LN(2)/LN(C3443/C3436)</f>
        <v>69.036243290277099</v>
      </c>
      <c r="E3443">
        <f t="shared" ref="E3443:E3506" si="216">3*LN(2)/LN(C3443/C3440)</f>
        <v>92.773060066263213</v>
      </c>
      <c r="F3443">
        <f t="shared" ref="F3443:F3506" si="217">LN(2)/LN(C3443/C3442)</f>
        <v>100.50594281947879</v>
      </c>
      <c r="G3443">
        <f t="shared" si="214"/>
        <v>4.234631631770327</v>
      </c>
    </row>
    <row r="3444" spans="1:7" x14ac:dyDescent="0.45">
      <c r="A3444" t="s">
        <v>18</v>
      </c>
      <c r="B3444" t="s">
        <v>130</v>
      </c>
      <c r="C3444" t="s">
        <v>2896</v>
      </c>
      <c r="D3444">
        <f t="shared" si="215"/>
        <v>74.48322739319191</v>
      </c>
      <c r="E3444">
        <f t="shared" si="216"/>
        <v>110.57915325323128</v>
      </c>
      <c r="F3444">
        <f t="shared" si="217"/>
        <v>130.47905999200879</v>
      </c>
      <c r="G3444">
        <f t="shared" si="214"/>
        <v>4.3105739643768226</v>
      </c>
    </row>
    <row r="3445" spans="1:7" x14ac:dyDescent="0.45">
      <c r="A3445" t="s">
        <v>18</v>
      </c>
      <c r="B3445" t="s">
        <v>131</v>
      </c>
      <c r="C3445" t="s">
        <v>2897</v>
      </c>
      <c r="D3445">
        <f t="shared" si="215"/>
        <v>67.388264384566966</v>
      </c>
      <c r="E3445">
        <f t="shared" si="216"/>
        <v>73.878310697097263</v>
      </c>
      <c r="F3445">
        <f t="shared" si="217"/>
        <v>43.490378019238598</v>
      </c>
      <c r="G3445">
        <f t="shared" si="214"/>
        <v>4.2104708838344633</v>
      </c>
    </row>
    <row r="3446" spans="1:7" x14ac:dyDescent="0.45">
      <c r="A3446" t="s">
        <v>18</v>
      </c>
      <c r="B3446" t="s">
        <v>132</v>
      </c>
      <c r="C3446" t="s">
        <v>2898</v>
      </c>
      <c r="D3446">
        <f t="shared" si="215"/>
        <v>70.533354629403405</v>
      </c>
      <c r="E3446">
        <f t="shared" si="216"/>
        <v>67.530812245923258</v>
      </c>
      <c r="F3446">
        <f t="shared" si="217"/>
        <v>72.640057295772479</v>
      </c>
      <c r="G3446">
        <f t="shared" si="214"/>
        <v>4.2560857132451488</v>
      </c>
    </row>
    <row r="3447" spans="1:7" x14ac:dyDescent="0.45">
      <c r="A3447" t="s">
        <v>18</v>
      </c>
      <c r="B3447" t="s">
        <v>133</v>
      </c>
      <c r="C3447" t="s">
        <v>2899</v>
      </c>
      <c r="D3447">
        <f t="shared" si="215"/>
        <v>75.065419203360719</v>
      </c>
      <c r="E3447">
        <f t="shared" si="216"/>
        <v>56.337017772286885</v>
      </c>
      <c r="F3447">
        <f t="shared" si="217"/>
        <v>60.639672432401667</v>
      </c>
      <c r="G3447">
        <f t="shared" si="214"/>
        <v>4.3183599893868845</v>
      </c>
    </row>
    <row r="3448" spans="1:7" x14ac:dyDescent="0.45">
      <c r="A3448" t="s">
        <v>18</v>
      </c>
      <c r="B3448" t="s">
        <v>134</v>
      </c>
      <c r="C3448" t="s">
        <v>2900</v>
      </c>
      <c r="D3448">
        <f t="shared" si="215"/>
        <v>66.590929276082775</v>
      </c>
      <c r="E3448">
        <f t="shared" si="216"/>
        <v>54.549478675311931</v>
      </c>
      <c r="F3448">
        <f t="shared" si="217"/>
        <v>40.422692957850956</v>
      </c>
      <c r="G3448">
        <f t="shared" si="214"/>
        <v>4.1985683712148685</v>
      </c>
    </row>
    <row r="3449" spans="1:7" x14ac:dyDescent="0.45">
      <c r="A3449" t="s">
        <v>18</v>
      </c>
      <c r="B3449" t="s">
        <v>135</v>
      </c>
      <c r="C3449" t="s">
        <v>2901</v>
      </c>
      <c r="D3449">
        <f t="shared" si="215"/>
        <v>56.531730790259019</v>
      </c>
      <c r="E3449">
        <f t="shared" si="216"/>
        <v>43.196271516651265</v>
      </c>
      <c r="F3449">
        <f t="shared" si="217"/>
        <v>35.434599324195808</v>
      </c>
      <c r="G3449">
        <f t="shared" si="214"/>
        <v>4.0348020874174946</v>
      </c>
    </row>
    <row r="3450" spans="1:7" x14ac:dyDescent="0.45">
      <c r="A3450" t="s">
        <v>18</v>
      </c>
      <c r="B3450" t="s">
        <v>136</v>
      </c>
      <c r="C3450" t="s">
        <v>2902</v>
      </c>
      <c r="D3450">
        <f t="shared" si="215"/>
        <v>55.37148228900648</v>
      </c>
      <c r="E3450">
        <f t="shared" si="216"/>
        <v>45.798837556627937</v>
      </c>
      <c r="F3450">
        <f t="shared" si="217"/>
        <v>79.717724859003638</v>
      </c>
      <c r="G3450">
        <f t="shared" si="214"/>
        <v>4.014064701092523</v>
      </c>
    </row>
    <row r="3451" spans="1:7" x14ac:dyDescent="0.45">
      <c r="A3451" t="s">
        <v>18</v>
      </c>
      <c r="B3451" t="s">
        <v>137</v>
      </c>
      <c r="C3451" t="s">
        <v>2903</v>
      </c>
      <c r="D3451">
        <f t="shared" si="215"/>
        <v>55.754044539880773</v>
      </c>
      <c r="E3451">
        <f t="shared" si="216"/>
        <v>63.075703526118687</v>
      </c>
      <c r="F3451">
        <f t="shared" si="217"/>
        <v>147.13176940522871</v>
      </c>
      <c r="G3451">
        <f t="shared" si="214"/>
        <v>4.020949955509316</v>
      </c>
    </row>
    <row r="3452" spans="1:7" x14ac:dyDescent="0.45">
      <c r="A3452" t="s">
        <v>18</v>
      </c>
      <c r="B3452" t="s">
        <v>138</v>
      </c>
      <c r="C3452" t="s">
        <v>2904</v>
      </c>
      <c r="D3452">
        <f t="shared" si="215"/>
        <v>62.115593742564172</v>
      </c>
      <c r="E3452">
        <f t="shared" si="216"/>
        <v>101.77712515891315</v>
      </c>
      <c r="F3452">
        <f t="shared" si="217"/>
        <v>98.665244541503398</v>
      </c>
      <c r="G3452">
        <f t="shared" si="214"/>
        <v>4.1289970643829621</v>
      </c>
    </row>
    <row r="3453" spans="1:7" x14ac:dyDescent="0.45">
      <c r="A3453" t="s">
        <v>18</v>
      </c>
      <c r="B3453" t="s">
        <v>139</v>
      </c>
      <c r="C3453" t="s">
        <v>2905</v>
      </c>
      <c r="D3453">
        <f t="shared" si="215"/>
        <v>65.023557624133844</v>
      </c>
      <c r="E3453">
        <f t="shared" si="216"/>
        <v>116.91990301066859</v>
      </c>
      <c r="F3453">
        <f t="shared" si="217"/>
        <v>114.59109795377648</v>
      </c>
      <c r="G3453">
        <f t="shared" si="214"/>
        <v>4.1747496292222399</v>
      </c>
    </row>
    <row r="3454" spans="1:7" x14ac:dyDescent="0.45">
      <c r="A3454" t="s">
        <v>18</v>
      </c>
      <c r="B3454" t="s">
        <v>140</v>
      </c>
      <c r="C3454" t="s">
        <v>2906</v>
      </c>
      <c r="D3454">
        <f t="shared" si="215"/>
        <v>65.880453828095085</v>
      </c>
      <c r="E3454">
        <f t="shared" si="216"/>
        <v>88.358506866742957</v>
      </c>
      <c r="F3454">
        <f t="shared" si="217"/>
        <v>66.266304936096546</v>
      </c>
      <c r="G3454">
        <f t="shared" si="214"/>
        <v>4.1878417939938952</v>
      </c>
    </row>
    <row r="3455" spans="1:7" x14ac:dyDescent="0.45">
      <c r="A3455" t="s">
        <v>18</v>
      </c>
      <c r="B3455" t="s">
        <v>141</v>
      </c>
      <c r="C3455" t="s">
        <v>2907</v>
      </c>
      <c r="D3455">
        <f t="shared" si="215"/>
        <v>74.95708105471769</v>
      </c>
      <c r="E3455">
        <f t="shared" si="216"/>
        <v>84.058106256377187</v>
      </c>
      <c r="F3455">
        <f t="shared" si="217"/>
        <v>84.229743157646283</v>
      </c>
      <c r="G3455">
        <f t="shared" si="214"/>
        <v>4.3169156971335321</v>
      </c>
    </row>
    <row r="3456" spans="1:7" x14ac:dyDescent="0.45">
      <c r="A3456" t="s">
        <v>18</v>
      </c>
      <c r="B3456" t="s">
        <v>142</v>
      </c>
      <c r="C3456" t="s">
        <v>1490</v>
      </c>
      <c r="D3456">
        <f t="shared" si="215"/>
        <v>87.761445728664484</v>
      </c>
      <c r="E3456">
        <f t="shared" si="216"/>
        <v>72.186837275710985</v>
      </c>
      <c r="F3456">
        <f t="shared" si="217"/>
        <v>68.512358945928014</v>
      </c>
      <c r="G3456">
        <f t="shared" si="214"/>
        <v>4.4746222894942811</v>
      </c>
    </row>
    <row r="3457" spans="1:7" x14ac:dyDescent="0.45">
      <c r="A3457" t="s">
        <v>18</v>
      </c>
      <c r="B3457" t="s">
        <v>143</v>
      </c>
      <c r="C3457" t="s">
        <v>2908</v>
      </c>
      <c r="D3457">
        <f t="shared" si="215"/>
        <v>85.043559594388455</v>
      </c>
      <c r="E3457">
        <f t="shared" si="216"/>
        <v>72.182113432982007</v>
      </c>
      <c r="F3457">
        <f t="shared" si="217"/>
        <v>66.254364056447315</v>
      </c>
      <c r="G3457">
        <f t="shared" si="214"/>
        <v>4.4431635910408893</v>
      </c>
    </row>
    <row r="3458" spans="1:7" x14ac:dyDescent="0.45">
      <c r="A3458" t="s">
        <v>18</v>
      </c>
      <c r="B3458" t="s">
        <v>144</v>
      </c>
      <c r="C3458" t="s">
        <v>2909</v>
      </c>
      <c r="D3458">
        <f t="shared" si="215"/>
        <v>88.672719405008991</v>
      </c>
      <c r="E3458">
        <f t="shared" si="216"/>
        <v>90.58764050718689</v>
      </c>
      <c r="F3458">
        <f t="shared" si="217"/>
        <v>291.72818237484188</v>
      </c>
      <c r="G3458">
        <f t="shared" si="214"/>
        <v>4.4849522817499778</v>
      </c>
    </row>
    <row r="3459" spans="1:7" x14ac:dyDescent="0.45">
      <c r="A3459" t="s">
        <v>18</v>
      </c>
      <c r="B3459" t="s">
        <v>145</v>
      </c>
      <c r="C3459" t="s">
        <v>2910</v>
      </c>
      <c r="D3459">
        <f t="shared" si="215"/>
        <v>91.261643199204002</v>
      </c>
      <c r="E3459">
        <f t="shared" si="216"/>
        <v>113.56307540610189</v>
      </c>
      <c r="F3459">
        <f t="shared" si="217"/>
        <v>126.64891398119342</v>
      </c>
      <c r="G3459">
        <f t="shared" ref="G3459:G3522" si="218">LN(D3459)</f>
        <v>4.5137305810264392</v>
      </c>
    </row>
    <row r="3460" spans="1:7" x14ac:dyDescent="0.45">
      <c r="A3460" t="s">
        <v>18</v>
      </c>
      <c r="B3460" t="s">
        <v>146</v>
      </c>
      <c r="C3460" t="s">
        <v>2911</v>
      </c>
      <c r="D3460">
        <f t="shared" si="215"/>
        <v>91.546858050852549</v>
      </c>
      <c r="E3460">
        <f t="shared" si="216"/>
        <v>151.42791976092519</v>
      </c>
      <c r="F3460">
        <f t="shared" si="217"/>
        <v>117.8173521868883</v>
      </c>
      <c r="G3460">
        <f t="shared" si="218"/>
        <v>4.516850951043363</v>
      </c>
    </row>
    <row r="3461" spans="1:7" x14ac:dyDescent="0.45">
      <c r="A3461" t="s">
        <v>18</v>
      </c>
      <c r="B3461" t="s">
        <v>147</v>
      </c>
      <c r="C3461" t="s">
        <v>1491</v>
      </c>
      <c r="D3461">
        <f t="shared" si="215"/>
        <v>101.49424174804612</v>
      </c>
      <c r="E3461">
        <f t="shared" si="216"/>
        <v>125.10405173802256</v>
      </c>
      <c r="F3461">
        <f t="shared" si="217"/>
        <v>131.63989789546196</v>
      </c>
      <c r="G3461">
        <f t="shared" si="218"/>
        <v>4.6200020653262035</v>
      </c>
    </row>
    <row r="3462" spans="1:7" x14ac:dyDescent="0.45">
      <c r="A3462" t="s">
        <v>18</v>
      </c>
      <c r="B3462" t="s">
        <v>148</v>
      </c>
      <c r="C3462" t="s">
        <v>2912</v>
      </c>
      <c r="D3462">
        <f t="shared" si="215"/>
        <v>115.37730658906202</v>
      </c>
      <c r="E3462">
        <f t="shared" si="216"/>
        <v>152.61299632190813</v>
      </c>
      <c r="F3462">
        <f t="shared" si="217"/>
        <v>279.84783774048503</v>
      </c>
      <c r="G3462">
        <f t="shared" si="218"/>
        <v>4.7482076847277233</v>
      </c>
    </row>
    <row r="3463" spans="1:7" x14ac:dyDescent="0.45">
      <c r="A3463" t="s">
        <v>18</v>
      </c>
      <c r="B3463" t="s">
        <v>149</v>
      </c>
      <c r="C3463" t="s">
        <v>2913</v>
      </c>
      <c r="D3463">
        <f t="shared" si="215"/>
        <v>138.10556392326885</v>
      </c>
      <c r="E3463">
        <f t="shared" si="216"/>
        <v>190.1006502232249</v>
      </c>
      <c r="F3463">
        <f t="shared" si="217"/>
        <v>216.86036282064381</v>
      </c>
      <c r="G3463">
        <f t="shared" si="218"/>
        <v>4.928018348693227</v>
      </c>
    </row>
    <row r="3464" spans="1:7" x14ac:dyDescent="0.45">
      <c r="A3464" t="s">
        <v>18</v>
      </c>
      <c r="B3464" t="s">
        <v>150</v>
      </c>
      <c r="C3464" t="s">
        <v>2914</v>
      </c>
      <c r="D3464">
        <f t="shared" si="215"/>
        <v>154.20285353743648</v>
      </c>
      <c r="E3464">
        <f t="shared" si="216"/>
        <v>166.78839482993916</v>
      </c>
      <c r="F3464">
        <f t="shared" si="217"/>
        <v>102.01759948835198</v>
      </c>
      <c r="G3464">
        <f t="shared" si="218"/>
        <v>5.038268966388852</v>
      </c>
    </row>
    <row r="3465" spans="1:7" x14ac:dyDescent="0.45">
      <c r="A3465" t="s">
        <v>18</v>
      </c>
      <c r="B3465" t="s">
        <v>151</v>
      </c>
      <c r="C3465" t="s">
        <v>2915</v>
      </c>
      <c r="D3465">
        <f t="shared" si="215"/>
        <v>141.02391766382613</v>
      </c>
      <c r="E3465">
        <f t="shared" si="216"/>
        <v>135.84765574739603</v>
      </c>
      <c r="F3465">
        <f t="shared" si="217"/>
        <v>130.37693082965907</v>
      </c>
      <c r="G3465">
        <f t="shared" si="218"/>
        <v>4.9489295048142887</v>
      </c>
    </row>
    <row r="3466" spans="1:7" x14ac:dyDescent="0.45">
      <c r="A3466" t="s">
        <v>18</v>
      </c>
      <c r="B3466" t="s">
        <v>152</v>
      </c>
      <c r="C3466" t="s">
        <v>2916</v>
      </c>
      <c r="D3466">
        <f t="shared" si="215"/>
        <v>145.42084262201223</v>
      </c>
      <c r="E3466">
        <f t="shared" si="216"/>
        <v>125.69485390040714</v>
      </c>
      <c r="F3466">
        <f t="shared" si="217"/>
        <v>156.37151193327495</v>
      </c>
      <c r="G3466">
        <f t="shared" si="218"/>
        <v>4.979631901607628</v>
      </c>
    </row>
    <row r="3467" spans="1:7" x14ac:dyDescent="0.45">
      <c r="A3467" t="s">
        <v>18</v>
      </c>
      <c r="B3467" t="s">
        <v>153</v>
      </c>
      <c r="C3467" t="s">
        <v>2917</v>
      </c>
      <c r="D3467">
        <f t="shared" si="215"/>
        <v>140.27033907884314</v>
      </c>
      <c r="E3467">
        <f t="shared" si="216"/>
        <v>123.35378044947308</v>
      </c>
      <c r="F3467">
        <f t="shared" si="217"/>
        <v>97.511534766492872</v>
      </c>
      <c r="G3467">
        <f t="shared" si="218"/>
        <v>4.9435715540584022</v>
      </c>
    </row>
    <row r="3468" spans="1:7" x14ac:dyDescent="0.45">
      <c r="A3468" t="s">
        <v>18</v>
      </c>
      <c r="B3468" t="s">
        <v>154</v>
      </c>
      <c r="C3468" t="s">
        <v>2918</v>
      </c>
      <c r="D3468">
        <f t="shared" si="215"/>
        <v>120.35534438195229</v>
      </c>
      <c r="E3468">
        <f t="shared" si="216"/>
        <v>92.295835979160245</v>
      </c>
      <c r="F3468">
        <f t="shared" si="217"/>
        <v>63.075758675679666</v>
      </c>
      <c r="G3468">
        <f t="shared" si="218"/>
        <v>4.7904485702389836</v>
      </c>
    </row>
    <row r="3469" spans="1:7" x14ac:dyDescent="0.45">
      <c r="A3469" t="s">
        <v>18</v>
      </c>
      <c r="B3469" t="s">
        <v>155</v>
      </c>
      <c r="C3469" t="s">
        <v>2919</v>
      </c>
      <c r="D3469">
        <f t="shared" si="215"/>
        <v>108.93564856135893</v>
      </c>
      <c r="E3469">
        <f t="shared" si="216"/>
        <v>83.846819614495516</v>
      </c>
      <c r="F3469">
        <f t="shared" si="217"/>
        <v>103.40850781963998</v>
      </c>
      <c r="G3469">
        <f t="shared" si="218"/>
        <v>4.6907573277151293</v>
      </c>
    </row>
    <row r="3470" spans="1:7" x14ac:dyDescent="0.45">
      <c r="A3470" t="s">
        <v>18</v>
      </c>
      <c r="B3470" t="s">
        <v>156</v>
      </c>
      <c r="C3470" t="s">
        <v>2920</v>
      </c>
      <c r="D3470">
        <f t="shared" si="215"/>
        <v>97.704787419779464</v>
      </c>
      <c r="E3470">
        <f t="shared" si="216"/>
        <v>79.953374392666575</v>
      </c>
      <c r="F3470">
        <f t="shared" si="217"/>
        <v>83.350468108642971</v>
      </c>
      <c r="G3470">
        <f t="shared" si="218"/>
        <v>4.5819505590742082</v>
      </c>
    </row>
    <row r="3471" spans="1:7" x14ac:dyDescent="0.45">
      <c r="A3471" t="s">
        <v>18</v>
      </c>
      <c r="B3471" t="s">
        <v>157</v>
      </c>
      <c r="C3471" t="s">
        <v>2921</v>
      </c>
      <c r="D3471">
        <f t="shared" si="215"/>
        <v>73.151177105170248</v>
      </c>
      <c r="E3471">
        <f t="shared" si="216"/>
        <v>54.036532070261885</v>
      </c>
      <c r="F3471">
        <f t="shared" si="217"/>
        <v>29.542028340019218</v>
      </c>
      <c r="G3471">
        <f t="shared" si="218"/>
        <v>4.2925282189999621</v>
      </c>
    </row>
    <row r="3472" spans="1:7" x14ac:dyDescent="0.45">
      <c r="A3472" t="s">
        <v>18</v>
      </c>
      <c r="B3472" t="s">
        <v>158</v>
      </c>
      <c r="C3472" t="s">
        <v>2922</v>
      </c>
      <c r="D3472">
        <f t="shared" si="215"/>
        <v>56.476692902588198</v>
      </c>
      <c r="E3472">
        <f t="shared" si="216"/>
        <v>36.688103593168023</v>
      </c>
      <c r="F3472">
        <f t="shared" si="217"/>
        <v>27.837502387764832</v>
      </c>
      <c r="G3472">
        <f t="shared" si="218"/>
        <v>4.0338280380462379</v>
      </c>
    </row>
    <row r="3473" spans="1:7" x14ac:dyDescent="0.45">
      <c r="A3473" t="s">
        <v>18</v>
      </c>
      <c r="B3473" t="s">
        <v>159</v>
      </c>
      <c r="C3473" t="s">
        <v>2923</v>
      </c>
      <c r="D3473">
        <f t="shared" si="215"/>
        <v>58.142900331297398</v>
      </c>
      <c r="E3473">
        <f t="shared" si="216"/>
        <v>41.313228864134011</v>
      </c>
      <c r="F3473">
        <f t="shared" si="217"/>
        <v>351.72587048987077</v>
      </c>
      <c r="G3473">
        <f t="shared" si="218"/>
        <v>4.0629037791857323</v>
      </c>
    </row>
    <row r="3474" spans="1:7" x14ac:dyDescent="0.45">
      <c r="A3474" t="s">
        <v>18</v>
      </c>
      <c r="B3474" t="s">
        <v>160</v>
      </c>
      <c r="C3474" t="s">
        <v>2924</v>
      </c>
      <c r="D3474">
        <f t="shared" si="215"/>
        <v>62.483184510986092</v>
      </c>
      <c r="E3474">
        <f t="shared" si="216"/>
        <v>73.785865146796027</v>
      </c>
      <c r="F3474">
        <f t="shared" si="217"/>
        <v>528.45533469520001</v>
      </c>
      <c r="G3474">
        <f t="shared" si="218"/>
        <v>4.1348974727182739</v>
      </c>
    </row>
    <row r="3475" spans="1:7" x14ac:dyDescent="0.45">
      <c r="A3475" t="s">
        <v>18</v>
      </c>
      <c r="B3475" t="s">
        <v>161</v>
      </c>
      <c r="C3475" t="s">
        <v>2925</v>
      </c>
      <c r="D3475">
        <f t="shared" si="215"/>
        <v>60.593540530043391</v>
      </c>
      <c r="E3475">
        <f t="shared" si="216"/>
        <v>124.56865216952845</v>
      </c>
      <c r="F3475">
        <f t="shared" si="217"/>
        <v>51.685797406589572</v>
      </c>
      <c r="G3475">
        <f t="shared" si="218"/>
        <v>4.1041882954804718</v>
      </c>
    </row>
    <row r="3476" spans="1:7" x14ac:dyDescent="0.45">
      <c r="A3476" t="s">
        <v>18</v>
      </c>
      <c r="B3476" t="s">
        <v>162</v>
      </c>
      <c r="C3476" t="s">
        <v>2926</v>
      </c>
      <c r="D3476">
        <f t="shared" si="215"/>
        <v>62.813914534048813</v>
      </c>
      <c r="E3476">
        <f t="shared" si="216"/>
        <v>111.82856221656837</v>
      </c>
      <c r="F3476">
        <f t="shared" si="217"/>
        <v>178.99348324392423</v>
      </c>
      <c r="G3476">
        <f t="shared" si="218"/>
        <v>4.1401766179448805</v>
      </c>
    </row>
    <row r="3477" spans="1:7" x14ac:dyDescent="0.45">
      <c r="A3477" t="s">
        <v>18</v>
      </c>
      <c r="B3477" t="s">
        <v>163</v>
      </c>
      <c r="C3477" t="s">
        <v>2927</v>
      </c>
      <c r="D3477">
        <f t="shared" si="215"/>
        <v>63.637278800235975</v>
      </c>
      <c r="E3477">
        <f t="shared" si="216"/>
        <v>84.530508090064359</v>
      </c>
      <c r="F3477">
        <f t="shared" si="217"/>
        <v>94.735772289848327</v>
      </c>
      <c r="G3477">
        <f t="shared" si="218"/>
        <v>4.1531994432881918</v>
      </c>
    </row>
    <row r="3478" spans="1:7" x14ac:dyDescent="0.45">
      <c r="A3478" t="s">
        <v>18</v>
      </c>
      <c r="B3478" t="s">
        <v>164</v>
      </c>
      <c r="C3478" t="s">
        <v>2928</v>
      </c>
      <c r="D3478">
        <f t="shared" si="215"/>
        <v>84.192506440537628</v>
      </c>
      <c r="E3478">
        <f t="shared" si="216"/>
        <v>129.66287773382032</v>
      </c>
      <c r="F3478">
        <f t="shared" si="217"/>
        <v>142.97044630609059</v>
      </c>
      <c r="G3478">
        <f t="shared" si="218"/>
        <v>4.4331059201445413</v>
      </c>
    </row>
    <row r="3479" spans="1:7" x14ac:dyDescent="0.45">
      <c r="A3479" t="s">
        <v>18</v>
      </c>
      <c r="B3479" t="s">
        <v>165</v>
      </c>
      <c r="C3479" t="s">
        <v>2929</v>
      </c>
      <c r="D3479">
        <f t="shared" si="215"/>
        <v>137.55768061650298</v>
      </c>
      <c r="E3479">
        <f t="shared" si="216"/>
        <v>141.39043524912921</v>
      </c>
      <c r="F3479">
        <f t="shared" si="217"/>
        <v>272.64929662620887</v>
      </c>
      <c r="G3479">
        <f t="shared" si="218"/>
        <v>4.9240433245357824</v>
      </c>
    </row>
    <row r="3480" spans="1:7" x14ac:dyDescent="0.45">
      <c r="A3480" t="s">
        <v>18</v>
      </c>
      <c r="B3480" t="s">
        <v>166</v>
      </c>
      <c r="C3480" t="s">
        <v>2930</v>
      </c>
      <c r="D3480">
        <f t="shared" si="215"/>
        <v>107.72865537489186</v>
      </c>
      <c r="E3480">
        <f t="shared" si="216"/>
        <v>108.71291886990221</v>
      </c>
      <c r="F3480">
        <f t="shared" si="217"/>
        <v>59.05471648851811</v>
      </c>
      <c r="G3480">
        <f t="shared" si="218"/>
        <v>4.6796156153921347</v>
      </c>
    </row>
    <row r="3481" spans="1:7" x14ac:dyDescent="0.45">
      <c r="A3481" t="s">
        <v>18</v>
      </c>
      <c r="B3481" t="s">
        <v>167</v>
      </c>
      <c r="C3481" t="s">
        <v>2931</v>
      </c>
      <c r="D3481">
        <f t="shared" si="215"/>
        <v>62.291188355561815</v>
      </c>
      <c r="E3481">
        <f t="shared" si="216"/>
        <v>42.924075494906809</v>
      </c>
      <c r="F3481">
        <f t="shared" si="217"/>
        <v>20.28822122414153</v>
      </c>
      <c r="G3481">
        <f t="shared" si="218"/>
        <v>4.1318199768744401</v>
      </c>
    </row>
    <row r="3482" spans="1:7" x14ac:dyDescent="0.45">
      <c r="A3482" t="s">
        <v>18</v>
      </c>
      <c r="B3482" t="s">
        <v>168</v>
      </c>
      <c r="C3482" t="s">
        <v>2932</v>
      </c>
      <c r="D3482">
        <f t="shared" si="215"/>
        <v>72.653504952834595</v>
      </c>
      <c r="E3482">
        <f t="shared" si="216"/>
        <v>43.13872286474782</v>
      </c>
      <c r="F3482">
        <f t="shared" si="217"/>
        <v>301.20879846028106</v>
      </c>
      <c r="G3482">
        <f t="shared" si="218"/>
        <v>4.2857016332136793</v>
      </c>
    </row>
    <row r="3483" spans="1:7" x14ac:dyDescent="0.45">
      <c r="A3483" t="s">
        <v>18</v>
      </c>
      <c r="B3483" t="s">
        <v>169</v>
      </c>
      <c r="C3483" t="s">
        <v>2933</v>
      </c>
      <c r="D3483">
        <f t="shared" si="215"/>
        <v>72.013300944859992</v>
      </c>
      <c r="E3483">
        <f t="shared" si="216"/>
        <v>50.801844402100784</v>
      </c>
      <c r="F3483">
        <f t="shared" si="217"/>
        <v>155.19914249234742</v>
      </c>
      <c r="G3483">
        <f t="shared" si="218"/>
        <v>4.2768508372998602</v>
      </c>
    </row>
    <row r="3484" spans="1:7" x14ac:dyDescent="0.45">
      <c r="A3484" t="s">
        <v>18</v>
      </c>
      <c r="B3484" t="s">
        <v>170</v>
      </c>
      <c r="C3484" t="s">
        <v>2934</v>
      </c>
      <c r="D3484">
        <f t="shared" si="215"/>
        <v>77.824316283237394</v>
      </c>
      <c r="E3484">
        <f t="shared" si="216"/>
        <v>229.69354391120879</v>
      </c>
      <c r="F3484">
        <f t="shared" si="217"/>
        <v>303.25175946688194</v>
      </c>
      <c r="G3484">
        <f t="shared" si="218"/>
        <v>4.3544539309789281</v>
      </c>
    </row>
    <row r="3485" spans="1:7" x14ac:dyDescent="0.45">
      <c r="A3485" t="s">
        <v>18</v>
      </c>
      <c r="B3485" t="s">
        <v>171</v>
      </c>
      <c r="C3485" t="s">
        <v>2935</v>
      </c>
      <c r="D3485">
        <f t="shared" si="215"/>
        <v>83.170228492671953</v>
      </c>
      <c r="E3485">
        <f t="shared" si="216"/>
        <v>273.87433813191251</v>
      </c>
      <c r="F3485">
        <f t="shared" si="217"/>
        <v>824.39950168433097</v>
      </c>
      <c r="G3485">
        <f t="shared" si="218"/>
        <v>4.4208894531735874</v>
      </c>
    </row>
    <row r="3486" spans="1:7" x14ac:dyDescent="0.45">
      <c r="A3486" t="s">
        <v>18</v>
      </c>
      <c r="B3486" t="s">
        <v>172</v>
      </c>
      <c r="C3486" t="s">
        <v>2936</v>
      </c>
      <c r="D3486">
        <f t="shared" si="215"/>
        <v>85.669875260538461</v>
      </c>
      <c r="E3486">
        <f t="shared" si="216"/>
        <v>524.23912797605738</v>
      </c>
      <c r="F3486">
        <f t="shared" si="217"/>
        <v>825.09264890571922</v>
      </c>
      <c r="G3486">
        <f t="shared" si="218"/>
        <v>4.4505012499288839</v>
      </c>
    </row>
    <row r="3487" spans="1:7" x14ac:dyDescent="0.45">
      <c r="A3487" t="s">
        <v>18</v>
      </c>
      <c r="B3487" t="s">
        <v>173</v>
      </c>
      <c r="C3487" t="s">
        <v>2937</v>
      </c>
      <c r="D3487">
        <f t="shared" si="215"/>
        <v>107.49113731680639</v>
      </c>
      <c r="E3487">
        <f t="shared" si="216"/>
        <v>1082.6089197931985</v>
      </c>
      <c r="F3487">
        <f t="shared" si="217"/>
        <v>2889.3840083062023</v>
      </c>
      <c r="G3487">
        <f t="shared" si="218"/>
        <v>4.6774084006044685</v>
      </c>
    </row>
    <row r="3488" spans="1:7" x14ac:dyDescent="0.45">
      <c r="A3488" t="s">
        <v>18</v>
      </c>
      <c r="B3488" t="s">
        <v>174</v>
      </c>
      <c r="C3488" t="s">
        <v>2938</v>
      </c>
      <c r="D3488">
        <f t="shared" si="215"/>
        <v>330.40936921258623</v>
      </c>
      <c r="E3488">
        <f t="shared" si="216"/>
        <v>434.0306055700517</v>
      </c>
      <c r="F3488">
        <f t="shared" si="217"/>
        <v>186.78059121735967</v>
      </c>
      <c r="G3488">
        <f t="shared" si="218"/>
        <v>5.8003323984257165</v>
      </c>
    </row>
    <row r="3489" spans="1:7" x14ac:dyDescent="0.45">
      <c r="A3489" t="s">
        <v>18</v>
      </c>
      <c r="B3489" t="s">
        <v>175</v>
      </c>
      <c r="C3489" t="s">
        <v>2939</v>
      </c>
      <c r="D3489">
        <f t="shared" si="215"/>
        <v>297.32296208710113</v>
      </c>
      <c r="E3489">
        <f t="shared" si="216"/>
        <v>263.67812223489477</v>
      </c>
      <c r="F3489">
        <f t="shared" si="217"/>
        <v>176.13267215647926</v>
      </c>
      <c r="G3489">
        <f t="shared" si="218"/>
        <v>5.6948189624305696</v>
      </c>
    </row>
    <row r="3490" spans="1:7" x14ac:dyDescent="0.45">
      <c r="A3490" t="s">
        <v>18</v>
      </c>
      <c r="B3490" t="s">
        <v>176</v>
      </c>
      <c r="C3490" t="s">
        <v>2940</v>
      </c>
      <c r="D3490">
        <f t="shared" si="215"/>
        <v>286.12625210734643</v>
      </c>
      <c r="E3490">
        <f t="shared" si="216"/>
        <v>163.07847915353489</v>
      </c>
      <c r="F3490">
        <f t="shared" si="217"/>
        <v>135.78401386793607</v>
      </c>
      <c r="G3490">
        <f t="shared" si="218"/>
        <v>5.656433154348246</v>
      </c>
    </row>
    <row r="3491" spans="1:7" x14ac:dyDescent="0.45">
      <c r="A3491" t="s">
        <v>18</v>
      </c>
      <c r="B3491" t="s">
        <v>177</v>
      </c>
      <c r="C3491" t="s">
        <v>2941</v>
      </c>
      <c r="D3491">
        <f t="shared" si="215"/>
        <v>310.6532560730941</v>
      </c>
      <c r="E3491">
        <f t="shared" si="216"/>
        <v>208.21473137572247</v>
      </c>
      <c r="F3491">
        <f t="shared" si="217"/>
        <v>732.05001137625447</v>
      </c>
      <c r="G3491">
        <f t="shared" si="218"/>
        <v>5.7386773579390606</v>
      </c>
    </row>
    <row r="3492" spans="1:7" x14ac:dyDescent="0.45">
      <c r="A3492" t="s">
        <v>18</v>
      </c>
      <c r="B3492" t="s">
        <v>178</v>
      </c>
      <c r="C3492" t="s">
        <v>2942</v>
      </c>
      <c r="D3492">
        <f t="shared" si="215"/>
        <v>247.34268994943844</v>
      </c>
      <c r="E3492">
        <f t="shared" si="216"/>
        <v>190.94509269291999</v>
      </c>
      <c r="F3492">
        <f t="shared" si="217"/>
        <v>143.25295549741858</v>
      </c>
      <c r="G3492">
        <f t="shared" si="218"/>
        <v>5.510774783767987</v>
      </c>
    </row>
    <row r="3493" spans="1:7" x14ac:dyDescent="0.45">
      <c r="A3493" t="s">
        <v>18</v>
      </c>
      <c r="B3493" t="s">
        <v>179</v>
      </c>
      <c r="C3493" t="s">
        <v>2943</v>
      </c>
      <c r="D3493">
        <f t="shared" si="215"/>
        <v>241.74644590198596</v>
      </c>
      <c r="E3493">
        <f t="shared" si="216"/>
        <v>293.71989094900505</v>
      </c>
      <c r="F3493">
        <f t="shared" si="217"/>
        <v>535.58214898709309</v>
      </c>
      <c r="G3493">
        <f t="shared" si="218"/>
        <v>5.4878894326823611</v>
      </c>
    </row>
    <row r="3494" spans="1:7" x14ac:dyDescent="0.45">
      <c r="A3494" t="s">
        <v>18</v>
      </c>
      <c r="B3494" t="s">
        <v>180</v>
      </c>
      <c r="C3494" t="s">
        <v>2944</v>
      </c>
      <c r="D3494">
        <f t="shared" si="215"/>
        <v>230.98378355294807</v>
      </c>
      <c r="E3494">
        <f t="shared" si="216"/>
        <v>284.54683105057825</v>
      </c>
      <c r="F3494">
        <f t="shared" si="217"/>
        <v>589.86818278077362</v>
      </c>
      <c r="G3494">
        <f t="shared" si="218"/>
        <v>5.442347506988094</v>
      </c>
    </row>
    <row r="3495" spans="1:7" x14ac:dyDescent="0.45">
      <c r="A3495" t="s">
        <v>18</v>
      </c>
      <c r="B3495" t="s">
        <v>181</v>
      </c>
      <c r="C3495" t="s">
        <v>2945</v>
      </c>
      <c r="D3495">
        <f t="shared" si="215"/>
        <v>256.20986597135385</v>
      </c>
      <c r="E3495">
        <f t="shared" si="216"/>
        <v>505.68976405820018</v>
      </c>
      <c r="F3495">
        <f t="shared" si="217"/>
        <v>421.92849601715898</v>
      </c>
      <c r="G3495">
        <f t="shared" si="218"/>
        <v>5.5459968975867362</v>
      </c>
    </row>
    <row r="3496" spans="1:7" x14ac:dyDescent="0.45">
      <c r="A3496" t="s">
        <v>18</v>
      </c>
      <c r="B3496" t="s">
        <v>182</v>
      </c>
      <c r="C3496" t="s">
        <v>2946</v>
      </c>
      <c r="D3496">
        <f t="shared" si="215"/>
        <v>308.93664435724838</v>
      </c>
      <c r="E3496">
        <f t="shared" si="216"/>
        <v>590.56078767177894</v>
      </c>
      <c r="F3496">
        <f t="shared" si="217"/>
        <v>985.65525013581373</v>
      </c>
      <c r="G3496">
        <f t="shared" si="218"/>
        <v>5.7331362214327486</v>
      </c>
    </row>
    <row r="3497" spans="1:7" x14ac:dyDescent="0.45">
      <c r="A3497" t="s">
        <v>18</v>
      </c>
      <c r="B3497" t="s">
        <v>183</v>
      </c>
      <c r="C3497" t="s">
        <v>2947</v>
      </c>
      <c r="D3497">
        <f t="shared" si="215"/>
        <v>371.56844314906476</v>
      </c>
      <c r="E3497">
        <f t="shared" si="216"/>
        <v>432.90339393843681</v>
      </c>
      <c r="F3497">
        <f t="shared" si="217"/>
        <v>282.06125002800917</v>
      </c>
      <c r="G3497">
        <f t="shared" si="218"/>
        <v>5.9177330817756912</v>
      </c>
    </row>
    <row r="3498" spans="1:7" x14ac:dyDescent="0.45">
      <c r="A3498" t="s">
        <v>18</v>
      </c>
      <c r="B3498" t="s">
        <v>184</v>
      </c>
      <c r="C3498" t="s">
        <v>2948</v>
      </c>
      <c r="D3498">
        <f t="shared" si="215"/>
        <v>347.07760486122402</v>
      </c>
      <c r="E3498">
        <f t="shared" si="216"/>
        <v>413.4936611564051</v>
      </c>
      <c r="F3498">
        <f t="shared" si="217"/>
        <v>371.00692047825595</v>
      </c>
      <c r="G3498">
        <f t="shared" si="218"/>
        <v>5.8495484000752249</v>
      </c>
    </row>
    <row r="3499" spans="1:7" x14ac:dyDescent="0.45">
      <c r="A3499" t="s">
        <v>18</v>
      </c>
      <c r="B3499" t="s">
        <v>185</v>
      </c>
      <c r="C3499" t="s">
        <v>2949</v>
      </c>
      <c r="D3499">
        <f t="shared" si="215"/>
        <v>445.57370960386959</v>
      </c>
      <c r="E3499">
        <f t="shared" si="216"/>
        <v>342.34700587283646</v>
      </c>
      <c r="F3499">
        <f t="shared" si="217"/>
        <v>396.45698138535852</v>
      </c>
      <c r="G3499">
        <f t="shared" si="218"/>
        <v>6.0993626868811903</v>
      </c>
    </row>
    <row r="3500" spans="1:7" x14ac:dyDescent="0.45">
      <c r="A3500" t="s">
        <v>18</v>
      </c>
      <c r="B3500" t="s">
        <v>186</v>
      </c>
      <c r="C3500" t="s">
        <v>2950</v>
      </c>
      <c r="D3500">
        <f t="shared" si="215"/>
        <v>487.9104341534732</v>
      </c>
      <c r="E3500">
        <f t="shared" si="216"/>
        <v>524.32438148436074</v>
      </c>
      <c r="F3500">
        <f t="shared" si="217"/>
        <v>1984.3648332360278</v>
      </c>
      <c r="G3500">
        <f t="shared" si="218"/>
        <v>6.1901318524374984</v>
      </c>
    </row>
    <row r="3501" spans="1:7" x14ac:dyDescent="0.45">
      <c r="A3501" t="s">
        <v>18</v>
      </c>
      <c r="B3501" t="s">
        <v>187</v>
      </c>
      <c r="C3501" t="s">
        <v>2951</v>
      </c>
      <c r="D3501">
        <f t="shared" si="215"/>
        <v>512.48438081491588</v>
      </c>
      <c r="E3501">
        <f t="shared" si="216"/>
        <v>743.74644024813153</v>
      </c>
      <c r="F3501">
        <f t="shared" si="217"/>
        <v>992.70224675997338</v>
      </c>
      <c r="G3501">
        <f t="shared" si="218"/>
        <v>6.2392702340894459</v>
      </c>
    </row>
    <row r="3502" spans="1:7" x14ac:dyDescent="0.45">
      <c r="A3502" t="s">
        <v>18</v>
      </c>
      <c r="B3502" t="s">
        <v>188</v>
      </c>
      <c r="C3502" t="s">
        <v>2952</v>
      </c>
      <c r="D3502">
        <f t="shared" si="215"/>
        <v>585.28134091857805</v>
      </c>
      <c r="E3502">
        <f t="shared" si="216"/>
        <v>1374.5905754278069</v>
      </c>
      <c r="F3502">
        <f t="shared" si="217"/>
        <v>1489.9198377414866</v>
      </c>
      <c r="G3502">
        <f t="shared" si="218"/>
        <v>6.3720926562718043</v>
      </c>
    </row>
    <row r="3503" spans="1:7" x14ac:dyDescent="0.45">
      <c r="A3503" t="s">
        <v>18</v>
      </c>
      <c r="B3503" t="s">
        <v>189</v>
      </c>
      <c r="C3503" t="s">
        <v>2953</v>
      </c>
      <c r="D3503">
        <f t="shared" si="215"/>
        <v>585.69137399177237</v>
      </c>
      <c r="E3503">
        <f t="shared" si="216"/>
        <v>1117.4395759911465</v>
      </c>
      <c r="F3503">
        <f t="shared" si="217"/>
        <v>993.85749210761287</v>
      </c>
      <c r="G3503">
        <f t="shared" si="218"/>
        <v>6.3727929852969512</v>
      </c>
    </row>
    <row r="3504" spans="1:7" x14ac:dyDescent="0.45">
      <c r="A3504" t="s">
        <v>18</v>
      </c>
      <c r="B3504" t="s">
        <v>190</v>
      </c>
      <c r="C3504" t="s">
        <v>2954</v>
      </c>
      <c r="D3504">
        <f t="shared" si="215"/>
        <v>694.32270521015005</v>
      </c>
      <c r="E3504">
        <f t="shared" si="216"/>
        <v>894.78329267311483</v>
      </c>
      <c r="F3504">
        <f t="shared" si="217"/>
        <v>596.86897010054724</v>
      </c>
      <c r="G3504">
        <f t="shared" si="218"/>
        <v>6.5429368455292147</v>
      </c>
    </row>
    <row r="3505" spans="1:7" x14ac:dyDescent="0.45">
      <c r="A3505" t="s">
        <v>18</v>
      </c>
      <c r="B3505" t="s">
        <v>191</v>
      </c>
      <c r="C3505" t="s">
        <v>2955</v>
      </c>
      <c r="D3505">
        <f t="shared" si="215"/>
        <v>673.25541442215592</v>
      </c>
      <c r="E3505">
        <f t="shared" si="216"/>
        <v>527.01542698867479</v>
      </c>
      <c r="F3505">
        <f t="shared" si="217"/>
        <v>332.13290347094136</v>
      </c>
      <c r="G3505">
        <f t="shared" si="218"/>
        <v>6.5121247738757173</v>
      </c>
    </row>
    <row r="3506" spans="1:7" x14ac:dyDescent="0.45">
      <c r="A3506" t="s">
        <v>18</v>
      </c>
      <c r="B3506" t="s">
        <v>192</v>
      </c>
      <c r="C3506" t="s">
        <v>2956</v>
      </c>
      <c r="D3506">
        <f t="shared" si="215"/>
        <v>835.71134513797756</v>
      </c>
      <c r="E3506">
        <f t="shared" si="216"/>
        <v>578.31890116364866</v>
      </c>
      <c r="F3506">
        <f t="shared" si="217"/>
        <v>1995.2241391752214</v>
      </c>
      <c r="G3506">
        <f t="shared" si="218"/>
        <v>6.728283272526081</v>
      </c>
    </row>
    <row r="3507" spans="1:7" x14ac:dyDescent="0.45">
      <c r="A3507" t="s">
        <v>18</v>
      </c>
      <c r="B3507" t="s">
        <v>193</v>
      </c>
      <c r="C3507" t="s">
        <v>2957</v>
      </c>
      <c r="D3507">
        <f t="shared" ref="D3507:D3569" si="219">7*LN(2)/LN(C3507/C3500)</f>
        <v>853.01432680351945</v>
      </c>
      <c r="E3507">
        <f t="shared" ref="E3507:E3569" si="220">3*LN(2)/LN(C3507/C3504)</f>
        <v>780.01614242003325</v>
      </c>
      <c r="F3507">
        <f t="shared" ref="F3507:F3569" si="221">LN(2)/LN(C3507/C3506)</f>
        <v>2993.7026594636773</v>
      </c>
      <c r="G3507">
        <f t="shared" si="218"/>
        <v>6.7487763431343586</v>
      </c>
    </row>
    <row r="3508" spans="1:7" x14ac:dyDescent="0.45">
      <c r="A3508" t="s">
        <v>18</v>
      </c>
      <c r="B3508" t="s">
        <v>194</v>
      </c>
      <c r="C3508" t="s">
        <v>2958</v>
      </c>
      <c r="D3508">
        <f t="shared" si="219"/>
        <v>950.33422685982043</v>
      </c>
      <c r="E3508">
        <f t="shared" si="220"/>
        <v>2993.355978868588</v>
      </c>
      <c r="F3508">
        <f>AVERAGE(F3507,F3509)</f>
        <v>2495.1565465067133</v>
      </c>
      <c r="G3508">
        <f t="shared" si="218"/>
        <v>6.8568137404684144</v>
      </c>
    </row>
    <row r="3509" spans="1:7" x14ac:dyDescent="0.45">
      <c r="A3509" t="s">
        <v>18</v>
      </c>
      <c r="B3509" t="s">
        <v>195</v>
      </c>
      <c r="C3509" t="s">
        <v>2959</v>
      </c>
      <c r="D3509">
        <f t="shared" si="219"/>
        <v>972.83005127487706</v>
      </c>
      <c r="E3509">
        <f t="shared" si="220"/>
        <v>2994.3956996811285</v>
      </c>
      <c r="F3509">
        <f t="shared" si="221"/>
        <v>1996.6104335497498</v>
      </c>
      <c r="G3509">
        <f t="shared" si="218"/>
        <v>6.8802094022591085</v>
      </c>
    </row>
    <row r="3510" spans="1:7" x14ac:dyDescent="0.45">
      <c r="A3510" t="s">
        <v>18</v>
      </c>
      <c r="B3510" t="s">
        <v>196</v>
      </c>
      <c r="C3510" t="s">
        <v>2960</v>
      </c>
      <c r="D3510">
        <f t="shared" si="219"/>
        <v>996.62815262864672</v>
      </c>
      <c r="E3510">
        <f t="shared" si="220"/>
        <v>1997.0723712893885</v>
      </c>
      <c r="F3510">
        <f t="shared" si="221"/>
        <v>1198.5207565002615</v>
      </c>
      <c r="G3510">
        <f t="shared" si="218"/>
        <v>6.9043777341224564</v>
      </c>
    </row>
    <row r="3511" spans="1:7" x14ac:dyDescent="0.45">
      <c r="A3511" t="s">
        <v>18</v>
      </c>
      <c r="B3511" t="s">
        <v>197</v>
      </c>
      <c r="C3511" t="s">
        <v>2961</v>
      </c>
      <c r="D3511">
        <f t="shared" si="219"/>
        <v>997.78340020872781</v>
      </c>
      <c r="E3511">
        <f t="shared" si="220"/>
        <v>999.17130013851579</v>
      </c>
      <c r="F3511">
        <f t="shared" si="221"/>
        <v>599.78018858442476</v>
      </c>
      <c r="G3511">
        <f t="shared" si="218"/>
        <v>6.9055362188972174</v>
      </c>
    </row>
    <row r="3512" spans="1:7" x14ac:dyDescent="0.45">
      <c r="A3512" t="s">
        <v>18</v>
      </c>
      <c r="B3512" t="s">
        <v>198</v>
      </c>
      <c r="C3512" t="s">
        <v>2962</v>
      </c>
      <c r="D3512">
        <f t="shared" si="219"/>
        <v>1446.9911868597599</v>
      </c>
      <c r="E3512">
        <f t="shared" si="220"/>
        <v>899.66998248346238</v>
      </c>
      <c r="F3512">
        <f t="shared" si="221"/>
        <v>1200.6001980996978</v>
      </c>
      <c r="G3512">
        <f t="shared" si="218"/>
        <v>7.2772416359838825</v>
      </c>
    </row>
    <row r="3513" spans="1:7" x14ac:dyDescent="0.45">
      <c r="A3513" t="s">
        <v>18</v>
      </c>
      <c r="B3513" t="s">
        <v>199</v>
      </c>
      <c r="C3513" t="s">
        <v>2963</v>
      </c>
      <c r="D3513">
        <f t="shared" si="219"/>
        <v>1354.2628048545696</v>
      </c>
      <c r="E3513">
        <f t="shared" si="220"/>
        <v>900.18984310016299</v>
      </c>
      <c r="F3513">
        <f t="shared" si="221"/>
        <v>1201.2933452997015</v>
      </c>
      <c r="G3513">
        <f t="shared" si="218"/>
        <v>7.2110125298040471</v>
      </c>
    </row>
    <row r="3514" spans="1:7" x14ac:dyDescent="0.45">
      <c r="A3514" t="s">
        <v>18</v>
      </c>
      <c r="B3514" t="s">
        <v>200</v>
      </c>
      <c r="C3514" t="s">
        <v>2964</v>
      </c>
      <c r="D3514">
        <f t="shared" si="219"/>
        <v>1200.0440788890726</v>
      </c>
      <c r="E3514">
        <f t="shared" si="220"/>
        <v>1126.2772050735894</v>
      </c>
      <c r="F3514">
        <f t="shared" si="221"/>
        <v>1001.7131604699707</v>
      </c>
      <c r="G3514">
        <f t="shared" si="218"/>
        <v>7.0901135675090341</v>
      </c>
    </row>
    <row r="3515" spans="1:7" x14ac:dyDescent="0.45">
      <c r="A3515" t="s">
        <v>18</v>
      </c>
      <c r="B3515" t="s">
        <v>201</v>
      </c>
      <c r="C3515" t="s">
        <v>2965</v>
      </c>
      <c r="D3515">
        <f t="shared" si="219"/>
        <v>1135.4389219003826</v>
      </c>
      <c r="E3515">
        <f t="shared" si="220"/>
        <v>1287.7681606372985</v>
      </c>
      <c r="F3515">
        <f t="shared" si="221"/>
        <v>2004.4661016745094</v>
      </c>
      <c r="G3515">
        <f t="shared" si="218"/>
        <v>7.0347745704911349</v>
      </c>
    </row>
    <row r="3516" spans="1:7" x14ac:dyDescent="0.45">
      <c r="A3516" t="s">
        <v>18</v>
      </c>
      <c r="B3516" t="s">
        <v>202</v>
      </c>
      <c r="C3516" t="s">
        <v>2966</v>
      </c>
      <c r="D3516">
        <f t="shared" si="219"/>
        <v>1050.8265874503634</v>
      </c>
      <c r="E3516">
        <f t="shared" si="220"/>
        <v>1202.6793733754644</v>
      </c>
      <c r="F3516">
        <f t="shared" si="221"/>
        <v>1002.7528812821619</v>
      </c>
      <c r="G3516">
        <f t="shared" si="218"/>
        <v>6.9573323595947976</v>
      </c>
    </row>
    <row r="3517" spans="1:7" x14ac:dyDescent="0.45">
      <c r="A3517" t="s">
        <v>18</v>
      </c>
      <c r="B3517" t="s">
        <v>203</v>
      </c>
      <c r="C3517" t="s">
        <v>2967</v>
      </c>
      <c r="D3517">
        <f t="shared" si="219"/>
        <v>876.59789632224908</v>
      </c>
      <c r="E3517">
        <f t="shared" si="220"/>
        <v>820.90636965967224</v>
      </c>
      <c r="F3517">
        <f t="shared" si="221"/>
        <v>463.31548477469573</v>
      </c>
      <c r="G3517">
        <f t="shared" si="218"/>
        <v>6.7760483881669185</v>
      </c>
    </row>
    <row r="3518" spans="1:7" x14ac:dyDescent="0.45">
      <c r="A3518" t="s">
        <v>18</v>
      </c>
      <c r="B3518" t="s">
        <v>204</v>
      </c>
      <c r="C3518" t="s">
        <v>2968</v>
      </c>
      <c r="D3518">
        <f t="shared" si="219"/>
        <v>915.66035138578695</v>
      </c>
      <c r="E3518">
        <f t="shared" si="220"/>
        <v>669.31008080917559</v>
      </c>
      <c r="F3518">
        <f t="shared" si="221"/>
        <v>753.79750574413868</v>
      </c>
      <c r="G3518">
        <f t="shared" si="218"/>
        <v>6.8196455004821432</v>
      </c>
    </row>
    <row r="3519" spans="1:7" x14ac:dyDescent="0.45">
      <c r="A3519" t="s">
        <v>18</v>
      </c>
      <c r="B3519" t="s">
        <v>205</v>
      </c>
      <c r="C3519" t="s">
        <v>2969</v>
      </c>
      <c r="D3519">
        <f t="shared" si="219"/>
        <v>766.66233211804854</v>
      </c>
      <c r="E3519">
        <f t="shared" si="220"/>
        <v>516.91876386240085</v>
      </c>
      <c r="F3519">
        <f t="shared" si="221"/>
        <v>431.28598501354116</v>
      </c>
      <c r="G3519">
        <f t="shared" si="218"/>
        <v>6.6420464594740816</v>
      </c>
    </row>
    <row r="3520" spans="1:7" x14ac:dyDescent="0.45">
      <c r="A3520" t="s">
        <v>18</v>
      </c>
      <c r="B3520" t="s">
        <v>206</v>
      </c>
      <c r="C3520" t="s">
        <v>2970</v>
      </c>
      <c r="D3520">
        <f t="shared" si="219"/>
        <v>740.27245842886452</v>
      </c>
      <c r="E3520">
        <f t="shared" si="220"/>
        <v>624.5847868249956</v>
      </c>
      <c r="F3520">
        <f t="shared" si="221"/>
        <v>863.6118301038656</v>
      </c>
      <c r="G3520">
        <f t="shared" si="218"/>
        <v>6.6070183055000236</v>
      </c>
    </row>
    <row r="3521" spans="1:7" x14ac:dyDescent="0.45">
      <c r="A3521" t="s">
        <v>18</v>
      </c>
      <c r="B3521" t="s">
        <v>207</v>
      </c>
      <c r="C3521" t="s">
        <v>2971</v>
      </c>
      <c r="D3521">
        <f t="shared" si="219"/>
        <v>767.63274140574083</v>
      </c>
      <c r="E3521">
        <f t="shared" si="220"/>
        <v>725.01759091384633</v>
      </c>
      <c r="F3521">
        <f t="shared" si="221"/>
        <v>1512.273834711523</v>
      </c>
      <c r="G3521">
        <f t="shared" si="218"/>
        <v>6.643311417478361</v>
      </c>
    </row>
    <row r="3522" spans="1:7" x14ac:dyDescent="0.45">
      <c r="A3522" t="s">
        <v>18</v>
      </c>
      <c r="B3522" t="s">
        <v>208</v>
      </c>
      <c r="C3522" t="s">
        <v>2972</v>
      </c>
      <c r="D3522">
        <f t="shared" si="219"/>
        <v>741.03857121037038</v>
      </c>
      <c r="E3522">
        <f t="shared" si="220"/>
        <v>1134.0751130547264</v>
      </c>
      <c r="F3522">
        <f t="shared" si="221"/>
        <v>1210.4428883347759</v>
      </c>
      <c r="G3522">
        <f t="shared" si="218"/>
        <v>6.6080526768568602</v>
      </c>
    </row>
    <row r="3523" spans="1:7" x14ac:dyDescent="0.45">
      <c r="A3523" t="s">
        <v>18</v>
      </c>
      <c r="B3523" t="s">
        <v>209</v>
      </c>
      <c r="C3523" t="s">
        <v>2973</v>
      </c>
      <c r="D3523">
        <f t="shared" si="219"/>
        <v>782.61200429190296</v>
      </c>
      <c r="E3523">
        <f t="shared" si="220"/>
        <v>1512.9667701996261</v>
      </c>
      <c r="F3523">
        <f t="shared" si="221"/>
        <v>2018.3290454230296</v>
      </c>
      <c r="G3523">
        <f t="shared" ref="G3523:G3586" si="222">LN(D3523)</f>
        <v>6.6626370486465358</v>
      </c>
    </row>
    <row r="3524" spans="1:7" x14ac:dyDescent="0.45">
      <c r="A3524" t="s">
        <v>18</v>
      </c>
      <c r="B3524" t="s">
        <v>210</v>
      </c>
      <c r="C3524" t="s">
        <v>2974</v>
      </c>
      <c r="D3524">
        <f t="shared" si="219"/>
        <v>717.56319931052326</v>
      </c>
      <c r="E3524">
        <f t="shared" si="220"/>
        <v>699.17171374858196</v>
      </c>
      <c r="F3524">
        <f t="shared" si="221"/>
        <v>336.79239451913719</v>
      </c>
      <c r="G3524">
        <f t="shared" si="222"/>
        <v>6.5758610264174768</v>
      </c>
    </row>
    <row r="3525" spans="1:7" x14ac:dyDescent="0.45">
      <c r="A3525" t="s">
        <v>18</v>
      </c>
      <c r="B3525" t="s">
        <v>211</v>
      </c>
      <c r="C3525" t="s">
        <v>2975</v>
      </c>
      <c r="D3525">
        <f t="shared" si="219"/>
        <v>706.29109440794537</v>
      </c>
      <c r="E3525">
        <f t="shared" si="220"/>
        <v>606.43387407737725</v>
      </c>
      <c r="F3525">
        <f t="shared" si="221"/>
        <v>674.62468822014341</v>
      </c>
      <c r="G3525">
        <f t="shared" si="222"/>
        <v>6.560027467540178</v>
      </c>
    </row>
    <row r="3526" spans="1:7" x14ac:dyDescent="0.45">
      <c r="A3526" t="s">
        <v>18</v>
      </c>
      <c r="B3526" t="s">
        <v>212</v>
      </c>
      <c r="C3526" t="s">
        <v>2976</v>
      </c>
      <c r="D3526">
        <f t="shared" si="219"/>
        <v>695.86581618281048</v>
      </c>
      <c r="E3526">
        <f t="shared" si="220"/>
        <v>433.61224093504359</v>
      </c>
      <c r="F3526">
        <f t="shared" si="221"/>
        <v>405.32926750712483</v>
      </c>
      <c r="G3526">
        <f t="shared" si="222"/>
        <v>6.5451568489067018</v>
      </c>
    </row>
    <row r="3527" spans="1:7" x14ac:dyDescent="0.45">
      <c r="A3527" t="s">
        <v>18</v>
      </c>
      <c r="B3527" t="s">
        <v>213</v>
      </c>
      <c r="C3527" t="s">
        <v>2977</v>
      </c>
      <c r="D3527">
        <f t="shared" si="219"/>
        <v>566.87540835912603</v>
      </c>
      <c r="E3527">
        <f t="shared" si="220"/>
        <v>405.60573675898513</v>
      </c>
      <c r="F3527">
        <f t="shared" si="221"/>
        <v>290.11496406643818</v>
      </c>
      <c r="G3527">
        <f t="shared" si="222"/>
        <v>6.3401395412380515</v>
      </c>
    </row>
    <row r="3528" spans="1:7" x14ac:dyDescent="0.45">
      <c r="A3528" t="s">
        <v>18</v>
      </c>
      <c r="B3528" t="s">
        <v>214</v>
      </c>
      <c r="C3528" t="s">
        <v>2978</v>
      </c>
      <c r="D3528">
        <f t="shared" si="219"/>
        <v>494.90312281738721</v>
      </c>
      <c r="E3528">
        <f t="shared" si="220"/>
        <v>358.37647355356324</v>
      </c>
      <c r="F3528">
        <f t="shared" si="221"/>
        <v>406.99282114419685</v>
      </c>
      <c r="G3528">
        <f t="shared" si="222"/>
        <v>6.2043620319346733</v>
      </c>
    </row>
    <row r="3529" spans="1:7" x14ac:dyDescent="0.45">
      <c r="A3529" t="s">
        <v>18</v>
      </c>
      <c r="B3529" t="s">
        <v>215</v>
      </c>
      <c r="C3529" t="s">
        <v>2979</v>
      </c>
      <c r="D3529">
        <f t="shared" si="219"/>
        <v>439.30435680598714</v>
      </c>
      <c r="E3529">
        <f t="shared" si="220"/>
        <v>352.10441458263745</v>
      </c>
      <c r="F3529">
        <f t="shared" si="221"/>
        <v>382.22724363149229</v>
      </c>
      <c r="G3529">
        <f t="shared" si="222"/>
        <v>6.0851924685423588</v>
      </c>
    </row>
    <row r="3530" spans="1:7" x14ac:dyDescent="0.45">
      <c r="A3530" t="s">
        <v>18</v>
      </c>
      <c r="B3530" t="s">
        <v>216</v>
      </c>
      <c r="C3530" t="s">
        <v>2980</v>
      </c>
      <c r="D3530">
        <f t="shared" si="219"/>
        <v>413.9959211426995</v>
      </c>
      <c r="E3530">
        <f t="shared" si="220"/>
        <v>458.5160740581606</v>
      </c>
      <c r="F3530">
        <f t="shared" si="221"/>
        <v>680.47793158868888</v>
      </c>
      <c r="G3530">
        <f t="shared" si="222"/>
        <v>6.0258561214644599</v>
      </c>
    </row>
    <row r="3531" spans="1:7" x14ac:dyDescent="0.45">
      <c r="A3531" t="s">
        <v>18</v>
      </c>
      <c r="B3531" t="s">
        <v>217</v>
      </c>
      <c r="C3531" t="s">
        <v>2981</v>
      </c>
      <c r="D3531">
        <f t="shared" si="219"/>
        <v>403.17138457694404</v>
      </c>
      <c r="E3531">
        <f t="shared" si="220"/>
        <v>399.5231055836573</v>
      </c>
      <c r="F3531">
        <f t="shared" si="221"/>
        <v>292.12839254210991</v>
      </c>
      <c r="G3531">
        <f t="shared" si="222"/>
        <v>5.9993617434473032</v>
      </c>
    </row>
    <row r="3532" spans="1:7" x14ac:dyDescent="0.45">
      <c r="A3532" t="s">
        <v>18</v>
      </c>
      <c r="B3532" t="s">
        <v>218</v>
      </c>
      <c r="C3532" t="s">
        <v>2982</v>
      </c>
      <c r="D3532">
        <f t="shared" si="219"/>
        <v>356.7804599980563</v>
      </c>
      <c r="E3532">
        <f t="shared" si="220"/>
        <v>347.52072642349759</v>
      </c>
      <c r="F3532">
        <f t="shared" si="221"/>
        <v>267.38890937348134</v>
      </c>
      <c r="G3532">
        <f t="shared" si="222"/>
        <v>5.877120634626781</v>
      </c>
    </row>
    <row r="3533" spans="1:7" x14ac:dyDescent="0.45">
      <c r="A3533" t="s">
        <v>18</v>
      </c>
      <c r="B3533" t="s">
        <v>219</v>
      </c>
      <c r="C3533" t="s">
        <v>2983</v>
      </c>
      <c r="D3533">
        <f t="shared" si="219"/>
        <v>363.40344445862689</v>
      </c>
      <c r="E3533">
        <f t="shared" si="220"/>
        <v>323.53445312467505</v>
      </c>
      <c r="F3533">
        <f t="shared" si="221"/>
        <v>474.03260852012937</v>
      </c>
      <c r="G3533">
        <f t="shared" si="222"/>
        <v>5.8955136343393493</v>
      </c>
    </row>
    <row r="3534" spans="1:7" x14ac:dyDescent="0.45">
      <c r="A3534" t="s">
        <v>18</v>
      </c>
      <c r="B3534" t="s">
        <v>220</v>
      </c>
      <c r="C3534" t="s">
        <v>2984</v>
      </c>
      <c r="D3534">
        <f t="shared" si="219"/>
        <v>412.97767159144274</v>
      </c>
      <c r="E3534">
        <f t="shared" si="220"/>
        <v>429.54891679461599</v>
      </c>
      <c r="F3534">
        <f t="shared" si="221"/>
        <v>881.33659465358107</v>
      </c>
      <c r="G3534">
        <f t="shared" si="222"/>
        <v>6.0233935275562871</v>
      </c>
    </row>
    <row r="3535" spans="1:7" x14ac:dyDescent="0.45">
      <c r="A3535" t="s">
        <v>18</v>
      </c>
      <c r="B3535" t="s">
        <v>221</v>
      </c>
      <c r="C3535" t="s">
        <v>2985</v>
      </c>
      <c r="D3535">
        <f t="shared" si="219"/>
        <v>336.56586407123308</v>
      </c>
      <c r="E3535">
        <f t="shared" si="220"/>
        <v>314.15312724851691</v>
      </c>
      <c r="F3535">
        <f t="shared" si="221"/>
        <v>158.59715436421695</v>
      </c>
      <c r="G3535">
        <f t="shared" si="222"/>
        <v>5.8187938626841769</v>
      </c>
    </row>
    <row r="3536" spans="1:7" x14ac:dyDescent="0.45">
      <c r="A3536" t="s">
        <v>18</v>
      </c>
      <c r="B3536" t="s">
        <v>222</v>
      </c>
      <c r="C3536" t="s">
        <v>2986</v>
      </c>
      <c r="D3536">
        <f t="shared" si="219"/>
        <v>345.20656611761098</v>
      </c>
      <c r="E3536">
        <f t="shared" si="220"/>
        <v>314.6113109535828</v>
      </c>
      <c r="F3536">
        <f t="shared" si="221"/>
        <v>477.1784308964701</v>
      </c>
      <c r="G3536">
        <f t="shared" si="222"/>
        <v>5.8441429802265503</v>
      </c>
    </row>
    <row r="3537" spans="1:7" x14ac:dyDescent="0.45">
      <c r="A3537" t="s">
        <v>18</v>
      </c>
      <c r="B3537" t="s">
        <v>223</v>
      </c>
      <c r="C3537" t="s">
        <v>2987</v>
      </c>
      <c r="D3537">
        <f t="shared" si="219"/>
        <v>348.3231855672679</v>
      </c>
      <c r="E3537">
        <f t="shared" si="220"/>
        <v>309.6276817729451</v>
      </c>
      <c r="F3537">
        <f t="shared" si="221"/>
        <v>776.324790653626</v>
      </c>
      <c r="G3537">
        <f t="shared" si="222"/>
        <v>5.8531307429636747</v>
      </c>
    </row>
    <row r="3538" spans="1:7" x14ac:dyDescent="0.45">
      <c r="A3538" t="s">
        <v>18</v>
      </c>
      <c r="B3538" t="s">
        <v>224</v>
      </c>
      <c r="C3538" t="s">
        <v>2988</v>
      </c>
      <c r="D3538">
        <f t="shared" si="219"/>
        <v>376.28028107415264</v>
      </c>
      <c r="E3538">
        <f t="shared" si="220"/>
        <v>564.56774030843349</v>
      </c>
      <c r="F3538">
        <f t="shared" si="221"/>
        <v>518.12744019461024</v>
      </c>
      <c r="G3538">
        <f t="shared" si="222"/>
        <v>5.9303342940848491</v>
      </c>
    </row>
    <row r="3539" spans="1:7" x14ac:dyDescent="0.45">
      <c r="A3539" t="s">
        <v>18</v>
      </c>
      <c r="B3539" t="s">
        <v>225</v>
      </c>
      <c r="C3539" t="s">
        <v>2989</v>
      </c>
      <c r="D3539">
        <f t="shared" si="219"/>
        <v>429.20794789135272</v>
      </c>
      <c r="E3539">
        <f t="shared" si="220"/>
        <v>643.22807254098177</v>
      </c>
      <c r="F3539">
        <f t="shared" si="221"/>
        <v>691.6453037810561</v>
      </c>
      <c r="G3539">
        <f t="shared" si="222"/>
        <v>6.0619415285052956</v>
      </c>
    </row>
    <row r="3540" spans="1:7" x14ac:dyDescent="0.45">
      <c r="A3540" t="s">
        <v>18</v>
      </c>
      <c r="B3540" t="s">
        <v>226</v>
      </c>
      <c r="C3540" t="s">
        <v>2990</v>
      </c>
      <c r="D3540">
        <f t="shared" si="219"/>
        <v>425.64212420522648</v>
      </c>
      <c r="E3540">
        <f t="shared" si="220"/>
        <v>533.61373062093378</v>
      </c>
      <c r="F3540">
        <f t="shared" si="221"/>
        <v>445.19844203870002</v>
      </c>
      <c r="G3540">
        <f t="shared" si="222"/>
        <v>6.0535989091757436</v>
      </c>
    </row>
    <row r="3541" spans="1:7" x14ac:dyDescent="0.45">
      <c r="A3541" t="s">
        <v>18</v>
      </c>
      <c r="B3541" t="s">
        <v>227</v>
      </c>
      <c r="C3541" t="s">
        <v>2991</v>
      </c>
      <c r="D3541">
        <f t="shared" si="219"/>
        <v>447.80799980341402</v>
      </c>
      <c r="E3541">
        <f t="shared" si="220"/>
        <v>747.64192992728704</v>
      </c>
      <c r="F3541">
        <f t="shared" si="221"/>
        <v>3119.1622996842257</v>
      </c>
      <c r="G3541">
        <f t="shared" si="222"/>
        <v>6.104364568684435</v>
      </c>
    </row>
    <row r="3542" spans="1:7" x14ac:dyDescent="0.45">
      <c r="A3542" t="s">
        <v>18</v>
      </c>
      <c r="B3542" t="s">
        <v>228</v>
      </c>
      <c r="C3542" t="s">
        <v>2992</v>
      </c>
      <c r="D3542">
        <f t="shared" si="219"/>
        <v>737.87601144281336</v>
      </c>
      <c r="E3542">
        <f t="shared" si="220"/>
        <v>1100.0854080378672</v>
      </c>
      <c r="F3542">
        <f>AVERAGE(F3541,F3543)</f>
        <v>1708.3189150414059</v>
      </c>
      <c r="G3542">
        <f t="shared" si="222"/>
        <v>6.6037758043108044</v>
      </c>
    </row>
    <row r="3543" spans="1:7" x14ac:dyDescent="0.45">
      <c r="A3543" t="s">
        <v>18</v>
      </c>
      <c r="B3543" t="s">
        <v>229</v>
      </c>
      <c r="C3543" t="s">
        <v>2993</v>
      </c>
      <c r="D3543">
        <f t="shared" si="219"/>
        <v>651.00185294711719</v>
      </c>
      <c r="E3543">
        <f t="shared" si="220"/>
        <v>780.74319396896965</v>
      </c>
      <c r="F3543">
        <f t="shared" si="221"/>
        <v>297.47553039858605</v>
      </c>
      <c r="G3543">
        <f t="shared" si="222"/>
        <v>6.478512488513454</v>
      </c>
    </row>
    <row r="3544" spans="1:7" x14ac:dyDescent="0.45">
      <c r="A3544" t="s">
        <v>18</v>
      </c>
      <c r="B3544" t="s">
        <v>230</v>
      </c>
      <c r="C3544" t="s">
        <v>2994</v>
      </c>
      <c r="D3544">
        <f t="shared" si="219"/>
        <v>590.17403264674442</v>
      </c>
      <c r="E3544">
        <f t="shared" si="220"/>
        <v>506.9053157646614</v>
      </c>
      <c r="F3544">
        <f t="shared" si="221"/>
        <v>417.29761165778689</v>
      </c>
      <c r="G3544">
        <f t="shared" si="222"/>
        <v>6.3804174639921971</v>
      </c>
    </row>
    <row r="3545" spans="1:7" x14ac:dyDescent="0.45">
      <c r="A3545" t="s">
        <v>18</v>
      </c>
      <c r="B3545" t="s">
        <v>231</v>
      </c>
      <c r="C3545" t="s">
        <v>2995</v>
      </c>
      <c r="D3545">
        <f t="shared" si="219"/>
        <v>503.0177891038864</v>
      </c>
      <c r="E3545">
        <f t="shared" si="220"/>
        <v>307.90957931686154</v>
      </c>
      <c r="F3545">
        <f t="shared" si="221"/>
        <v>250.93298275078209</v>
      </c>
      <c r="G3545">
        <f t="shared" si="222"/>
        <v>6.2206255354860795</v>
      </c>
    </row>
    <row r="3546" spans="1:7" x14ac:dyDescent="0.45">
      <c r="A3546" t="s">
        <v>18</v>
      </c>
      <c r="B3546" t="s">
        <v>232</v>
      </c>
      <c r="C3546" t="s">
        <v>2996</v>
      </c>
      <c r="D3546">
        <f t="shared" si="219"/>
        <v>515.3103482655165</v>
      </c>
      <c r="E3546">
        <f t="shared" si="220"/>
        <v>400.24735304404493</v>
      </c>
      <c r="F3546">
        <f t="shared" si="221"/>
        <v>897.77408576715095</v>
      </c>
      <c r="G3546">
        <f t="shared" si="222"/>
        <v>6.2447693371537225</v>
      </c>
    </row>
    <row r="3547" spans="1:7" x14ac:dyDescent="0.45">
      <c r="A3547" t="s">
        <v>18</v>
      </c>
      <c r="B3547" t="s">
        <v>233</v>
      </c>
      <c r="C3547" t="s">
        <v>2997</v>
      </c>
      <c r="D3547">
        <f t="shared" si="219"/>
        <v>522.22488157773694</v>
      </c>
      <c r="E3547">
        <f t="shared" si="220"/>
        <v>418.68314131430924</v>
      </c>
      <c r="F3547">
        <f t="shared" si="221"/>
        <v>483.94994683440387</v>
      </c>
      <c r="G3547">
        <f t="shared" si="222"/>
        <v>6.2580983027318648</v>
      </c>
    </row>
    <row r="3548" spans="1:7" x14ac:dyDescent="0.45">
      <c r="A3548" t="s">
        <v>18</v>
      </c>
      <c r="B3548" t="s">
        <v>234</v>
      </c>
      <c r="C3548" t="s">
        <v>2998</v>
      </c>
      <c r="D3548">
        <f t="shared" si="219"/>
        <v>472.02534713264248</v>
      </c>
      <c r="E3548">
        <f t="shared" si="220"/>
        <v>608.97392557871217</v>
      </c>
      <c r="F3548">
        <f t="shared" si="221"/>
        <v>572.69703468174612</v>
      </c>
      <c r="G3548">
        <f t="shared" si="222"/>
        <v>6.1570326856958877</v>
      </c>
    </row>
    <row r="3549" spans="1:7" x14ac:dyDescent="0.45">
      <c r="A3549" t="s">
        <v>18</v>
      </c>
      <c r="B3549" t="s">
        <v>235</v>
      </c>
      <c r="C3549" t="s">
        <v>2999</v>
      </c>
      <c r="D3549">
        <f t="shared" si="219"/>
        <v>434.87671609890089</v>
      </c>
      <c r="E3549">
        <f t="shared" si="220"/>
        <v>572.57044849568706</v>
      </c>
      <c r="F3549">
        <f t="shared" si="221"/>
        <v>700.73323423246916</v>
      </c>
      <c r="G3549">
        <f t="shared" si="222"/>
        <v>6.0750625796532267</v>
      </c>
    </row>
    <row r="3550" spans="1:7" x14ac:dyDescent="0.45">
      <c r="A3550" t="s">
        <v>18</v>
      </c>
      <c r="B3550" t="s">
        <v>236</v>
      </c>
      <c r="C3550" t="s">
        <v>3000</v>
      </c>
      <c r="D3550">
        <f t="shared" si="219"/>
        <v>483.5194200237969</v>
      </c>
      <c r="E3550">
        <f t="shared" si="220"/>
        <v>610.31550206759084</v>
      </c>
      <c r="F3550">
        <f t="shared" si="221"/>
        <v>573.95730243625906</v>
      </c>
      <c r="G3550">
        <f t="shared" si="222"/>
        <v>6.1810914795961409</v>
      </c>
    </row>
    <row r="3551" spans="1:7" x14ac:dyDescent="0.45">
      <c r="A3551" t="s">
        <v>18</v>
      </c>
      <c r="B3551" t="s">
        <v>237</v>
      </c>
      <c r="C3551" t="s">
        <v>3001</v>
      </c>
      <c r="D3551">
        <f t="shared" si="219"/>
        <v>484.31921193245648</v>
      </c>
      <c r="E3551">
        <f t="shared" si="220"/>
        <v>541.33738026761023</v>
      </c>
      <c r="F3551">
        <f t="shared" si="221"/>
        <v>421.50270551037084</v>
      </c>
      <c r="G3551">
        <f t="shared" si="222"/>
        <v>6.1827442181091685</v>
      </c>
    </row>
    <row r="3552" spans="1:7" x14ac:dyDescent="0.45">
      <c r="A3552" t="s">
        <v>18</v>
      </c>
      <c r="B3552" t="s">
        <v>238</v>
      </c>
      <c r="C3552" t="s">
        <v>3002</v>
      </c>
      <c r="D3552">
        <f t="shared" si="219"/>
        <v>513.74719970901106</v>
      </c>
      <c r="E3552">
        <f t="shared" si="220"/>
        <v>412.54224630781175</v>
      </c>
      <c r="F3552">
        <f t="shared" si="221"/>
        <v>316.73347774853801</v>
      </c>
      <c r="G3552">
        <f t="shared" si="222"/>
        <v>6.2417313151075327</v>
      </c>
    </row>
    <row r="3553" spans="1:7" x14ac:dyDescent="0.45">
      <c r="A3553" t="s">
        <v>18</v>
      </c>
      <c r="B3553" t="s">
        <v>239</v>
      </c>
      <c r="C3553" t="s">
        <v>3003</v>
      </c>
      <c r="D3553">
        <f t="shared" si="219"/>
        <v>421.54435636263651</v>
      </c>
      <c r="E3553">
        <f t="shared" si="220"/>
        <v>311.72758467761116</v>
      </c>
      <c r="F3553">
        <f t="shared" si="221"/>
        <v>244.2542387082284</v>
      </c>
      <c r="G3553">
        <f t="shared" si="222"/>
        <v>6.0439250064546961</v>
      </c>
    </row>
    <row r="3554" spans="1:7" x14ac:dyDescent="0.45">
      <c r="A3554" t="s">
        <v>18</v>
      </c>
      <c r="B3554" t="s">
        <v>240</v>
      </c>
      <c r="C3554" t="s">
        <v>3004</v>
      </c>
      <c r="D3554">
        <f t="shared" si="219"/>
        <v>379.09597585976388</v>
      </c>
      <c r="E3554">
        <f t="shared" si="220"/>
        <v>268.40769986871777</v>
      </c>
      <c r="F3554">
        <f t="shared" si="221"/>
        <v>254.73143167947748</v>
      </c>
      <c r="G3554">
        <f t="shared" si="222"/>
        <v>5.9377894074824731</v>
      </c>
    </row>
    <row r="3555" spans="1:7" x14ac:dyDescent="0.45">
      <c r="A3555" t="s">
        <v>18</v>
      </c>
      <c r="B3555" t="s">
        <v>241</v>
      </c>
      <c r="C3555" t="s">
        <v>3005</v>
      </c>
      <c r="D3555">
        <f t="shared" si="219"/>
        <v>376.35608392352538</v>
      </c>
      <c r="E3555">
        <f t="shared" si="220"/>
        <v>303.0196532727166</v>
      </c>
      <c r="F3555">
        <f t="shared" si="221"/>
        <v>531.7593367265581</v>
      </c>
      <c r="G3555">
        <f t="shared" si="222"/>
        <v>5.9305357269497874</v>
      </c>
    </row>
    <row r="3556" spans="1:7" x14ac:dyDescent="0.45">
      <c r="A3556" t="s">
        <v>18</v>
      </c>
      <c r="B3556" t="s">
        <v>242</v>
      </c>
      <c r="C3556" t="s">
        <v>3006</v>
      </c>
      <c r="D3556">
        <f t="shared" si="219"/>
        <v>383.17978740215631</v>
      </c>
      <c r="E3556">
        <f t="shared" si="220"/>
        <v>434.6497132115822</v>
      </c>
      <c r="F3556">
        <f t="shared" si="221"/>
        <v>912.52821933151256</v>
      </c>
      <c r="G3556">
        <f t="shared" si="222"/>
        <v>5.9485042978426916</v>
      </c>
    </row>
    <row r="3557" spans="1:7" x14ac:dyDescent="0.45">
      <c r="A3557" t="s">
        <v>18</v>
      </c>
      <c r="B3557" t="s">
        <v>243</v>
      </c>
      <c r="C3557" t="s">
        <v>3007</v>
      </c>
      <c r="D3557">
        <f t="shared" si="219"/>
        <v>367.88682971089759</v>
      </c>
      <c r="E3557">
        <f t="shared" si="220"/>
        <v>547.63512516299272</v>
      </c>
      <c r="F3557">
        <f t="shared" si="221"/>
        <v>399.72921452696534</v>
      </c>
      <c r="G3557">
        <f t="shared" si="222"/>
        <v>5.9077753629129939</v>
      </c>
    </row>
    <row r="3558" spans="1:7" x14ac:dyDescent="0.45">
      <c r="A3558" t="s">
        <v>18</v>
      </c>
      <c r="B3558" t="s">
        <v>244</v>
      </c>
      <c r="C3558" t="s">
        <v>3008</v>
      </c>
      <c r="D3558">
        <f t="shared" si="219"/>
        <v>401.46783367058879</v>
      </c>
      <c r="E3558">
        <f t="shared" si="220"/>
        <v>685.17546207483281</v>
      </c>
      <c r="F3558">
        <f t="shared" si="221"/>
        <v>1280.5893848192056</v>
      </c>
      <c r="G3558">
        <f t="shared" si="222"/>
        <v>5.9951274147865945</v>
      </c>
    </row>
    <row r="3559" spans="1:7" x14ac:dyDescent="0.45">
      <c r="A3559" t="s">
        <v>18</v>
      </c>
      <c r="B3559" t="s">
        <v>245</v>
      </c>
      <c r="C3559" t="s">
        <v>3009</v>
      </c>
      <c r="D3559">
        <f t="shared" si="219"/>
        <v>446.33386851062068</v>
      </c>
      <c r="E3559">
        <f t="shared" si="220"/>
        <v>640.05154354363094</v>
      </c>
      <c r="F3559">
        <f t="shared" si="221"/>
        <v>711.97762273052285</v>
      </c>
      <c r="G3559">
        <f t="shared" si="222"/>
        <v>6.1010672560752655</v>
      </c>
    </row>
    <row r="3560" spans="1:7" x14ac:dyDescent="0.45">
      <c r="A3560" t="s">
        <v>18</v>
      </c>
      <c r="B3560" t="s">
        <v>246</v>
      </c>
      <c r="C3560" t="s">
        <v>1686</v>
      </c>
      <c r="D3560">
        <f t="shared" si="219"/>
        <v>545.31726715860759</v>
      </c>
      <c r="E3560">
        <f t="shared" si="220"/>
        <v>873.93215560594615</v>
      </c>
      <c r="F3560">
        <f t="shared" si="221"/>
        <v>801.71130777480994</v>
      </c>
      <c r="G3560">
        <f t="shared" si="222"/>
        <v>6.3013677668599959</v>
      </c>
    </row>
    <row r="3561" spans="1:7" x14ac:dyDescent="0.45">
      <c r="A3561" t="s">
        <v>18</v>
      </c>
      <c r="B3561" t="s">
        <v>247</v>
      </c>
      <c r="C3561" t="s">
        <v>3010</v>
      </c>
      <c r="D3561">
        <f t="shared" si="219"/>
        <v>668.67201294730285</v>
      </c>
      <c r="E3561">
        <f t="shared" si="220"/>
        <v>712.67032052662341</v>
      </c>
      <c r="F3561">
        <f t="shared" si="221"/>
        <v>641.99285626983374</v>
      </c>
      <c r="G3561">
        <f t="shared" si="222"/>
        <v>6.5052936752564579</v>
      </c>
    </row>
    <row r="3562" spans="1:7" x14ac:dyDescent="0.45">
      <c r="A3562" t="s">
        <v>18</v>
      </c>
      <c r="B3562" t="s">
        <v>248</v>
      </c>
      <c r="C3562" t="s">
        <v>3011</v>
      </c>
      <c r="D3562">
        <f t="shared" si="219"/>
        <v>723.34108988359435</v>
      </c>
      <c r="E3562">
        <f t="shared" si="220"/>
        <v>770.3494457693655</v>
      </c>
      <c r="F3562">
        <f t="shared" si="221"/>
        <v>917.9743760106561</v>
      </c>
      <c r="G3562">
        <f t="shared" si="222"/>
        <v>6.583880881150276</v>
      </c>
    </row>
    <row r="3563" spans="1:7" x14ac:dyDescent="0.45">
      <c r="A3563" t="s">
        <v>18</v>
      </c>
      <c r="B3563" t="s">
        <v>249</v>
      </c>
      <c r="C3563" t="s">
        <v>3012</v>
      </c>
      <c r="D3563">
        <f t="shared" si="219"/>
        <v>680.16353989236256</v>
      </c>
      <c r="E3563">
        <f t="shared" si="220"/>
        <v>688.51742424808458</v>
      </c>
      <c r="F3563">
        <f t="shared" si="221"/>
        <v>584.7325917104431</v>
      </c>
      <c r="G3563">
        <f t="shared" si="222"/>
        <v>6.5223332690964115</v>
      </c>
    </row>
    <row r="3564" spans="1:7" x14ac:dyDescent="0.45">
      <c r="A3564" t="s">
        <v>18</v>
      </c>
      <c r="B3564" t="s">
        <v>250</v>
      </c>
      <c r="C3564" t="s">
        <v>3013</v>
      </c>
      <c r="D3564">
        <f t="shared" si="219"/>
        <v>802.5753472491898</v>
      </c>
      <c r="E3564">
        <f t="shared" si="220"/>
        <v>803.96363784793846</v>
      </c>
      <c r="F3564">
        <f t="shared" si="221"/>
        <v>1072.9917981927745</v>
      </c>
      <c r="G3564">
        <f t="shared" si="222"/>
        <v>6.6878257412499158</v>
      </c>
    </row>
    <row r="3565" spans="1:7" x14ac:dyDescent="0.45">
      <c r="A3565" t="s">
        <v>18</v>
      </c>
      <c r="B3565" t="s">
        <v>251</v>
      </c>
      <c r="C3565" t="s">
        <v>3014</v>
      </c>
      <c r="D3565">
        <f t="shared" si="219"/>
        <v>803.00856555579435</v>
      </c>
      <c r="E3565">
        <f t="shared" si="220"/>
        <v>877.61844007078673</v>
      </c>
      <c r="F3565">
        <f t="shared" si="221"/>
        <v>1288.3526334303087</v>
      </c>
      <c r="G3565">
        <f t="shared" si="222"/>
        <v>6.6883653808335746</v>
      </c>
    </row>
    <row r="3566" spans="1:7" x14ac:dyDescent="0.45">
      <c r="A3566" t="s">
        <v>18</v>
      </c>
      <c r="B3566" t="s">
        <v>252</v>
      </c>
      <c r="C3566" t="s">
        <v>3015</v>
      </c>
      <c r="D3566">
        <f t="shared" si="219"/>
        <v>789.72928375247989</v>
      </c>
      <c r="E3566">
        <f t="shared" si="220"/>
        <v>920.44955378838665</v>
      </c>
      <c r="F3566">
        <f t="shared" si="221"/>
        <v>644.69613053545061</v>
      </c>
      <c r="G3566">
        <f t="shared" si="222"/>
        <v>6.6716902079389433</v>
      </c>
    </row>
    <row r="3567" spans="1:7" x14ac:dyDescent="0.45">
      <c r="A3567" t="s">
        <v>18</v>
      </c>
      <c r="B3567" t="s">
        <v>253</v>
      </c>
      <c r="C3567" t="s">
        <v>3016</v>
      </c>
      <c r="D3567">
        <f t="shared" si="219"/>
        <v>751.01080540644466</v>
      </c>
      <c r="E3567">
        <f t="shared" si="220"/>
        <v>744.11967358838695</v>
      </c>
      <c r="F3567">
        <f t="shared" si="221"/>
        <v>586.7490201073789</v>
      </c>
      <c r="G3567">
        <f t="shared" si="222"/>
        <v>6.6214200396851881</v>
      </c>
    </row>
    <row r="3568" spans="1:7" x14ac:dyDescent="0.45">
      <c r="A3568" t="s">
        <v>18</v>
      </c>
      <c r="B3568" t="s">
        <v>254</v>
      </c>
      <c r="C3568" t="s">
        <v>3017</v>
      </c>
      <c r="D3568">
        <f t="shared" si="219"/>
        <v>673.52406434725378</v>
      </c>
      <c r="E3568">
        <f t="shared" si="220"/>
        <v>509.73608152656465</v>
      </c>
      <c r="F3568">
        <f t="shared" si="221"/>
        <v>380.23189660243287</v>
      </c>
      <c r="G3568">
        <f t="shared" si="222"/>
        <v>6.5125237254975623</v>
      </c>
    </row>
    <row r="3569" spans="1:7" x14ac:dyDescent="0.45">
      <c r="A3569" t="s">
        <v>18</v>
      </c>
      <c r="B3569" t="s">
        <v>255</v>
      </c>
      <c r="C3569" t="s">
        <v>3018</v>
      </c>
      <c r="D3569">
        <f t="shared" si="219"/>
        <v>684.20691549104151</v>
      </c>
      <c r="E3569">
        <f t="shared" si="220"/>
        <v>570.1944707784121</v>
      </c>
      <c r="F3569">
        <f t="shared" si="221"/>
        <v>1078.6525003630809</v>
      </c>
      <c r="G3569">
        <f t="shared" si="222"/>
        <v>6.5282603799040606</v>
      </c>
    </row>
    <row r="3570" spans="1:7" x14ac:dyDescent="0.45">
      <c r="A3570" t="s">
        <v>19</v>
      </c>
      <c r="B3570" t="s">
        <v>33</v>
      </c>
      <c r="C3570" t="s">
        <v>256</v>
      </c>
      <c r="G3570" t="e">
        <f t="shared" si="222"/>
        <v>#NUM!</v>
      </c>
    </row>
    <row r="3571" spans="1:7" x14ac:dyDescent="0.45">
      <c r="A3571" t="s">
        <v>19</v>
      </c>
      <c r="B3571" t="s">
        <v>34</v>
      </c>
      <c r="C3571" t="s">
        <v>256</v>
      </c>
      <c r="G3571" t="e">
        <f t="shared" si="222"/>
        <v>#NUM!</v>
      </c>
    </row>
    <row r="3572" spans="1:7" x14ac:dyDescent="0.45">
      <c r="A3572" t="s">
        <v>19</v>
      </c>
      <c r="B3572" t="s">
        <v>35</v>
      </c>
      <c r="C3572" t="s">
        <v>256</v>
      </c>
      <c r="G3572" t="e">
        <f t="shared" si="222"/>
        <v>#NUM!</v>
      </c>
    </row>
    <row r="3573" spans="1:7" x14ac:dyDescent="0.45">
      <c r="A3573" t="s">
        <v>19</v>
      </c>
      <c r="B3573" t="s">
        <v>36</v>
      </c>
      <c r="C3573" t="s">
        <v>256</v>
      </c>
      <c r="G3573" t="e">
        <f t="shared" si="222"/>
        <v>#NUM!</v>
      </c>
    </row>
    <row r="3574" spans="1:7" x14ac:dyDescent="0.45">
      <c r="A3574" t="s">
        <v>19</v>
      </c>
      <c r="B3574" t="s">
        <v>37</v>
      </c>
      <c r="C3574" t="s">
        <v>256</v>
      </c>
      <c r="G3574" t="e">
        <f t="shared" si="222"/>
        <v>#NUM!</v>
      </c>
    </row>
    <row r="3575" spans="1:7" x14ac:dyDescent="0.45">
      <c r="A3575" t="s">
        <v>19</v>
      </c>
      <c r="B3575" t="s">
        <v>38</v>
      </c>
      <c r="C3575" t="s">
        <v>256</v>
      </c>
      <c r="G3575" t="e">
        <f t="shared" si="222"/>
        <v>#NUM!</v>
      </c>
    </row>
    <row r="3576" spans="1:7" x14ac:dyDescent="0.45">
      <c r="A3576" t="s">
        <v>19</v>
      </c>
      <c r="B3576" t="s">
        <v>39</v>
      </c>
      <c r="C3576" t="s">
        <v>256</v>
      </c>
      <c r="G3576" t="e">
        <f t="shared" si="222"/>
        <v>#NUM!</v>
      </c>
    </row>
    <row r="3577" spans="1:7" x14ac:dyDescent="0.45">
      <c r="A3577" t="s">
        <v>19</v>
      </c>
      <c r="B3577" t="s">
        <v>40</v>
      </c>
      <c r="C3577" t="s">
        <v>256</v>
      </c>
      <c r="G3577" t="e">
        <f t="shared" si="222"/>
        <v>#NUM!</v>
      </c>
    </row>
    <row r="3578" spans="1:7" x14ac:dyDescent="0.45">
      <c r="A3578" t="s">
        <v>19</v>
      </c>
      <c r="B3578" t="s">
        <v>41</v>
      </c>
      <c r="C3578" t="s">
        <v>256</v>
      </c>
      <c r="G3578" t="e">
        <f t="shared" si="222"/>
        <v>#NUM!</v>
      </c>
    </row>
    <row r="3579" spans="1:7" x14ac:dyDescent="0.45">
      <c r="A3579" t="s">
        <v>19</v>
      </c>
      <c r="B3579" t="s">
        <v>42</v>
      </c>
      <c r="C3579" t="s">
        <v>256</v>
      </c>
      <c r="G3579" t="e">
        <f t="shared" si="222"/>
        <v>#NUM!</v>
      </c>
    </row>
    <row r="3580" spans="1:7" x14ac:dyDescent="0.45">
      <c r="A3580" t="s">
        <v>19</v>
      </c>
      <c r="B3580" t="s">
        <v>43</v>
      </c>
      <c r="C3580" t="s">
        <v>256</v>
      </c>
      <c r="G3580" t="e">
        <f t="shared" si="222"/>
        <v>#NUM!</v>
      </c>
    </row>
    <row r="3581" spans="1:7" x14ac:dyDescent="0.45">
      <c r="A3581" t="s">
        <v>19</v>
      </c>
      <c r="B3581" t="s">
        <v>44</v>
      </c>
      <c r="C3581" t="s">
        <v>256</v>
      </c>
      <c r="G3581" t="e">
        <f t="shared" si="222"/>
        <v>#NUM!</v>
      </c>
    </row>
    <row r="3582" spans="1:7" x14ac:dyDescent="0.45">
      <c r="A3582" t="s">
        <v>19</v>
      </c>
      <c r="B3582" t="s">
        <v>45</v>
      </c>
      <c r="C3582" t="s">
        <v>256</v>
      </c>
      <c r="G3582" t="e">
        <f t="shared" si="222"/>
        <v>#NUM!</v>
      </c>
    </row>
    <row r="3583" spans="1:7" x14ac:dyDescent="0.45">
      <c r="A3583" t="s">
        <v>19</v>
      </c>
      <c r="B3583" t="s">
        <v>46</v>
      </c>
      <c r="C3583" t="s">
        <v>256</v>
      </c>
      <c r="G3583" t="e">
        <f t="shared" si="222"/>
        <v>#NUM!</v>
      </c>
    </row>
    <row r="3584" spans="1:7" x14ac:dyDescent="0.45">
      <c r="A3584" t="s">
        <v>19</v>
      </c>
      <c r="B3584" t="s">
        <v>47</v>
      </c>
      <c r="C3584" t="s">
        <v>256</v>
      </c>
      <c r="G3584" t="e">
        <f t="shared" si="222"/>
        <v>#NUM!</v>
      </c>
    </row>
    <row r="3585" spans="1:7" x14ac:dyDescent="0.45">
      <c r="A3585" t="s">
        <v>19</v>
      </c>
      <c r="B3585" t="s">
        <v>48</v>
      </c>
      <c r="C3585" t="s">
        <v>256</v>
      </c>
      <c r="G3585" t="e">
        <f t="shared" si="222"/>
        <v>#NUM!</v>
      </c>
    </row>
    <row r="3586" spans="1:7" x14ac:dyDescent="0.45">
      <c r="A3586" t="s">
        <v>19</v>
      </c>
      <c r="B3586" t="s">
        <v>49</v>
      </c>
      <c r="C3586" t="s">
        <v>256</v>
      </c>
      <c r="G3586" t="e">
        <f t="shared" si="222"/>
        <v>#NUM!</v>
      </c>
    </row>
    <row r="3587" spans="1:7" x14ac:dyDescent="0.45">
      <c r="A3587" t="s">
        <v>19</v>
      </c>
      <c r="B3587" t="s">
        <v>50</v>
      </c>
      <c r="C3587" t="s">
        <v>256</v>
      </c>
      <c r="G3587" t="e">
        <f t="shared" ref="G3587:G3650" si="223">LN(D3587)</f>
        <v>#NUM!</v>
      </c>
    </row>
    <row r="3588" spans="1:7" x14ac:dyDescent="0.45">
      <c r="A3588" t="s">
        <v>19</v>
      </c>
      <c r="B3588" t="s">
        <v>51</v>
      </c>
      <c r="C3588" t="s">
        <v>256</v>
      </c>
      <c r="G3588" t="e">
        <f t="shared" si="223"/>
        <v>#NUM!</v>
      </c>
    </row>
    <row r="3589" spans="1:7" x14ac:dyDescent="0.45">
      <c r="A3589" t="s">
        <v>19</v>
      </c>
      <c r="B3589" t="s">
        <v>52</v>
      </c>
      <c r="C3589" t="s">
        <v>256</v>
      </c>
      <c r="G3589" t="e">
        <f t="shared" si="223"/>
        <v>#NUM!</v>
      </c>
    </row>
    <row r="3590" spans="1:7" x14ac:dyDescent="0.45">
      <c r="A3590" t="s">
        <v>19</v>
      </c>
      <c r="B3590" t="s">
        <v>53</v>
      </c>
      <c r="C3590" t="s">
        <v>256</v>
      </c>
      <c r="G3590" t="e">
        <f t="shared" si="223"/>
        <v>#NUM!</v>
      </c>
    </row>
    <row r="3591" spans="1:7" x14ac:dyDescent="0.45">
      <c r="A3591" t="s">
        <v>19</v>
      </c>
      <c r="B3591" t="s">
        <v>54</v>
      </c>
      <c r="C3591" t="s">
        <v>256</v>
      </c>
      <c r="G3591" t="e">
        <f t="shared" si="223"/>
        <v>#NUM!</v>
      </c>
    </row>
    <row r="3592" spans="1:7" x14ac:dyDescent="0.45">
      <c r="A3592" t="s">
        <v>19</v>
      </c>
      <c r="B3592" t="s">
        <v>55</v>
      </c>
      <c r="C3592" t="s">
        <v>256</v>
      </c>
      <c r="G3592" t="e">
        <f t="shared" si="223"/>
        <v>#NUM!</v>
      </c>
    </row>
    <row r="3593" spans="1:7" x14ac:dyDescent="0.45">
      <c r="A3593" t="s">
        <v>19</v>
      </c>
      <c r="B3593" t="s">
        <v>56</v>
      </c>
      <c r="C3593" t="s">
        <v>256</v>
      </c>
      <c r="G3593" t="e">
        <f t="shared" si="223"/>
        <v>#NUM!</v>
      </c>
    </row>
    <row r="3594" spans="1:7" x14ac:dyDescent="0.45">
      <c r="A3594" t="s">
        <v>19</v>
      </c>
      <c r="B3594" t="s">
        <v>57</v>
      </c>
      <c r="C3594" t="s">
        <v>256</v>
      </c>
      <c r="G3594" t="e">
        <f t="shared" si="223"/>
        <v>#NUM!</v>
      </c>
    </row>
    <row r="3595" spans="1:7" x14ac:dyDescent="0.45">
      <c r="A3595" t="s">
        <v>19</v>
      </c>
      <c r="B3595" t="s">
        <v>58</v>
      </c>
      <c r="C3595" t="s">
        <v>256</v>
      </c>
      <c r="G3595" t="e">
        <f t="shared" si="223"/>
        <v>#NUM!</v>
      </c>
    </row>
    <row r="3596" spans="1:7" x14ac:dyDescent="0.45">
      <c r="A3596" t="s">
        <v>19</v>
      </c>
      <c r="B3596" t="s">
        <v>59</v>
      </c>
      <c r="C3596" t="s">
        <v>256</v>
      </c>
      <c r="G3596" t="e">
        <f t="shared" si="223"/>
        <v>#NUM!</v>
      </c>
    </row>
    <row r="3597" spans="1:7" x14ac:dyDescent="0.45">
      <c r="A3597" t="s">
        <v>19</v>
      </c>
      <c r="B3597" t="s">
        <v>60</v>
      </c>
      <c r="C3597" t="s">
        <v>256</v>
      </c>
      <c r="G3597" t="e">
        <f t="shared" si="223"/>
        <v>#NUM!</v>
      </c>
    </row>
    <row r="3598" spans="1:7" x14ac:dyDescent="0.45">
      <c r="A3598" t="s">
        <v>19</v>
      </c>
      <c r="B3598" t="s">
        <v>61</v>
      </c>
      <c r="C3598" t="s">
        <v>256</v>
      </c>
      <c r="G3598" t="e">
        <f t="shared" si="223"/>
        <v>#NUM!</v>
      </c>
    </row>
    <row r="3599" spans="1:7" x14ac:dyDescent="0.45">
      <c r="A3599" t="s">
        <v>19</v>
      </c>
      <c r="B3599" t="s">
        <v>62</v>
      </c>
      <c r="C3599" t="s">
        <v>256</v>
      </c>
      <c r="G3599" t="e">
        <f t="shared" si="223"/>
        <v>#NUM!</v>
      </c>
    </row>
    <row r="3600" spans="1:7" x14ac:dyDescent="0.45">
      <c r="A3600" t="s">
        <v>19</v>
      </c>
      <c r="B3600" t="s">
        <v>63</v>
      </c>
      <c r="C3600" t="s">
        <v>256</v>
      </c>
      <c r="G3600" t="e">
        <f t="shared" si="223"/>
        <v>#NUM!</v>
      </c>
    </row>
    <row r="3601" spans="1:7" x14ac:dyDescent="0.45">
      <c r="A3601" t="s">
        <v>19</v>
      </c>
      <c r="B3601" t="s">
        <v>64</v>
      </c>
      <c r="C3601" t="s">
        <v>256</v>
      </c>
      <c r="G3601" t="e">
        <f t="shared" si="223"/>
        <v>#NUM!</v>
      </c>
    </row>
    <row r="3602" spans="1:7" x14ac:dyDescent="0.45">
      <c r="A3602" t="s">
        <v>19</v>
      </c>
      <c r="B3602" t="s">
        <v>65</v>
      </c>
      <c r="C3602" t="s">
        <v>256</v>
      </c>
      <c r="G3602" t="e">
        <f t="shared" si="223"/>
        <v>#NUM!</v>
      </c>
    </row>
    <row r="3603" spans="1:7" x14ac:dyDescent="0.45">
      <c r="A3603" t="s">
        <v>19</v>
      </c>
      <c r="B3603" t="s">
        <v>66</v>
      </c>
      <c r="C3603" t="s">
        <v>256</v>
      </c>
      <c r="G3603" t="e">
        <f t="shared" si="223"/>
        <v>#NUM!</v>
      </c>
    </row>
    <row r="3604" spans="1:7" x14ac:dyDescent="0.45">
      <c r="A3604" t="s">
        <v>19</v>
      </c>
      <c r="B3604" t="s">
        <v>67</v>
      </c>
      <c r="C3604" t="s">
        <v>256</v>
      </c>
      <c r="G3604" t="e">
        <f t="shared" si="223"/>
        <v>#NUM!</v>
      </c>
    </row>
    <row r="3605" spans="1:7" x14ac:dyDescent="0.45">
      <c r="A3605" t="s">
        <v>19</v>
      </c>
      <c r="B3605" t="s">
        <v>68</v>
      </c>
      <c r="C3605" t="s">
        <v>256</v>
      </c>
      <c r="G3605" t="e">
        <f t="shared" si="223"/>
        <v>#NUM!</v>
      </c>
    </row>
    <row r="3606" spans="1:7" x14ac:dyDescent="0.45">
      <c r="A3606" t="s">
        <v>19</v>
      </c>
      <c r="B3606" t="s">
        <v>69</v>
      </c>
      <c r="C3606" t="s">
        <v>256</v>
      </c>
      <c r="G3606" t="e">
        <f t="shared" si="223"/>
        <v>#NUM!</v>
      </c>
    </row>
    <row r="3607" spans="1:7" x14ac:dyDescent="0.45">
      <c r="A3607" t="s">
        <v>19</v>
      </c>
      <c r="B3607" t="s">
        <v>70</v>
      </c>
      <c r="C3607" t="s">
        <v>257</v>
      </c>
      <c r="G3607" t="e">
        <f t="shared" si="223"/>
        <v>#NUM!</v>
      </c>
    </row>
    <row r="3608" spans="1:7" x14ac:dyDescent="0.45">
      <c r="A3608" t="s">
        <v>19</v>
      </c>
      <c r="B3608" t="s">
        <v>71</v>
      </c>
      <c r="C3608" t="s">
        <v>606</v>
      </c>
      <c r="D3608">
        <f>1*LN(2)/LN(C3608/$C$3607)</f>
        <v>0.5</v>
      </c>
      <c r="E3608">
        <f>1*LN(2)/LN(C3608/$C$3607)</f>
        <v>0.5</v>
      </c>
      <c r="F3608">
        <f t="shared" ref="F3608:F3634" si="224">LN(2)/LN(C3608/C3607)</f>
        <v>0.5</v>
      </c>
      <c r="G3608">
        <f t="shared" si="223"/>
        <v>-0.69314718055994529</v>
      </c>
    </row>
    <row r="3609" spans="1:7" x14ac:dyDescent="0.45">
      <c r="A3609" t="s">
        <v>19</v>
      </c>
      <c r="B3609" t="s">
        <v>72</v>
      </c>
      <c r="C3609" t="s">
        <v>781</v>
      </c>
      <c r="D3609">
        <f>2*LN(2)/LN(C3609/$C$3607)</f>
        <v>0.86135311614678611</v>
      </c>
      <c r="E3609">
        <f>2*LN(2)/LN(C3609/C3607)</f>
        <v>0.86135311614678611</v>
      </c>
      <c r="F3609">
        <f t="shared" si="224"/>
        <v>3.1062837195053898</v>
      </c>
      <c r="G3609">
        <f t="shared" si="223"/>
        <v>-0.14925073534882963</v>
      </c>
    </row>
    <row r="3610" spans="1:7" x14ac:dyDescent="0.45">
      <c r="A3610" t="s">
        <v>19</v>
      </c>
      <c r="B3610" t="s">
        <v>73</v>
      </c>
      <c r="C3610" t="s">
        <v>781</v>
      </c>
      <c r="D3610">
        <f>3*LN(2)/LN(C3610/$C$3607)</f>
        <v>1.2920296742201791</v>
      </c>
      <c r="E3610">
        <f t="shared" ref="E3610:E3634" si="225">3*LN(2)/LN(C3610/C3607)</f>
        <v>1.2920296742201791</v>
      </c>
      <c r="F3610" t="e">
        <f t="shared" si="224"/>
        <v>#DIV/0!</v>
      </c>
      <c r="G3610">
        <f t="shared" si="223"/>
        <v>0.25621437275933473</v>
      </c>
    </row>
    <row r="3611" spans="1:7" x14ac:dyDescent="0.45">
      <c r="A3611" t="s">
        <v>19</v>
      </c>
      <c r="B3611" t="s">
        <v>74</v>
      </c>
      <c r="C3611" t="s">
        <v>781</v>
      </c>
      <c r="D3611">
        <f>4*LN(2)/LN(C3611/$C$3607)</f>
        <v>1.7227062322935722</v>
      </c>
      <c r="E3611">
        <f t="shared" si="225"/>
        <v>9.3188511585161677</v>
      </c>
      <c r="F3611" t="e">
        <f t="shared" si="224"/>
        <v>#DIV/0!</v>
      </c>
      <c r="G3611">
        <f t="shared" si="223"/>
        <v>0.54389644521111569</v>
      </c>
    </row>
    <row r="3612" spans="1:7" x14ac:dyDescent="0.45">
      <c r="A3612" t="s">
        <v>19</v>
      </c>
      <c r="B3612" t="s">
        <v>75</v>
      </c>
      <c r="C3612" t="s">
        <v>781</v>
      </c>
      <c r="D3612">
        <f>5*LN(2)/LN(C3612/$C$3607)</f>
        <v>2.1533827903669653</v>
      </c>
      <c r="E3612" t="e">
        <f t="shared" si="225"/>
        <v>#DIV/0!</v>
      </c>
      <c r="F3612" t="e">
        <f t="shared" si="224"/>
        <v>#DIV/0!</v>
      </c>
      <c r="G3612">
        <f t="shared" si="223"/>
        <v>0.76703999652532551</v>
      </c>
    </row>
    <row r="3613" spans="1:7" x14ac:dyDescent="0.45">
      <c r="A3613" t="s">
        <v>19</v>
      </c>
      <c r="B3613" t="s">
        <v>76</v>
      </c>
      <c r="C3613" t="s">
        <v>781</v>
      </c>
      <c r="D3613">
        <f>6*LN(2)/LN(C3613/$C$3607)</f>
        <v>2.5840593484403582</v>
      </c>
      <c r="E3613" t="e">
        <f t="shared" si="225"/>
        <v>#DIV/0!</v>
      </c>
      <c r="F3613" t="e">
        <f t="shared" si="224"/>
        <v>#DIV/0!</v>
      </c>
      <c r="G3613">
        <f t="shared" si="223"/>
        <v>0.94936155331928007</v>
      </c>
    </row>
    <row r="3614" spans="1:7" x14ac:dyDescent="0.45">
      <c r="A3614" t="s">
        <v>19</v>
      </c>
      <c r="B3614" t="s">
        <v>77</v>
      </c>
      <c r="C3614" t="s">
        <v>1356</v>
      </c>
      <c r="D3614">
        <f t="shared" ref="D3614:D3634" si="226">7*LN(2)/LN(C3614/C3607)</f>
        <v>2.707969650641791</v>
      </c>
      <c r="E3614">
        <f t="shared" si="225"/>
        <v>11.405352050771793</v>
      </c>
      <c r="F3614">
        <f t="shared" si="224"/>
        <v>3.8017840169239308</v>
      </c>
      <c r="G3614">
        <f t="shared" si="223"/>
        <v>0.99619914769098961</v>
      </c>
    </row>
    <row r="3615" spans="1:7" x14ac:dyDescent="0.45">
      <c r="A3615" t="s">
        <v>19</v>
      </c>
      <c r="B3615" t="s">
        <v>78</v>
      </c>
      <c r="C3615" t="s">
        <v>1356</v>
      </c>
      <c r="D3615">
        <f t="shared" si="226"/>
        <v>11.966579039460182</v>
      </c>
      <c r="E3615">
        <f t="shared" si="225"/>
        <v>11.405352050771793</v>
      </c>
      <c r="F3615" t="e">
        <f t="shared" si="224"/>
        <v>#DIV/0!</v>
      </c>
      <c r="G3615">
        <f t="shared" si="223"/>
        <v>2.4821176841915289</v>
      </c>
    </row>
    <row r="3616" spans="1:7" x14ac:dyDescent="0.45">
      <c r="A3616" t="s">
        <v>19</v>
      </c>
      <c r="B3616" t="s">
        <v>79</v>
      </c>
      <c r="C3616" t="s">
        <v>782</v>
      </c>
      <c r="D3616">
        <f t="shared" si="226"/>
        <v>14.420299019743018</v>
      </c>
      <c r="E3616">
        <f t="shared" si="225"/>
        <v>6.1801281513184358</v>
      </c>
      <c r="F3616">
        <f t="shared" si="224"/>
        <v>4.4965561056019201</v>
      </c>
      <c r="G3616">
        <f t="shared" si="223"/>
        <v>2.6686368681010997</v>
      </c>
    </row>
    <row r="3617" spans="1:7" x14ac:dyDescent="0.45">
      <c r="A3617" t="s">
        <v>19</v>
      </c>
      <c r="B3617" t="s">
        <v>80</v>
      </c>
      <c r="C3617" t="s">
        <v>782</v>
      </c>
      <c r="D3617">
        <f t="shared" si="226"/>
        <v>14.420299019743018</v>
      </c>
      <c r="E3617">
        <f t="shared" si="225"/>
        <v>13.489668316805759</v>
      </c>
      <c r="F3617" t="e">
        <f t="shared" si="224"/>
        <v>#DIV/0!</v>
      </c>
      <c r="G3617">
        <f t="shared" si="223"/>
        <v>2.6686368681010997</v>
      </c>
    </row>
    <row r="3618" spans="1:7" x14ac:dyDescent="0.45">
      <c r="A3618" t="s">
        <v>19</v>
      </c>
      <c r="B3618" t="s">
        <v>81</v>
      </c>
      <c r="C3618" t="s">
        <v>782</v>
      </c>
      <c r="D3618">
        <f t="shared" si="226"/>
        <v>14.420299019743018</v>
      </c>
      <c r="E3618">
        <f t="shared" si="225"/>
        <v>13.489668316805759</v>
      </c>
      <c r="F3618" t="e">
        <f t="shared" si="224"/>
        <v>#DIV/0!</v>
      </c>
      <c r="G3618">
        <f t="shared" si="223"/>
        <v>2.6686368681010997</v>
      </c>
    </row>
    <row r="3619" spans="1:7" x14ac:dyDescent="0.45">
      <c r="A3619" t="s">
        <v>19</v>
      </c>
      <c r="B3619" t="s">
        <v>82</v>
      </c>
      <c r="C3619" t="s">
        <v>259</v>
      </c>
      <c r="D3619">
        <f t="shared" si="226"/>
        <v>10.323388931498638</v>
      </c>
      <c r="E3619">
        <f t="shared" si="225"/>
        <v>15.5726792090533</v>
      </c>
      <c r="F3619">
        <f t="shared" si="224"/>
        <v>5.1908930696844333</v>
      </c>
      <c r="G3619">
        <f t="shared" si="223"/>
        <v>2.3344120909820569</v>
      </c>
    </row>
    <row r="3620" spans="1:7" x14ac:dyDescent="0.45">
      <c r="A3620" t="s">
        <v>19</v>
      </c>
      <c r="B3620" t="s">
        <v>83</v>
      </c>
      <c r="C3620" t="s">
        <v>260</v>
      </c>
      <c r="D3620">
        <f t="shared" si="226"/>
        <v>5.5422084843199038</v>
      </c>
      <c r="E3620">
        <f t="shared" si="225"/>
        <v>3.8579870905527942</v>
      </c>
      <c r="F3620">
        <f t="shared" si="224"/>
        <v>1.7095112913514547</v>
      </c>
      <c r="G3620">
        <f t="shared" si="223"/>
        <v>1.7123930647010752</v>
      </c>
    </row>
    <row r="3621" spans="1:7" x14ac:dyDescent="0.45">
      <c r="A3621" t="s">
        <v>19</v>
      </c>
      <c r="B3621" t="s">
        <v>84</v>
      </c>
      <c r="C3621" t="s">
        <v>2520</v>
      </c>
      <c r="D3621">
        <f t="shared" si="226"/>
        <v>3.3089460582975661</v>
      </c>
      <c r="E3621">
        <f t="shared" si="225"/>
        <v>1.5847150672841255</v>
      </c>
      <c r="F3621">
        <f t="shared" si="224"/>
        <v>0.8964772963386638</v>
      </c>
      <c r="G3621">
        <f t="shared" si="223"/>
        <v>1.1966297272948379</v>
      </c>
    </row>
    <row r="3622" spans="1:7" x14ac:dyDescent="0.45">
      <c r="A3622" t="s">
        <v>19</v>
      </c>
      <c r="B3622" t="s">
        <v>85</v>
      </c>
      <c r="C3622" t="s">
        <v>3019</v>
      </c>
      <c r="D3622">
        <f t="shared" si="226"/>
        <v>2.5247156097797263</v>
      </c>
      <c r="E3622">
        <f t="shared" si="225"/>
        <v>1.2725063939728407</v>
      </c>
      <c r="F3622">
        <f t="shared" si="224"/>
        <v>1.5218099259128899</v>
      </c>
      <c r="G3622">
        <f t="shared" si="223"/>
        <v>0.9261284265939046</v>
      </c>
    </row>
    <row r="3623" spans="1:7" x14ac:dyDescent="0.45">
      <c r="A3623" t="s">
        <v>19</v>
      </c>
      <c r="B3623" t="s">
        <v>86</v>
      </c>
      <c r="C3623" t="s">
        <v>2709</v>
      </c>
      <c r="D3623">
        <f t="shared" si="226"/>
        <v>2.396796073257291</v>
      </c>
      <c r="E3623">
        <f t="shared" si="225"/>
        <v>1.3999341399215941</v>
      </c>
      <c r="F3623">
        <f t="shared" si="224"/>
        <v>2.7000139999726995</v>
      </c>
      <c r="G3623">
        <f t="shared" si="223"/>
        <v>0.87413287601218947</v>
      </c>
    </row>
    <row r="3624" spans="1:7" x14ac:dyDescent="0.45">
      <c r="A3624" t="s">
        <v>19</v>
      </c>
      <c r="B3624" t="s">
        <v>87</v>
      </c>
      <c r="C3624" t="s">
        <v>2177</v>
      </c>
      <c r="D3624">
        <f t="shared" si="226"/>
        <v>1.9717215234010181</v>
      </c>
      <c r="E3624">
        <f t="shared" si="225"/>
        <v>1.8103782251098854</v>
      </c>
      <c r="F3624">
        <f t="shared" si="224"/>
        <v>1.5882304498763293</v>
      </c>
      <c r="G3624">
        <f t="shared" si="223"/>
        <v>0.67890703089473714</v>
      </c>
    </row>
    <row r="3625" spans="1:7" x14ac:dyDescent="0.45">
      <c r="A3625" t="s">
        <v>19</v>
      </c>
      <c r="B3625" t="s">
        <v>88</v>
      </c>
      <c r="C3625" t="s">
        <v>2854</v>
      </c>
      <c r="D3625">
        <f t="shared" si="226"/>
        <v>1.8757684508928409</v>
      </c>
      <c r="E3625">
        <f t="shared" si="225"/>
        <v>2.5389156388762917</v>
      </c>
      <c r="F3625">
        <f t="shared" si="224"/>
        <v>5.5064015458878339</v>
      </c>
      <c r="G3625">
        <f t="shared" si="223"/>
        <v>0.62901841593688779</v>
      </c>
    </row>
    <row r="3626" spans="1:7" x14ac:dyDescent="0.45">
      <c r="A3626" t="s">
        <v>19</v>
      </c>
      <c r="B3626" t="s">
        <v>89</v>
      </c>
      <c r="C3626" t="s">
        <v>3020</v>
      </c>
      <c r="D3626">
        <f t="shared" si="226"/>
        <v>1.8028955819542909</v>
      </c>
      <c r="E3626">
        <f t="shared" si="225"/>
        <v>2.5980265853576139</v>
      </c>
      <c r="F3626">
        <f t="shared" si="224"/>
        <v>2.9113417404063613</v>
      </c>
      <c r="G3626">
        <f t="shared" si="223"/>
        <v>0.58939402904123939</v>
      </c>
    </row>
    <row r="3627" spans="1:7" x14ac:dyDescent="0.45">
      <c r="A3627" t="s">
        <v>19</v>
      </c>
      <c r="B3627" t="s">
        <v>90</v>
      </c>
      <c r="C3627" t="s">
        <v>3021</v>
      </c>
      <c r="D3627">
        <f t="shared" si="226"/>
        <v>1.8554894437280527</v>
      </c>
      <c r="E3627">
        <f t="shared" si="225"/>
        <v>3</v>
      </c>
      <c r="F3627">
        <f t="shared" si="224"/>
        <v>2.1056667576639794</v>
      </c>
      <c r="G3627">
        <f t="shared" si="223"/>
        <v>0.61814851232316326</v>
      </c>
    </row>
    <row r="3628" spans="1:7" x14ac:dyDescent="0.45">
      <c r="A3628" t="s">
        <v>19</v>
      </c>
      <c r="B3628" t="s">
        <v>91</v>
      </c>
      <c r="C3628" t="s">
        <v>3022</v>
      </c>
      <c r="D3628">
        <f t="shared" si="226"/>
        <v>2.3609595513856028</v>
      </c>
      <c r="E3628">
        <f t="shared" si="225"/>
        <v>2.6638794056558415</v>
      </c>
      <c r="F3628">
        <f t="shared" si="224"/>
        <v>3.2490327114872</v>
      </c>
      <c r="G3628">
        <f t="shared" si="223"/>
        <v>0.85906812597254834</v>
      </c>
    </row>
    <row r="3629" spans="1:7" x14ac:dyDescent="0.45">
      <c r="A3629" t="s">
        <v>19</v>
      </c>
      <c r="B3629" t="s">
        <v>92</v>
      </c>
      <c r="C3629" t="s">
        <v>3023</v>
      </c>
      <c r="D3629">
        <f t="shared" si="226"/>
        <v>2.6778969510391075</v>
      </c>
      <c r="E3629">
        <f t="shared" si="225"/>
        <v>2.7550726511349404</v>
      </c>
      <c r="F3629">
        <f t="shared" si="224"/>
        <v>3.2657578712365942</v>
      </c>
      <c r="G3629">
        <f t="shared" si="223"/>
        <v>0.98503176670751846</v>
      </c>
    </row>
    <row r="3630" spans="1:7" x14ac:dyDescent="0.45">
      <c r="A3630" t="s">
        <v>19</v>
      </c>
      <c r="B3630" t="s">
        <v>93</v>
      </c>
      <c r="C3630" t="s">
        <v>3024</v>
      </c>
      <c r="D3630">
        <f t="shared" si="226"/>
        <v>2.7175386869212059</v>
      </c>
      <c r="E3630">
        <f t="shared" si="225"/>
        <v>3.1704807325089259</v>
      </c>
      <c r="F3630">
        <f t="shared" si="224"/>
        <v>3.009897800060179</v>
      </c>
      <c r="G3630">
        <f t="shared" si="223"/>
        <v>0.9997265761294486</v>
      </c>
    </row>
    <row r="3631" spans="1:7" x14ac:dyDescent="0.45">
      <c r="A3631" t="s">
        <v>19</v>
      </c>
      <c r="B3631" t="s">
        <v>94</v>
      </c>
      <c r="C3631" t="s">
        <v>3025</v>
      </c>
      <c r="D3631">
        <f t="shared" si="226"/>
        <v>3.2376166681508138</v>
      </c>
      <c r="E3631">
        <f t="shared" si="225"/>
        <v>3.5116455826851678</v>
      </c>
      <c r="F3631">
        <f t="shared" si="224"/>
        <v>4.6327287392870646</v>
      </c>
      <c r="G3631">
        <f t="shared" si="223"/>
        <v>1.1748374628708171</v>
      </c>
    </row>
    <row r="3632" spans="1:7" x14ac:dyDescent="0.45">
      <c r="A3632" t="s">
        <v>19</v>
      </c>
      <c r="B3632" t="s">
        <v>95</v>
      </c>
      <c r="C3632" t="s">
        <v>3026</v>
      </c>
      <c r="D3632">
        <f t="shared" si="226"/>
        <v>3.2978123038736955</v>
      </c>
      <c r="E3632">
        <f t="shared" si="225"/>
        <v>4.3463486822778625</v>
      </c>
      <c r="F3632">
        <f t="shared" si="224"/>
        <v>7.0352259779735453</v>
      </c>
      <c r="G3632">
        <f t="shared" si="223"/>
        <v>1.1932593104116345</v>
      </c>
    </row>
    <row r="3633" spans="1:7" x14ac:dyDescent="0.45">
      <c r="A3633" t="s">
        <v>19</v>
      </c>
      <c r="B3633" t="s">
        <v>96</v>
      </c>
      <c r="C3633" t="s">
        <v>3027</v>
      </c>
      <c r="D3633">
        <f t="shared" si="226"/>
        <v>3.48407663075443</v>
      </c>
      <c r="E3633">
        <f t="shared" si="225"/>
        <v>5.1020151757396519</v>
      </c>
      <c r="F3633">
        <f t="shared" si="224"/>
        <v>4.3477201264704455</v>
      </c>
      <c r="G3633">
        <f t="shared" si="223"/>
        <v>1.2482030537984348</v>
      </c>
    </row>
    <row r="3634" spans="1:7" x14ac:dyDescent="0.45">
      <c r="A3634" t="s">
        <v>19</v>
      </c>
      <c r="B3634" t="s">
        <v>97</v>
      </c>
      <c r="C3634" t="s">
        <v>2031</v>
      </c>
      <c r="D3634">
        <f t="shared" si="226"/>
        <v>3.8152527934242935</v>
      </c>
      <c r="E3634">
        <f t="shared" si="225"/>
        <v>4.4599282473974915</v>
      </c>
      <c r="F3634">
        <f t="shared" si="224"/>
        <v>3.3276861251634506</v>
      </c>
      <c r="G3634">
        <f t="shared" si="223"/>
        <v>1.3390069255619079</v>
      </c>
    </row>
    <row r="3635" spans="1:7" x14ac:dyDescent="0.45">
      <c r="A3635" t="s">
        <v>19</v>
      </c>
      <c r="B3635" t="s">
        <v>98</v>
      </c>
      <c r="C3635" t="s">
        <v>3028</v>
      </c>
      <c r="D3635">
        <f t="shared" ref="D3635:D3698" si="227">7*LN(2)/LN(C3635/C3628)</f>
        <v>3.8451114585854165</v>
      </c>
      <c r="E3635">
        <f t="shared" ref="E3635:E3698" si="228">3*LN(2)/LN(C3635/C3632)</f>
        <v>3.6405504417796895</v>
      </c>
      <c r="F3635">
        <f t="shared" ref="F3635:F3698" si="229">LN(2)/LN(C3635/C3634)</f>
        <v>3.4067314274475695</v>
      </c>
      <c r="G3635">
        <f t="shared" si="223"/>
        <v>1.3468025904660523</v>
      </c>
    </row>
    <row r="3636" spans="1:7" x14ac:dyDescent="0.45">
      <c r="A3636" t="s">
        <v>19</v>
      </c>
      <c r="B3636" t="s">
        <v>99</v>
      </c>
      <c r="C3636" t="s">
        <v>3029</v>
      </c>
      <c r="D3636">
        <f t="shared" si="227"/>
        <v>3.9854771476208692</v>
      </c>
      <c r="E3636">
        <f t="shared" si="228"/>
        <v>3.5879298394367098</v>
      </c>
      <c r="F3636">
        <f t="shared" si="229"/>
        <v>4.1306756446720598</v>
      </c>
      <c r="G3636">
        <f t="shared" si="223"/>
        <v>1.382657040989304</v>
      </c>
    </row>
    <row r="3637" spans="1:7" x14ac:dyDescent="0.45">
      <c r="A3637" t="s">
        <v>19</v>
      </c>
      <c r="B3637" t="s">
        <v>100</v>
      </c>
      <c r="C3637" t="s">
        <v>3030</v>
      </c>
      <c r="D3637">
        <f t="shared" si="227"/>
        <v>4.2376237611634267</v>
      </c>
      <c r="E3637">
        <f t="shared" si="228"/>
        <v>3.9300086778306831</v>
      </c>
      <c r="F3637">
        <f t="shared" si="229"/>
        <v>4.3911755241994292</v>
      </c>
      <c r="G3637">
        <f t="shared" si="223"/>
        <v>1.4440026784543367</v>
      </c>
    </row>
    <row r="3638" spans="1:7" x14ac:dyDescent="0.45">
      <c r="A3638" t="s">
        <v>19</v>
      </c>
      <c r="B3638" t="s">
        <v>101</v>
      </c>
      <c r="C3638" t="s">
        <v>3031</v>
      </c>
      <c r="D3638">
        <f t="shared" si="227"/>
        <v>4.4422986873984875</v>
      </c>
      <c r="E3638">
        <f t="shared" si="228"/>
        <v>4.9215204983016116</v>
      </c>
      <c r="F3638">
        <f t="shared" si="229"/>
        <v>7.1557827731153232</v>
      </c>
      <c r="G3638">
        <f t="shared" si="223"/>
        <v>1.4911719648591832</v>
      </c>
    </row>
    <row r="3639" spans="1:7" x14ac:dyDescent="0.45">
      <c r="A3639" t="s">
        <v>19</v>
      </c>
      <c r="B3639" t="s">
        <v>102</v>
      </c>
      <c r="C3639" t="s">
        <v>3032</v>
      </c>
      <c r="D3639">
        <f t="shared" si="227"/>
        <v>4.4165082750002016</v>
      </c>
      <c r="E3639">
        <f t="shared" si="228"/>
        <v>5.7823506567722776</v>
      </c>
      <c r="F3639">
        <f t="shared" si="229"/>
        <v>6.607482315459289</v>
      </c>
      <c r="G3639">
        <f t="shared" si="223"/>
        <v>1.4853494008569499</v>
      </c>
    </row>
    <row r="3640" spans="1:7" x14ac:dyDescent="0.45">
      <c r="A3640" t="s">
        <v>19</v>
      </c>
      <c r="B3640" t="s">
        <v>103</v>
      </c>
      <c r="C3640" t="s">
        <v>3033</v>
      </c>
      <c r="D3640">
        <f t="shared" si="227"/>
        <v>4.5555819310064374</v>
      </c>
      <c r="E3640">
        <f t="shared" si="228"/>
        <v>6.3463821731977008</v>
      </c>
      <c r="F3640">
        <f t="shared" si="229"/>
        <v>5.5060144499480836</v>
      </c>
      <c r="G3640">
        <f t="shared" si="223"/>
        <v>1.5163532790844483</v>
      </c>
    </row>
    <row r="3641" spans="1:7" x14ac:dyDescent="0.45">
      <c r="A3641" t="s">
        <v>19</v>
      </c>
      <c r="B3641" t="s">
        <v>104</v>
      </c>
      <c r="C3641" t="s">
        <v>3034</v>
      </c>
      <c r="D3641">
        <f t="shared" si="227"/>
        <v>5.116809376177315</v>
      </c>
      <c r="E3641">
        <f t="shared" si="228"/>
        <v>6.4525036065477277</v>
      </c>
      <c r="F3641">
        <f t="shared" si="229"/>
        <v>7.5773269143188866</v>
      </c>
      <c r="G3641">
        <f t="shared" si="223"/>
        <v>1.6325310760857197</v>
      </c>
    </row>
    <row r="3642" spans="1:7" x14ac:dyDescent="0.45">
      <c r="A3642" t="s">
        <v>19</v>
      </c>
      <c r="B3642" t="s">
        <v>105</v>
      </c>
      <c r="C3642" t="s">
        <v>3035</v>
      </c>
      <c r="D3642">
        <f t="shared" si="227"/>
        <v>5.6667778542208742</v>
      </c>
      <c r="E3642">
        <f t="shared" si="228"/>
        <v>6.324329445886768</v>
      </c>
      <c r="F3642">
        <f t="shared" si="229"/>
        <v>6.2202069776527464</v>
      </c>
      <c r="G3642">
        <f t="shared" si="223"/>
        <v>1.734620676528706</v>
      </c>
    </row>
    <row r="3643" spans="1:7" x14ac:dyDescent="0.45">
      <c r="A3643" t="s">
        <v>19</v>
      </c>
      <c r="B3643" t="s">
        <v>106</v>
      </c>
      <c r="C3643" t="s">
        <v>3036</v>
      </c>
      <c r="D3643">
        <f t="shared" si="227"/>
        <v>6.0540537160991788</v>
      </c>
      <c r="E3643">
        <f t="shared" si="228"/>
        <v>6.5816847372307192</v>
      </c>
      <c r="F3643">
        <f t="shared" si="229"/>
        <v>6.1322857766562695</v>
      </c>
      <c r="G3643">
        <f t="shared" si="223"/>
        <v>1.8007280833879102</v>
      </c>
    </row>
    <row r="3644" spans="1:7" x14ac:dyDescent="0.45">
      <c r="A3644" t="s">
        <v>19</v>
      </c>
      <c r="B3644" t="s">
        <v>107</v>
      </c>
      <c r="C3644" t="s">
        <v>3037</v>
      </c>
      <c r="D3644">
        <f t="shared" si="227"/>
        <v>6.3076347331169718</v>
      </c>
      <c r="E3644">
        <f t="shared" si="228"/>
        <v>5.9396143116261957</v>
      </c>
      <c r="F3644">
        <f t="shared" si="229"/>
        <v>5.5173748444369801</v>
      </c>
      <c r="G3644">
        <f t="shared" si="223"/>
        <v>1.8417607620844811</v>
      </c>
    </row>
    <row r="3645" spans="1:7" x14ac:dyDescent="0.45">
      <c r="A3645" t="s">
        <v>19</v>
      </c>
      <c r="B3645" t="s">
        <v>108</v>
      </c>
      <c r="C3645" t="s">
        <v>3038</v>
      </c>
      <c r="D3645">
        <f t="shared" si="227"/>
        <v>6.0518190289438341</v>
      </c>
      <c r="E3645">
        <f t="shared" si="228"/>
        <v>5.6499850734874126</v>
      </c>
      <c r="F3645">
        <f t="shared" si="229"/>
        <v>5.3573942302999624</v>
      </c>
      <c r="G3645">
        <f t="shared" si="223"/>
        <v>1.8003588927929337</v>
      </c>
    </row>
    <row r="3646" spans="1:7" x14ac:dyDescent="0.45">
      <c r="A3646" t="s">
        <v>19</v>
      </c>
      <c r="B3646" t="s">
        <v>109</v>
      </c>
      <c r="C3646" t="s">
        <v>3039</v>
      </c>
      <c r="D3646">
        <f t="shared" si="227"/>
        <v>5.849316523787933</v>
      </c>
      <c r="E3646">
        <f t="shared" si="228"/>
        <v>5.3639330876344058</v>
      </c>
      <c r="F3646">
        <f t="shared" si="229"/>
        <v>5.224999737297078</v>
      </c>
      <c r="G3646">
        <f t="shared" si="223"/>
        <v>1.7663248208776712</v>
      </c>
    </row>
    <row r="3647" spans="1:7" x14ac:dyDescent="0.45">
      <c r="A3647" t="s">
        <v>19</v>
      </c>
      <c r="B3647" t="s">
        <v>110</v>
      </c>
      <c r="C3647" t="s">
        <v>3040</v>
      </c>
      <c r="D3647">
        <f t="shared" si="227"/>
        <v>5.7999618807909785</v>
      </c>
      <c r="E3647">
        <f t="shared" si="228"/>
        <v>5.2645569566317558</v>
      </c>
      <c r="F3647">
        <f t="shared" si="229"/>
        <v>5.213681584598362</v>
      </c>
      <c r="G3647">
        <f t="shared" si="223"/>
        <v>1.7578513452533586</v>
      </c>
    </row>
    <row r="3648" spans="1:7" x14ac:dyDescent="0.45">
      <c r="A3648" t="s">
        <v>19</v>
      </c>
      <c r="B3648" t="s">
        <v>111</v>
      </c>
      <c r="C3648" t="s">
        <v>3041</v>
      </c>
      <c r="D3648">
        <f t="shared" si="227"/>
        <v>5.890870731732373</v>
      </c>
      <c r="E3648">
        <f t="shared" si="228"/>
        <v>6.0418320264555812</v>
      </c>
      <c r="F3648">
        <f t="shared" si="229"/>
        <v>8.8224250363647627</v>
      </c>
      <c r="G3648">
        <f t="shared" si="223"/>
        <v>1.7734038189500176</v>
      </c>
    </row>
    <row r="3649" spans="1:7" x14ac:dyDescent="0.45">
      <c r="A3649" t="s">
        <v>19</v>
      </c>
      <c r="B3649" t="s">
        <v>112</v>
      </c>
      <c r="C3649" t="s">
        <v>3042</v>
      </c>
      <c r="D3649">
        <f t="shared" si="227"/>
        <v>5.8957624214395103</v>
      </c>
      <c r="E3649">
        <f t="shared" si="228"/>
        <v>6.4525702628003616</v>
      </c>
      <c r="F3649">
        <f t="shared" si="229"/>
        <v>6.2585881897403981</v>
      </c>
      <c r="G3649">
        <f t="shared" si="223"/>
        <v>1.7742338592039932</v>
      </c>
    </row>
    <row r="3650" spans="1:7" x14ac:dyDescent="0.45">
      <c r="A3650" t="s">
        <v>19</v>
      </c>
      <c r="B3650" t="s">
        <v>113</v>
      </c>
      <c r="C3650" t="s">
        <v>3043</v>
      </c>
      <c r="D3650">
        <f t="shared" si="227"/>
        <v>6.0422186053145248</v>
      </c>
      <c r="E3650">
        <f t="shared" si="228"/>
        <v>7.3633958327182416</v>
      </c>
      <c r="F3650">
        <f t="shared" si="229"/>
        <v>7.4464182856889449</v>
      </c>
      <c r="G3650">
        <f t="shared" si="223"/>
        <v>1.7987712632623858</v>
      </c>
    </row>
    <row r="3651" spans="1:7" x14ac:dyDescent="0.45">
      <c r="A3651" t="s">
        <v>19</v>
      </c>
      <c r="B3651" t="s">
        <v>114</v>
      </c>
      <c r="C3651" t="s">
        <v>3044</v>
      </c>
      <c r="D3651">
        <f t="shared" si="227"/>
        <v>6.2443819359147836</v>
      </c>
      <c r="E3651">
        <f t="shared" si="228"/>
        <v>6.8522621544506732</v>
      </c>
      <c r="F3651">
        <f t="shared" si="229"/>
        <v>6.9570819199985197</v>
      </c>
      <c r="G3651">
        <f t="shared" ref="G3651:G3714" si="230">LN(D3651)</f>
        <v>1.8316821692505658</v>
      </c>
    </row>
    <row r="3652" spans="1:7" x14ac:dyDescent="0.45">
      <c r="A3652" t="s">
        <v>19</v>
      </c>
      <c r="B3652" t="s">
        <v>115</v>
      </c>
      <c r="C3652" t="s">
        <v>3045</v>
      </c>
      <c r="D3652">
        <f t="shared" si="227"/>
        <v>6.7328911400111817</v>
      </c>
      <c r="E3652">
        <f t="shared" si="228"/>
        <v>7.825671990529532</v>
      </c>
      <c r="F3652">
        <f t="shared" si="229"/>
        <v>9.4946488984609925</v>
      </c>
      <c r="G3652">
        <f t="shared" si="230"/>
        <v>1.9070046413069639</v>
      </c>
    </row>
    <row r="3653" spans="1:7" x14ac:dyDescent="0.45">
      <c r="A3653" t="s">
        <v>19</v>
      </c>
      <c r="B3653" t="s">
        <v>116</v>
      </c>
      <c r="C3653" t="s">
        <v>3046</v>
      </c>
      <c r="D3653">
        <f t="shared" si="227"/>
        <v>7.3297286555433034</v>
      </c>
      <c r="E3653">
        <f t="shared" si="228"/>
        <v>8.4319134276713648</v>
      </c>
      <c r="F3653">
        <f t="shared" si="229"/>
        <v>9.3694175298695495</v>
      </c>
      <c r="G3653">
        <f t="shared" si="230"/>
        <v>1.9919384968700224</v>
      </c>
    </row>
    <row r="3654" spans="1:7" x14ac:dyDescent="0.45">
      <c r="A3654" t="s">
        <v>19</v>
      </c>
      <c r="B3654" t="s">
        <v>117</v>
      </c>
      <c r="C3654" t="s">
        <v>3047</v>
      </c>
      <c r="D3654">
        <f t="shared" si="227"/>
        <v>7.9707022542436263</v>
      </c>
      <c r="E3654">
        <f t="shared" si="228"/>
        <v>9.1727108133800161</v>
      </c>
      <c r="F3654">
        <f t="shared" si="229"/>
        <v>8.6953214091953726</v>
      </c>
      <c r="G3654">
        <f t="shared" si="230"/>
        <v>2.0757726011216797</v>
      </c>
    </row>
    <row r="3655" spans="1:7" x14ac:dyDescent="0.45">
      <c r="A3655" t="s">
        <v>19</v>
      </c>
      <c r="B3655" t="s">
        <v>118</v>
      </c>
      <c r="C3655" t="s">
        <v>3048</v>
      </c>
      <c r="D3655">
        <f t="shared" si="227"/>
        <v>8.0290258434915689</v>
      </c>
      <c r="E3655">
        <f t="shared" si="228"/>
        <v>9.1267892324577922</v>
      </c>
      <c r="F3655">
        <f t="shared" si="229"/>
        <v>9.3485835874964813</v>
      </c>
      <c r="G3655">
        <f t="shared" si="230"/>
        <v>2.0830632059657774</v>
      </c>
    </row>
    <row r="3656" spans="1:7" x14ac:dyDescent="0.45">
      <c r="A3656" t="s">
        <v>19</v>
      </c>
      <c r="B3656" t="s">
        <v>119</v>
      </c>
      <c r="C3656" t="s">
        <v>3049</v>
      </c>
      <c r="D3656">
        <f t="shared" si="227"/>
        <v>8.3457389024986863</v>
      </c>
      <c r="E3656">
        <f t="shared" si="228"/>
        <v>8.6041860169681552</v>
      </c>
      <c r="F3656">
        <f t="shared" si="229"/>
        <v>7.8929684324916165</v>
      </c>
      <c r="G3656">
        <f t="shared" si="230"/>
        <v>2.1217510975317495</v>
      </c>
    </row>
    <row r="3657" spans="1:7" x14ac:dyDescent="0.45">
      <c r="A3657" t="s">
        <v>19</v>
      </c>
      <c r="B3657" t="s">
        <v>120</v>
      </c>
      <c r="C3657" t="s">
        <v>3050</v>
      </c>
      <c r="D3657">
        <f t="shared" si="227"/>
        <v>8.4397107167053154</v>
      </c>
      <c r="E3657">
        <f t="shared" si="228"/>
        <v>8.3654750960128705</v>
      </c>
      <c r="F3657">
        <f t="shared" si="229"/>
        <v>8.0029650267645707</v>
      </c>
      <c r="G3657">
        <f t="shared" si="230"/>
        <v>2.132948032748573</v>
      </c>
    </row>
    <row r="3658" spans="1:7" x14ac:dyDescent="0.45">
      <c r="A3658" t="s">
        <v>19</v>
      </c>
      <c r="B3658" t="s">
        <v>121</v>
      </c>
      <c r="C3658" t="s">
        <v>3051</v>
      </c>
      <c r="D3658">
        <f t="shared" si="227"/>
        <v>8.47789231139223</v>
      </c>
      <c r="E3658">
        <f t="shared" si="228"/>
        <v>7.6598659183900866</v>
      </c>
      <c r="F3658">
        <f t="shared" si="229"/>
        <v>7.1427025878489285</v>
      </c>
      <c r="G3658">
        <f t="shared" si="230"/>
        <v>2.1374618707257138</v>
      </c>
    </row>
    <row r="3659" spans="1:7" x14ac:dyDescent="0.45">
      <c r="A3659" t="s">
        <v>19</v>
      </c>
      <c r="B3659" t="s">
        <v>122</v>
      </c>
      <c r="C3659" t="s">
        <v>3052</v>
      </c>
      <c r="D3659">
        <f t="shared" si="227"/>
        <v>8.6747055527233279</v>
      </c>
      <c r="E3659">
        <f t="shared" si="228"/>
        <v>8.5337314591538398</v>
      </c>
      <c r="F3659">
        <f t="shared" si="229"/>
        <v>11.548760297986485</v>
      </c>
      <c r="G3659">
        <f t="shared" si="230"/>
        <v>2.1604113832076943</v>
      </c>
    </row>
    <row r="3660" spans="1:7" x14ac:dyDescent="0.45">
      <c r="A3660" t="s">
        <v>19</v>
      </c>
      <c r="B3660" t="s">
        <v>123</v>
      </c>
      <c r="C3660" t="s">
        <v>3053</v>
      </c>
      <c r="D3660">
        <f t="shared" si="227"/>
        <v>8.5848789606739455</v>
      </c>
      <c r="E3660">
        <f t="shared" si="228"/>
        <v>8.7779366553825628</v>
      </c>
      <c r="F3660">
        <f t="shared" si="229"/>
        <v>8.6825486168220234</v>
      </c>
      <c r="G3660">
        <f t="shared" si="230"/>
        <v>2.1500023953186496</v>
      </c>
    </row>
    <row r="3661" spans="1:7" x14ac:dyDescent="0.45">
      <c r="A3661" t="s">
        <v>19</v>
      </c>
      <c r="B3661" t="s">
        <v>124</v>
      </c>
      <c r="C3661" t="s">
        <v>3054</v>
      </c>
      <c r="D3661">
        <f t="shared" si="227"/>
        <v>8.2289647945728035</v>
      </c>
      <c r="E3661">
        <f t="shared" si="228"/>
        <v>8.5219056143988468</v>
      </c>
      <c r="F3661">
        <f t="shared" si="229"/>
        <v>6.6546438432506534</v>
      </c>
      <c r="G3661">
        <f t="shared" si="230"/>
        <v>2.107660222399915</v>
      </c>
    </row>
    <row r="3662" spans="1:7" x14ac:dyDescent="0.45">
      <c r="A3662" t="s">
        <v>19</v>
      </c>
      <c r="B3662" t="s">
        <v>125</v>
      </c>
      <c r="C3662" t="s">
        <v>3055</v>
      </c>
      <c r="D3662">
        <f t="shared" si="227"/>
        <v>7.9052577473360461</v>
      </c>
      <c r="E3662">
        <f t="shared" si="228"/>
        <v>7.366564264321922</v>
      </c>
      <c r="F3662">
        <f t="shared" si="229"/>
        <v>7.0521403389950787</v>
      </c>
      <c r="G3662">
        <f t="shared" si="230"/>
        <v>2.0675280757384922</v>
      </c>
    </row>
    <row r="3663" spans="1:7" x14ac:dyDescent="0.45">
      <c r="A3663" t="s">
        <v>19</v>
      </c>
      <c r="B3663" t="s">
        <v>126</v>
      </c>
      <c r="C3663" t="s">
        <v>3056</v>
      </c>
      <c r="D3663">
        <f t="shared" si="227"/>
        <v>7.7364769177898882</v>
      </c>
      <c r="E3663">
        <f t="shared" si="228"/>
        <v>6.847986778348508</v>
      </c>
      <c r="F3663">
        <f t="shared" si="229"/>
        <v>6.8487036566071282</v>
      </c>
      <c r="G3663">
        <f t="shared" si="230"/>
        <v>2.0459464053963017</v>
      </c>
    </row>
    <row r="3664" spans="1:7" x14ac:dyDescent="0.45">
      <c r="A3664" t="s">
        <v>19</v>
      </c>
      <c r="B3664" t="s">
        <v>127</v>
      </c>
      <c r="C3664" t="s">
        <v>3057</v>
      </c>
      <c r="D3664">
        <f t="shared" si="227"/>
        <v>7.912580878679373</v>
      </c>
      <c r="E3664">
        <f t="shared" si="228"/>
        <v>7.6407787818282564</v>
      </c>
      <c r="F3664">
        <f t="shared" si="229"/>
        <v>9.5405118998504577</v>
      </c>
      <c r="G3664">
        <f t="shared" si="230"/>
        <v>2.0684540090520982</v>
      </c>
    </row>
    <row r="3665" spans="1:7" x14ac:dyDescent="0.45">
      <c r="A3665" t="s">
        <v>19</v>
      </c>
      <c r="B3665" t="s">
        <v>128</v>
      </c>
      <c r="C3665" t="s">
        <v>3058</v>
      </c>
      <c r="D3665">
        <f t="shared" si="227"/>
        <v>8.4421896119872546</v>
      </c>
      <c r="E3665">
        <f t="shared" si="228"/>
        <v>8.9463066238350493</v>
      </c>
      <c r="F3665">
        <f t="shared" si="229"/>
        <v>11.833661391603526</v>
      </c>
      <c r="G3665">
        <f t="shared" si="230"/>
        <v>2.1332417076609338</v>
      </c>
    </row>
    <row r="3666" spans="1:7" x14ac:dyDescent="0.45">
      <c r="A3666" t="s">
        <v>19</v>
      </c>
      <c r="B3666" t="s">
        <v>129</v>
      </c>
      <c r="C3666" t="s">
        <v>3059</v>
      </c>
      <c r="D3666">
        <f t="shared" si="227"/>
        <v>8.4952774696104338</v>
      </c>
      <c r="E3666">
        <f t="shared" si="228"/>
        <v>11.081204243433088</v>
      </c>
      <c r="F3666">
        <f t="shared" si="229"/>
        <v>12.283832181275679</v>
      </c>
      <c r="G3666">
        <f t="shared" si="230"/>
        <v>2.1395104172874126</v>
      </c>
    </row>
    <row r="3667" spans="1:7" x14ac:dyDescent="0.45">
      <c r="A3667" t="s">
        <v>19</v>
      </c>
      <c r="B3667" t="s">
        <v>130</v>
      </c>
      <c r="C3667" t="s">
        <v>3060</v>
      </c>
      <c r="D3667">
        <f t="shared" si="227"/>
        <v>8.5555528786218424</v>
      </c>
      <c r="E3667">
        <f t="shared" si="228"/>
        <v>10.897957653567484</v>
      </c>
      <c r="F3667">
        <f t="shared" si="229"/>
        <v>9.1434073820066093</v>
      </c>
      <c r="G3667">
        <f t="shared" si="230"/>
        <v>2.1465805316290596</v>
      </c>
    </row>
    <row r="3668" spans="1:7" x14ac:dyDescent="0.45">
      <c r="A3668" t="s">
        <v>19</v>
      </c>
      <c r="B3668" t="s">
        <v>131</v>
      </c>
      <c r="C3668" t="s">
        <v>3061</v>
      </c>
      <c r="D3668">
        <f t="shared" si="227"/>
        <v>9.2669337369556875</v>
      </c>
      <c r="E3668">
        <f t="shared" si="228"/>
        <v>10.782094333774692</v>
      </c>
      <c r="F3668">
        <f t="shared" si="229"/>
        <v>11.433426878252934</v>
      </c>
      <c r="G3668">
        <f t="shared" si="230"/>
        <v>2.2264525521479643</v>
      </c>
    </row>
    <row r="3669" spans="1:7" x14ac:dyDescent="0.45">
      <c r="A3669" t="s">
        <v>19</v>
      </c>
      <c r="B3669" t="s">
        <v>132</v>
      </c>
      <c r="C3669" t="s">
        <v>3062</v>
      </c>
      <c r="D3669">
        <f t="shared" si="227"/>
        <v>9.6593644923717914</v>
      </c>
      <c r="E3669">
        <f t="shared" si="228"/>
        <v>9.7420429091042386</v>
      </c>
      <c r="F3669">
        <f t="shared" si="229"/>
        <v>8.9998984402998552</v>
      </c>
      <c r="G3669">
        <f t="shared" si="230"/>
        <v>2.2679278585211797</v>
      </c>
    </row>
    <row r="3670" spans="1:7" x14ac:dyDescent="0.45">
      <c r="A3670" t="s">
        <v>19</v>
      </c>
      <c r="B3670" t="s">
        <v>133</v>
      </c>
      <c r="C3670" t="s">
        <v>3063</v>
      </c>
      <c r="D3670">
        <f t="shared" si="227"/>
        <v>10.172790657917126</v>
      </c>
      <c r="E3670">
        <f t="shared" si="228"/>
        <v>9.7398491456129506</v>
      </c>
      <c r="F3670">
        <f t="shared" si="229"/>
        <v>9.1376124333202569</v>
      </c>
      <c r="G3670">
        <f t="shared" si="230"/>
        <v>2.3197165733945422</v>
      </c>
    </row>
    <row r="3671" spans="1:7" x14ac:dyDescent="0.45">
      <c r="A3671" t="s">
        <v>19</v>
      </c>
      <c r="B3671" t="s">
        <v>134</v>
      </c>
      <c r="C3671" t="s">
        <v>3064</v>
      </c>
      <c r="D3671">
        <f t="shared" si="227"/>
        <v>10.382515865363555</v>
      </c>
      <c r="E3671">
        <f t="shared" si="228"/>
        <v>9.6318512404000582</v>
      </c>
      <c r="F3671">
        <f t="shared" si="229"/>
        <v>10.999108223574996</v>
      </c>
      <c r="G3671">
        <f t="shared" si="230"/>
        <v>2.3401232246086305</v>
      </c>
    </row>
    <row r="3672" spans="1:7" x14ac:dyDescent="0.45">
      <c r="A3672" t="s">
        <v>19</v>
      </c>
      <c r="B3672" t="s">
        <v>135</v>
      </c>
      <c r="C3672" t="s">
        <v>3065</v>
      </c>
      <c r="D3672">
        <f t="shared" si="227"/>
        <v>10.334815528434214</v>
      </c>
      <c r="E3672">
        <f t="shared" si="228"/>
        <v>10.417724473673223</v>
      </c>
      <c r="F3672">
        <f t="shared" si="229"/>
        <v>11.413373085746363</v>
      </c>
      <c r="G3672">
        <f t="shared" si="230"/>
        <v>2.3355183437663256</v>
      </c>
    </row>
    <row r="3673" spans="1:7" x14ac:dyDescent="0.45">
      <c r="A3673" t="s">
        <v>19</v>
      </c>
      <c r="B3673" t="s">
        <v>136</v>
      </c>
      <c r="C3673" t="s">
        <v>3066</v>
      </c>
      <c r="D3673">
        <f t="shared" si="227"/>
        <v>10.271904930976406</v>
      </c>
      <c r="E3673">
        <f t="shared" si="228"/>
        <v>11.359803310764601</v>
      </c>
      <c r="F3673">
        <f t="shared" si="229"/>
        <v>11.68823721181972</v>
      </c>
      <c r="G3673">
        <f t="shared" si="230"/>
        <v>2.3294124917428221</v>
      </c>
    </row>
    <row r="3674" spans="1:7" x14ac:dyDescent="0.45">
      <c r="A3674" t="s">
        <v>19</v>
      </c>
      <c r="B3674" t="s">
        <v>137</v>
      </c>
      <c r="C3674" t="s">
        <v>3067</v>
      </c>
      <c r="D3674">
        <f t="shared" si="227"/>
        <v>11.013825533132328</v>
      </c>
      <c r="E3674">
        <f t="shared" si="228"/>
        <v>12.677732808234468</v>
      </c>
      <c r="F3674">
        <f t="shared" si="229"/>
        <v>15.757274312619394</v>
      </c>
      <c r="G3674">
        <f t="shared" si="230"/>
        <v>2.3991513502510848</v>
      </c>
    </row>
    <row r="3675" spans="1:7" x14ac:dyDescent="0.45">
      <c r="A3675" t="s">
        <v>19</v>
      </c>
      <c r="B3675" t="s">
        <v>138</v>
      </c>
      <c r="C3675" t="s">
        <v>3068</v>
      </c>
      <c r="D3675">
        <f t="shared" si="227"/>
        <v>11.029732386650451</v>
      </c>
      <c r="E3675">
        <f t="shared" si="228"/>
        <v>12.735333254359494</v>
      </c>
      <c r="F3675">
        <f t="shared" si="229"/>
        <v>11.554516620302579</v>
      </c>
      <c r="G3675">
        <f t="shared" si="230"/>
        <v>2.4005945706547074</v>
      </c>
    </row>
    <row r="3676" spans="1:7" x14ac:dyDescent="0.45">
      <c r="A3676" t="s">
        <v>19</v>
      </c>
      <c r="B3676" t="s">
        <v>139</v>
      </c>
      <c r="C3676" t="s">
        <v>3069</v>
      </c>
      <c r="D3676">
        <f t="shared" si="227"/>
        <v>11.227516455880082</v>
      </c>
      <c r="E3676">
        <f t="shared" si="228"/>
        <v>12.002813972805564</v>
      </c>
      <c r="F3676">
        <f t="shared" si="229"/>
        <v>10.006765166590556</v>
      </c>
      <c r="G3676">
        <f t="shared" si="230"/>
        <v>2.4183675916549308</v>
      </c>
    </row>
    <row r="3677" spans="1:7" x14ac:dyDescent="0.45">
      <c r="A3677" t="s">
        <v>19</v>
      </c>
      <c r="B3677" t="s">
        <v>140</v>
      </c>
      <c r="C3677" t="s">
        <v>3070</v>
      </c>
      <c r="D3677">
        <f t="shared" si="227"/>
        <v>11.589159488777955</v>
      </c>
      <c r="E3677">
        <f t="shared" si="228"/>
        <v>10.851443702368465</v>
      </c>
      <c r="F3677">
        <f t="shared" si="229"/>
        <v>11.113300044408078</v>
      </c>
      <c r="G3677">
        <f t="shared" si="230"/>
        <v>2.4500701343403906</v>
      </c>
    </row>
    <row r="3678" spans="1:7" x14ac:dyDescent="0.45">
      <c r="A3678" t="s">
        <v>19</v>
      </c>
      <c r="B3678" t="s">
        <v>141</v>
      </c>
      <c r="C3678" t="s">
        <v>3071</v>
      </c>
      <c r="D3678">
        <f t="shared" si="227"/>
        <v>11.682737199729493</v>
      </c>
      <c r="E3678">
        <f t="shared" si="228"/>
        <v>10.869839360813986</v>
      </c>
      <c r="F3678">
        <f t="shared" si="229"/>
        <v>11.617320096381244</v>
      </c>
      <c r="G3678">
        <f t="shared" si="230"/>
        <v>2.4581122992364839</v>
      </c>
    </row>
    <row r="3679" spans="1:7" x14ac:dyDescent="0.45">
      <c r="A3679" t="s">
        <v>19</v>
      </c>
      <c r="B3679" t="s">
        <v>142</v>
      </c>
      <c r="C3679" t="s">
        <v>3072</v>
      </c>
      <c r="D3679">
        <f t="shared" si="227"/>
        <v>12.123685904171074</v>
      </c>
      <c r="E3679">
        <f t="shared" si="228"/>
        <v>12.402604735981376</v>
      </c>
      <c r="F3679">
        <f t="shared" si="229"/>
        <v>15.192020605373303</v>
      </c>
      <c r="G3679">
        <f t="shared" si="230"/>
        <v>2.4951610519126772</v>
      </c>
    </row>
    <row r="3680" spans="1:7" x14ac:dyDescent="0.45">
      <c r="A3680" t="s">
        <v>19</v>
      </c>
      <c r="B3680" t="s">
        <v>143</v>
      </c>
      <c r="C3680" t="s">
        <v>3073</v>
      </c>
      <c r="D3680">
        <f t="shared" si="227"/>
        <v>12.853309539700115</v>
      </c>
      <c r="E3680">
        <f t="shared" si="228"/>
        <v>14.656799687852958</v>
      </c>
      <c r="F3680">
        <f t="shared" si="229"/>
        <v>18.946299922431646</v>
      </c>
      <c r="G3680">
        <f t="shared" si="230"/>
        <v>2.5536013299081115</v>
      </c>
    </row>
    <row r="3681" spans="1:7" x14ac:dyDescent="0.45">
      <c r="A3681" t="s">
        <v>19</v>
      </c>
      <c r="B3681" t="s">
        <v>144</v>
      </c>
      <c r="C3681" t="s">
        <v>3074</v>
      </c>
      <c r="D3681">
        <f t="shared" si="227"/>
        <v>12.536939551463773</v>
      </c>
      <c r="E3681">
        <f t="shared" si="228"/>
        <v>15.320919462531048</v>
      </c>
      <c r="F3681">
        <f t="shared" si="229"/>
        <v>12.95237473875418</v>
      </c>
      <c r="G3681">
        <f t="shared" si="230"/>
        <v>2.5286794505113344</v>
      </c>
    </row>
    <row r="3682" spans="1:7" x14ac:dyDescent="0.45">
      <c r="A3682" t="s">
        <v>19</v>
      </c>
      <c r="B3682" t="s">
        <v>145</v>
      </c>
      <c r="C3682" t="s">
        <v>3075</v>
      </c>
      <c r="D3682">
        <f t="shared" si="227"/>
        <v>12.95699850775171</v>
      </c>
      <c r="E3682">
        <f t="shared" si="228"/>
        <v>15.118566699173256</v>
      </c>
      <c r="F3682">
        <f t="shared" si="229"/>
        <v>14.610306220083498</v>
      </c>
      <c r="G3682">
        <f t="shared" si="230"/>
        <v>2.5616360674773926</v>
      </c>
    </row>
    <row r="3683" spans="1:7" x14ac:dyDescent="0.45">
      <c r="A3683" t="s">
        <v>19</v>
      </c>
      <c r="B3683" t="s">
        <v>146</v>
      </c>
      <c r="C3683" t="s">
        <v>3076</v>
      </c>
      <c r="D3683">
        <f t="shared" si="227"/>
        <v>13.350949216877737</v>
      </c>
      <c r="E3683">
        <f t="shared" si="228"/>
        <v>13.063820229946893</v>
      </c>
      <c r="F3683">
        <f t="shared" si="229"/>
        <v>11.906022338349572</v>
      </c>
      <c r="G3683">
        <f t="shared" si="230"/>
        <v>2.5915874847064488</v>
      </c>
    </row>
    <row r="3684" spans="1:7" x14ac:dyDescent="0.45">
      <c r="A3684" t="s">
        <v>19</v>
      </c>
      <c r="B3684" t="s">
        <v>147</v>
      </c>
      <c r="C3684" t="s">
        <v>3077</v>
      </c>
      <c r="D3684">
        <f t="shared" si="227"/>
        <v>13.603023512633159</v>
      </c>
      <c r="E3684">
        <f t="shared" si="228"/>
        <v>12.892002520802048</v>
      </c>
      <c r="F3684">
        <f t="shared" si="229"/>
        <v>12.458503340238767</v>
      </c>
      <c r="G3684">
        <f t="shared" si="230"/>
        <v>2.6102920851386</v>
      </c>
    </row>
    <row r="3685" spans="1:7" x14ac:dyDescent="0.45">
      <c r="A3685" t="s">
        <v>19</v>
      </c>
      <c r="B3685" t="s">
        <v>148</v>
      </c>
      <c r="C3685" t="s">
        <v>3078</v>
      </c>
      <c r="D3685">
        <f t="shared" si="227"/>
        <v>14.151799963694497</v>
      </c>
      <c r="E3685">
        <f t="shared" si="228"/>
        <v>13.021896533032775</v>
      </c>
      <c r="F3685">
        <f t="shared" si="229"/>
        <v>15.123189421443179</v>
      </c>
      <c r="G3685">
        <f t="shared" si="230"/>
        <v>2.6498418219140656</v>
      </c>
    </row>
    <row r="3686" spans="1:7" x14ac:dyDescent="0.45">
      <c r="A3686" t="s">
        <v>19</v>
      </c>
      <c r="B3686" t="s">
        <v>149</v>
      </c>
      <c r="C3686" t="s">
        <v>3079</v>
      </c>
      <c r="D3686">
        <f t="shared" si="227"/>
        <v>14.257958629302445</v>
      </c>
      <c r="E3686">
        <f t="shared" si="228"/>
        <v>14.386332553572862</v>
      </c>
      <c r="F3686">
        <f t="shared" si="229"/>
        <v>16.092389616627571</v>
      </c>
      <c r="G3686">
        <f t="shared" si="230"/>
        <v>2.6573152511133373</v>
      </c>
    </row>
    <row r="3687" spans="1:7" x14ac:dyDescent="0.45">
      <c r="A3687" t="s">
        <v>19</v>
      </c>
      <c r="B3687" t="s">
        <v>150</v>
      </c>
      <c r="C3687" t="s">
        <v>3080</v>
      </c>
      <c r="D3687">
        <f t="shared" si="227"/>
        <v>13.799868885010211</v>
      </c>
      <c r="E3687">
        <f t="shared" si="228"/>
        <v>15.201967932032879</v>
      </c>
      <c r="F3687">
        <f t="shared" si="229"/>
        <v>14.476372621211949</v>
      </c>
      <c r="G3687">
        <f t="shared" si="230"/>
        <v>2.6246590910318068</v>
      </c>
    </row>
    <row r="3688" spans="1:7" x14ac:dyDescent="0.45">
      <c r="A3688" t="s">
        <v>19</v>
      </c>
      <c r="B3688" t="s">
        <v>151</v>
      </c>
      <c r="C3688" t="s">
        <v>3081</v>
      </c>
      <c r="D3688">
        <f t="shared" si="227"/>
        <v>13.890936546592098</v>
      </c>
      <c r="E3688">
        <f t="shared" si="228"/>
        <v>14.627033897344281</v>
      </c>
      <c r="F3688">
        <f t="shared" si="229"/>
        <v>13.535384373071661</v>
      </c>
      <c r="G3688">
        <f t="shared" si="230"/>
        <v>2.6312365804537787</v>
      </c>
    </row>
    <row r="3689" spans="1:7" x14ac:dyDescent="0.45">
      <c r="A3689" t="s">
        <v>19</v>
      </c>
      <c r="B3689" t="s">
        <v>152</v>
      </c>
      <c r="C3689" t="s">
        <v>3082</v>
      </c>
      <c r="D3689">
        <f t="shared" si="227"/>
        <v>14.171299083846149</v>
      </c>
      <c r="E3689">
        <f t="shared" si="228"/>
        <v>14.893233186128448</v>
      </c>
      <c r="F3689">
        <f t="shared" si="229"/>
        <v>17.101250530371615</v>
      </c>
      <c r="G3689">
        <f t="shared" si="230"/>
        <v>2.6512187279651709</v>
      </c>
    </row>
    <row r="3690" spans="1:7" x14ac:dyDescent="0.45">
      <c r="A3690" t="s">
        <v>19</v>
      </c>
      <c r="B3690" t="s">
        <v>153</v>
      </c>
      <c r="C3690" t="s">
        <v>3083</v>
      </c>
      <c r="D3690">
        <f t="shared" si="227"/>
        <v>14.467915187473491</v>
      </c>
      <c r="E3690">
        <f t="shared" si="228"/>
        <v>14.547579214450389</v>
      </c>
      <c r="F3690">
        <f t="shared" si="229"/>
        <v>13.538359564318975</v>
      </c>
      <c r="G3690">
        <f t="shared" si="230"/>
        <v>2.6719334519959133</v>
      </c>
    </row>
    <row r="3691" spans="1:7" x14ac:dyDescent="0.45">
      <c r="A3691" t="s">
        <v>19</v>
      </c>
      <c r="B3691" t="s">
        <v>154</v>
      </c>
      <c r="C3691" t="s">
        <v>3084</v>
      </c>
      <c r="D3691">
        <f t="shared" si="227"/>
        <v>14.782629475356924</v>
      </c>
      <c r="E3691">
        <f t="shared" si="228"/>
        <v>14.82906197611832</v>
      </c>
      <c r="F3691">
        <f t="shared" si="229"/>
        <v>14.29265691361201</v>
      </c>
      <c r="G3691">
        <f t="shared" si="230"/>
        <v>2.6934528073659791</v>
      </c>
    </row>
    <row r="3692" spans="1:7" x14ac:dyDescent="0.45">
      <c r="A3692" t="s">
        <v>19</v>
      </c>
      <c r="B3692" t="s">
        <v>155</v>
      </c>
      <c r="C3692" t="s">
        <v>3085</v>
      </c>
      <c r="D3692">
        <f t="shared" si="227"/>
        <v>14.515572342060588</v>
      </c>
      <c r="E3692">
        <f t="shared" si="228"/>
        <v>13.719567935208335</v>
      </c>
      <c r="F3692">
        <f t="shared" si="229"/>
        <v>13.362626367212854</v>
      </c>
      <c r="G3692">
        <f t="shared" si="230"/>
        <v>2.6752220277746885</v>
      </c>
    </row>
    <row r="3693" spans="1:7" x14ac:dyDescent="0.45">
      <c r="A3693" t="s">
        <v>19</v>
      </c>
      <c r="B3693" t="s">
        <v>156</v>
      </c>
      <c r="C3693" t="s">
        <v>3086</v>
      </c>
      <c r="D3693">
        <f t="shared" si="227"/>
        <v>14.601165628864548</v>
      </c>
      <c r="E3693">
        <f t="shared" si="228"/>
        <v>14.697537603120708</v>
      </c>
      <c r="F3693">
        <f t="shared" si="229"/>
        <v>16.859358299598782</v>
      </c>
      <c r="G3693">
        <f t="shared" si="230"/>
        <v>2.6811013631209017</v>
      </c>
    </row>
    <row r="3694" spans="1:7" x14ac:dyDescent="0.45">
      <c r="A3694" t="s">
        <v>19</v>
      </c>
      <c r="B3694" t="s">
        <v>157</v>
      </c>
      <c r="C3694" t="s">
        <v>3087</v>
      </c>
      <c r="D3694">
        <f t="shared" si="227"/>
        <v>15.162753079123254</v>
      </c>
      <c r="E3694">
        <f t="shared" si="228"/>
        <v>16.174973341358413</v>
      </c>
      <c r="F3694">
        <f t="shared" si="229"/>
        <v>19.484864708061025</v>
      </c>
      <c r="G3694">
        <f t="shared" si="230"/>
        <v>2.7188419652519453</v>
      </c>
    </row>
    <row r="3695" spans="1:7" x14ac:dyDescent="0.45">
      <c r="A3695" t="s">
        <v>19</v>
      </c>
      <c r="B3695" t="s">
        <v>158</v>
      </c>
      <c r="C3695" t="s">
        <v>3088</v>
      </c>
      <c r="D3695">
        <f t="shared" si="227"/>
        <v>15.343205363016807</v>
      </c>
      <c r="E3695">
        <f t="shared" si="228"/>
        <v>16.751637238862902</v>
      </c>
      <c r="F3695">
        <f t="shared" si="229"/>
        <v>14.609022734608731</v>
      </c>
      <c r="G3695">
        <f t="shared" si="230"/>
        <v>2.7306727286754748</v>
      </c>
    </row>
    <row r="3696" spans="1:7" x14ac:dyDescent="0.45">
      <c r="A3696" t="s">
        <v>19</v>
      </c>
      <c r="B3696" t="s">
        <v>159</v>
      </c>
      <c r="C3696" t="s">
        <v>3089</v>
      </c>
      <c r="D3696">
        <f t="shared" si="227"/>
        <v>15.110619591997015</v>
      </c>
      <c r="E3696">
        <f t="shared" si="228"/>
        <v>16.192553604628387</v>
      </c>
      <c r="F3696">
        <f t="shared" si="229"/>
        <v>15.267732355142318</v>
      </c>
      <c r="G3696">
        <f t="shared" si="230"/>
        <v>2.7153977808706209</v>
      </c>
    </row>
    <row r="3697" spans="1:7" x14ac:dyDescent="0.45">
      <c r="A3697" t="s">
        <v>19</v>
      </c>
      <c r="B3697" t="s">
        <v>160</v>
      </c>
      <c r="C3697" t="s">
        <v>3090</v>
      </c>
      <c r="D3697">
        <f t="shared" si="227"/>
        <v>15.537756444774963</v>
      </c>
      <c r="E3697">
        <f t="shared" si="228"/>
        <v>15.37848111618249</v>
      </c>
      <c r="F3697">
        <f t="shared" si="229"/>
        <v>16.358761204745111</v>
      </c>
      <c r="G3697">
        <f t="shared" si="230"/>
        <v>2.7432729615936235</v>
      </c>
    </row>
    <row r="3698" spans="1:7" x14ac:dyDescent="0.45">
      <c r="A3698" t="s">
        <v>19</v>
      </c>
      <c r="B3698" t="s">
        <v>161</v>
      </c>
      <c r="C3698" t="s">
        <v>3091</v>
      </c>
      <c r="D3698">
        <f t="shared" si="227"/>
        <v>16.031560186534417</v>
      </c>
      <c r="E3698">
        <f t="shared" si="228"/>
        <v>16.418908576017717</v>
      </c>
      <c r="F3698">
        <f t="shared" si="229"/>
        <v>17.828734683979818</v>
      </c>
      <c r="G3698">
        <f t="shared" si="230"/>
        <v>2.7745592910515002</v>
      </c>
    </row>
    <row r="3699" spans="1:7" x14ac:dyDescent="0.45">
      <c r="A3699" t="s">
        <v>19</v>
      </c>
      <c r="B3699" t="s">
        <v>162</v>
      </c>
      <c r="C3699" t="s">
        <v>3092</v>
      </c>
      <c r="D3699">
        <f t="shared" ref="D3699:D3762" si="231">7*LN(2)/LN(C3699/C3692)</f>
        <v>17.066262169155948</v>
      </c>
      <c r="E3699">
        <f t="shared" ref="E3699:E3762" si="232">3*LN(2)/LN(C3699/C3696)</f>
        <v>18.117978402644852</v>
      </c>
      <c r="F3699">
        <f t="shared" ref="F3699:F3762" si="233">LN(2)/LN(C3699/C3698)</f>
        <v>20.677034670177758</v>
      </c>
      <c r="G3699">
        <f t="shared" si="230"/>
        <v>2.83710354207046</v>
      </c>
    </row>
    <row r="3700" spans="1:7" x14ac:dyDescent="0.45">
      <c r="A3700" t="s">
        <v>19</v>
      </c>
      <c r="B3700" t="s">
        <v>163</v>
      </c>
      <c r="C3700" t="s">
        <v>3093</v>
      </c>
      <c r="D3700">
        <f t="shared" si="231"/>
        <v>17.417238208099402</v>
      </c>
      <c r="E3700">
        <f t="shared" si="232"/>
        <v>19.292478161409029</v>
      </c>
      <c r="F3700">
        <f t="shared" si="233"/>
        <v>19.589039920565483</v>
      </c>
      <c r="G3700">
        <f t="shared" si="230"/>
        <v>2.8574604174144271</v>
      </c>
    </row>
    <row r="3701" spans="1:7" x14ac:dyDescent="0.45">
      <c r="A3701" t="s">
        <v>19</v>
      </c>
      <c r="B3701" t="s">
        <v>164</v>
      </c>
      <c r="C3701" t="s">
        <v>3094</v>
      </c>
      <c r="D3701">
        <f t="shared" si="231"/>
        <v>17.765953592858406</v>
      </c>
      <c r="E3701">
        <f t="shared" si="232"/>
        <v>21.001777995927732</v>
      </c>
      <c r="F3701">
        <f t="shared" si="233"/>
        <v>23.023829947195718</v>
      </c>
      <c r="G3701">
        <f t="shared" si="230"/>
        <v>2.8772839062118454</v>
      </c>
    </row>
    <row r="3702" spans="1:7" x14ac:dyDescent="0.45">
      <c r="A3702" t="s">
        <v>19</v>
      </c>
      <c r="B3702" t="s">
        <v>165</v>
      </c>
      <c r="C3702" t="s">
        <v>3095</v>
      </c>
      <c r="D3702">
        <f t="shared" si="231"/>
        <v>18.209089107708621</v>
      </c>
      <c r="E3702">
        <f t="shared" si="232"/>
        <v>19.563804849381402</v>
      </c>
      <c r="F3702">
        <f t="shared" si="233"/>
        <v>16.988834477595173</v>
      </c>
      <c r="G3702">
        <f t="shared" si="230"/>
        <v>2.9019208709457627</v>
      </c>
    </row>
    <row r="3703" spans="1:7" x14ac:dyDescent="0.45">
      <c r="A3703" t="s">
        <v>19</v>
      </c>
      <c r="B3703" t="s">
        <v>166</v>
      </c>
      <c r="C3703" t="s">
        <v>3096</v>
      </c>
      <c r="D3703">
        <f t="shared" si="231"/>
        <v>18.627943626194632</v>
      </c>
      <c r="E3703">
        <f t="shared" si="232"/>
        <v>18.850236857671167</v>
      </c>
      <c r="F3703">
        <f t="shared" si="233"/>
        <v>17.588991242513121</v>
      </c>
      <c r="G3703">
        <f t="shared" si="230"/>
        <v>2.9246627988215121</v>
      </c>
    </row>
    <row r="3704" spans="1:7" x14ac:dyDescent="0.45">
      <c r="A3704" t="s">
        <v>19</v>
      </c>
      <c r="B3704" t="s">
        <v>167</v>
      </c>
      <c r="C3704" t="s">
        <v>3097</v>
      </c>
      <c r="D3704">
        <f t="shared" si="231"/>
        <v>18.587278067813052</v>
      </c>
      <c r="E3704">
        <f t="shared" si="232"/>
        <v>16.885484398271291</v>
      </c>
      <c r="F3704">
        <f t="shared" si="233"/>
        <v>16.141669646121276</v>
      </c>
      <c r="G3704">
        <f t="shared" si="230"/>
        <v>2.9224773718528838</v>
      </c>
    </row>
    <row r="3705" spans="1:7" x14ac:dyDescent="0.45">
      <c r="A3705" t="s">
        <v>19</v>
      </c>
      <c r="B3705" t="s">
        <v>168</v>
      </c>
      <c r="C3705" t="s">
        <v>3098</v>
      </c>
      <c r="D3705">
        <f t="shared" si="231"/>
        <v>18.486506808214891</v>
      </c>
      <c r="E3705">
        <f t="shared" si="232"/>
        <v>16.954198953490533</v>
      </c>
      <c r="F3705">
        <f t="shared" si="233"/>
        <v>17.199237499951039</v>
      </c>
      <c r="G3705">
        <f t="shared" si="230"/>
        <v>2.9170411042525037</v>
      </c>
    </row>
    <row r="3706" spans="1:7" x14ac:dyDescent="0.45">
      <c r="A3706" t="s">
        <v>19</v>
      </c>
      <c r="B3706" t="s">
        <v>169</v>
      </c>
      <c r="C3706" t="s">
        <v>3099</v>
      </c>
      <c r="D3706">
        <f t="shared" si="231"/>
        <v>18.584826688397253</v>
      </c>
      <c r="E3706">
        <f t="shared" si="232"/>
        <v>18.023084105997491</v>
      </c>
      <c r="F3706">
        <f t="shared" si="233"/>
        <v>21.570493075206159</v>
      </c>
      <c r="G3706">
        <f t="shared" si="230"/>
        <v>2.9223454783571872</v>
      </c>
    </row>
    <row r="3707" spans="1:7" x14ac:dyDescent="0.45">
      <c r="A3707" t="s">
        <v>19</v>
      </c>
      <c r="B3707" t="s">
        <v>170</v>
      </c>
      <c r="C3707" t="s">
        <v>3100</v>
      </c>
      <c r="D3707">
        <f t="shared" si="231"/>
        <v>18.961129568938272</v>
      </c>
      <c r="E3707">
        <f t="shared" si="232"/>
        <v>20.259912491500693</v>
      </c>
      <c r="F3707">
        <f t="shared" si="233"/>
        <v>22.94950453377464</v>
      </c>
      <c r="G3707">
        <f t="shared" si="230"/>
        <v>2.9423910714730663</v>
      </c>
    </row>
    <row r="3708" spans="1:7" x14ac:dyDescent="0.45">
      <c r="A3708" t="s">
        <v>19</v>
      </c>
      <c r="B3708" t="s">
        <v>171</v>
      </c>
      <c r="C3708" t="s">
        <v>3101</v>
      </c>
      <c r="D3708">
        <f t="shared" si="231"/>
        <v>19.324994640518327</v>
      </c>
      <c r="E3708">
        <f t="shared" si="232"/>
        <v>23.731231155968455</v>
      </c>
      <c r="F3708">
        <f t="shared" si="233"/>
        <v>27.410672891365714</v>
      </c>
      <c r="G3708">
        <f t="shared" si="230"/>
        <v>2.9613993171393371</v>
      </c>
    </row>
    <row r="3709" spans="1:7" x14ac:dyDescent="0.45">
      <c r="A3709" t="s">
        <v>19</v>
      </c>
      <c r="B3709" t="s">
        <v>172</v>
      </c>
      <c r="C3709" t="s">
        <v>3102</v>
      </c>
      <c r="D3709">
        <f t="shared" si="231"/>
        <v>19.833358152052739</v>
      </c>
      <c r="E3709">
        <f t="shared" si="232"/>
        <v>23.142113983136859</v>
      </c>
      <c r="F3709">
        <f t="shared" si="233"/>
        <v>20.170347800730813</v>
      </c>
      <c r="G3709">
        <f t="shared" si="230"/>
        <v>2.9873652752466953</v>
      </c>
    </row>
    <row r="3710" spans="1:7" x14ac:dyDescent="0.45">
      <c r="A3710" t="s">
        <v>19</v>
      </c>
      <c r="B3710" t="s">
        <v>173</v>
      </c>
      <c r="C3710" t="s">
        <v>3103</v>
      </c>
      <c r="D3710">
        <f t="shared" si="231"/>
        <v>19.904657528783481</v>
      </c>
      <c r="E3710">
        <f t="shared" si="232"/>
        <v>21.179057758983436</v>
      </c>
      <c r="F3710">
        <f t="shared" si="233"/>
        <v>17.989010611045067</v>
      </c>
      <c r="G3710">
        <f t="shared" si="230"/>
        <v>2.9909537510183339</v>
      </c>
    </row>
    <row r="3711" spans="1:7" x14ac:dyDescent="0.45">
      <c r="A3711" t="s">
        <v>19</v>
      </c>
      <c r="B3711" t="s">
        <v>174</v>
      </c>
      <c r="C3711" t="s">
        <v>3104</v>
      </c>
      <c r="D3711">
        <f t="shared" si="231"/>
        <v>20.452844924698603</v>
      </c>
      <c r="E3711">
        <f t="shared" si="232"/>
        <v>19.024322179269809</v>
      </c>
      <c r="F3711">
        <f t="shared" si="233"/>
        <v>19.038317261101056</v>
      </c>
      <c r="G3711">
        <f t="shared" si="230"/>
        <v>3.0181219889352415</v>
      </c>
    </row>
    <row r="3712" spans="1:7" x14ac:dyDescent="0.45">
      <c r="A3712" t="s">
        <v>19</v>
      </c>
      <c r="B3712" t="s">
        <v>175</v>
      </c>
      <c r="C3712" t="s">
        <v>3105</v>
      </c>
      <c r="D3712">
        <f t="shared" si="231"/>
        <v>20.632335714138968</v>
      </c>
      <c r="E3712">
        <f t="shared" si="232"/>
        <v>18.373363172487014</v>
      </c>
      <c r="F3712">
        <f t="shared" si="233"/>
        <v>18.127532412679003</v>
      </c>
      <c r="G3712">
        <f t="shared" si="230"/>
        <v>3.0268595399733682</v>
      </c>
    </row>
    <row r="3713" spans="1:7" x14ac:dyDescent="0.45">
      <c r="A3713" t="s">
        <v>19</v>
      </c>
      <c r="B3713" t="s">
        <v>176</v>
      </c>
      <c r="C3713" t="s">
        <v>3106</v>
      </c>
      <c r="D3713">
        <f t="shared" si="231"/>
        <v>21.297302618952301</v>
      </c>
      <c r="E3713">
        <f t="shared" si="232"/>
        <v>20.912213860603615</v>
      </c>
      <c r="F3713">
        <f t="shared" si="233"/>
        <v>27.959141293737087</v>
      </c>
      <c r="G3713">
        <f t="shared" si="230"/>
        <v>3.0585804270882875</v>
      </c>
    </row>
    <row r="3714" spans="1:7" x14ac:dyDescent="0.45">
      <c r="A3714" t="s">
        <v>19</v>
      </c>
      <c r="B3714" t="s">
        <v>177</v>
      </c>
      <c r="C3714" t="s">
        <v>3107</v>
      </c>
      <c r="D3714">
        <f t="shared" si="231"/>
        <v>21.443614225328311</v>
      </c>
      <c r="E3714">
        <f t="shared" si="232"/>
        <v>22.682166696928736</v>
      </c>
      <c r="F3714">
        <f t="shared" si="233"/>
        <v>24.194731000259239</v>
      </c>
      <c r="G3714">
        <f t="shared" si="230"/>
        <v>3.0654268959381628</v>
      </c>
    </row>
    <row r="3715" spans="1:7" x14ac:dyDescent="0.45">
      <c r="A3715" t="s">
        <v>19</v>
      </c>
      <c r="B3715" t="s">
        <v>178</v>
      </c>
      <c r="C3715" t="s">
        <v>3108</v>
      </c>
      <c r="D3715">
        <f t="shared" si="231"/>
        <v>21.655786832732748</v>
      </c>
      <c r="E3715">
        <f t="shared" si="232"/>
        <v>27.178428422181099</v>
      </c>
      <c r="F3715">
        <f t="shared" si="233"/>
        <v>30.044585184607264</v>
      </c>
      <c r="G3715">
        <f t="shared" ref="G3715:G3778" si="234">LN(D3715)</f>
        <v>3.0752727089283467</v>
      </c>
    </row>
    <row r="3716" spans="1:7" x14ac:dyDescent="0.45">
      <c r="A3716" t="s">
        <v>19</v>
      </c>
      <c r="B3716" t="s">
        <v>179</v>
      </c>
      <c r="C3716" t="s">
        <v>3109</v>
      </c>
      <c r="D3716">
        <f t="shared" si="231"/>
        <v>22.071255363304633</v>
      </c>
      <c r="E3716">
        <f t="shared" si="232"/>
        <v>25.400424148255162</v>
      </c>
      <c r="F3716">
        <f t="shared" si="233"/>
        <v>22.992161657732858</v>
      </c>
      <c r="G3716">
        <f t="shared" si="234"/>
        <v>3.0942760996344285</v>
      </c>
    </row>
    <row r="3717" spans="1:7" x14ac:dyDescent="0.45">
      <c r="A3717" t="s">
        <v>19</v>
      </c>
      <c r="B3717" t="s">
        <v>180</v>
      </c>
      <c r="C3717" t="s">
        <v>3110</v>
      </c>
      <c r="D3717">
        <f t="shared" si="231"/>
        <v>22.817891394908333</v>
      </c>
      <c r="E3717">
        <f t="shared" si="232"/>
        <v>24.592448700729303</v>
      </c>
      <c r="F3717">
        <f t="shared" si="233"/>
        <v>22.118161380240544</v>
      </c>
      <c r="G3717">
        <f t="shared" si="234"/>
        <v>3.1275449385392347</v>
      </c>
    </row>
    <row r="3718" spans="1:7" x14ac:dyDescent="0.45">
      <c r="A3718" t="s">
        <v>19</v>
      </c>
      <c r="B3718" t="s">
        <v>181</v>
      </c>
      <c r="C3718" t="s">
        <v>3111</v>
      </c>
      <c r="D3718">
        <f t="shared" si="231"/>
        <v>22.989574630417604</v>
      </c>
      <c r="E3718">
        <f t="shared" si="232"/>
        <v>21.592135253698842</v>
      </c>
      <c r="F3718">
        <f t="shared" si="233"/>
        <v>19.906566484213769</v>
      </c>
      <c r="G3718">
        <f t="shared" si="234"/>
        <v>3.1350408362297393</v>
      </c>
    </row>
    <row r="3719" spans="1:7" x14ac:dyDescent="0.45">
      <c r="A3719" t="s">
        <v>19</v>
      </c>
      <c r="B3719" t="s">
        <v>182</v>
      </c>
      <c r="C3719" t="s">
        <v>3112</v>
      </c>
      <c r="D3719">
        <f t="shared" si="231"/>
        <v>23.929410439751479</v>
      </c>
      <c r="E3719">
        <f t="shared" si="232"/>
        <v>21.63685475017239</v>
      </c>
      <c r="F3719">
        <f t="shared" si="233"/>
        <v>23.144976304824471</v>
      </c>
      <c r="G3719">
        <f t="shared" si="234"/>
        <v>3.1751082647489031</v>
      </c>
    </row>
    <row r="3720" spans="1:7" x14ac:dyDescent="0.45">
      <c r="A3720" t="s">
        <v>19</v>
      </c>
      <c r="B3720" t="s">
        <v>183</v>
      </c>
      <c r="C3720" t="s">
        <v>3113</v>
      </c>
      <c r="D3720">
        <f t="shared" si="231"/>
        <v>23.637866861911458</v>
      </c>
      <c r="E3720">
        <f t="shared" si="232"/>
        <v>22.587804331304774</v>
      </c>
      <c r="F3720">
        <f t="shared" si="233"/>
        <v>25.397190717786575</v>
      </c>
      <c r="G3720">
        <f t="shared" si="234"/>
        <v>3.1628499541988364</v>
      </c>
    </row>
    <row r="3721" spans="1:7" x14ac:dyDescent="0.45">
      <c r="A3721" t="s">
        <v>19</v>
      </c>
      <c r="B3721" t="s">
        <v>184</v>
      </c>
      <c r="C3721" t="s">
        <v>3114</v>
      </c>
      <c r="D3721">
        <f t="shared" si="231"/>
        <v>23.47867237774609</v>
      </c>
      <c r="E3721">
        <f t="shared" si="232"/>
        <v>23.824730637316989</v>
      </c>
      <c r="F3721">
        <f t="shared" si="233"/>
        <v>23.073787003615912</v>
      </c>
      <c r="G3721">
        <f t="shared" si="234"/>
        <v>3.1560924506758674</v>
      </c>
    </row>
    <row r="3722" spans="1:7" x14ac:dyDescent="0.45">
      <c r="A3722" t="s">
        <v>19</v>
      </c>
      <c r="B3722" t="s">
        <v>185</v>
      </c>
      <c r="C3722" t="s">
        <v>3115</v>
      </c>
      <c r="D3722">
        <f t="shared" si="231"/>
        <v>23.257595446555165</v>
      </c>
      <c r="E3722">
        <f t="shared" si="232"/>
        <v>25.245821569259057</v>
      </c>
      <c r="F3722">
        <f t="shared" si="233"/>
        <v>27.687110859121709</v>
      </c>
      <c r="G3722">
        <f t="shared" si="234"/>
        <v>3.1466317645564947</v>
      </c>
    </row>
    <row r="3723" spans="1:7" x14ac:dyDescent="0.45">
      <c r="A3723" t="s">
        <v>19</v>
      </c>
      <c r="B3723" t="s">
        <v>186</v>
      </c>
      <c r="C3723" t="s">
        <v>3116</v>
      </c>
      <c r="D3723">
        <f t="shared" si="231"/>
        <v>22.90023579906099</v>
      </c>
      <c r="E3723">
        <f t="shared" si="232"/>
        <v>23.502322378745561</v>
      </c>
      <c r="F3723">
        <f t="shared" si="233"/>
        <v>20.75125877403481</v>
      </c>
      <c r="G3723">
        <f t="shared" si="234"/>
        <v>3.1311472074094078</v>
      </c>
    </row>
    <row r="3724" spans="1:7" x14ac:dyDescent="0.45">
      <c r="A3724" t="s">
        <v>19</v>
      </c>
      <c r="B3724" t="s">
        <v>187</v>
      </c>
      <c r="C3724" t="s">
        <v>3117</v>
      </c>
      <c r="D3724">
        <f t="shared" si="231"/>
        <v>23.26582245925492</v>
      </c>
      <c r="E3724">
        <f t="shared" si="232"/>
        <v>24.054602279906991</v>
      </c>
      <c r="F3724">
        <f t="shared" si="233"/>
        <v>24.747255143836636</v>
      </c>
      <c r="G3724">
        <f t="shared" si="234"/>
        <v>3.146985436455759</v>
      </c>
    </row>
    <row r="3725" spans="1:7" x14ac:dyDescent="0.45">
      <c r="A3725" t="s">
        <v>19</v>
      </c>
      <c r="B3725" t="s">
        <v>188</v>
      </c>
      <c r="C3725" t="s">
        <v>3118</v>
      </c>
      <c r="D3725">
        <f t="shared" si="231"/>
        <v>23.753568922968352</v>
      </c>
      <c r="E3725">
        <f t="shared" si="232"/>
        <v>22.615038305587529</v>
      </c>
      <c r="F3725">
        <f t="shared" si="233"/>
        <v>22.698011365084469</v>
      </c>
      <c r="G3725">
        <f t="shared" si="234"/>
        <v>3.1677327896319514</v>
      </c>
    </row>
    <row r="3726" spans="1:7" x14ac:dyDescent="0.45">
      <c r="A3726" t="s">
        <v>19</v>
      </c>
      <c r="B3726" t="s">
        <v>189</v>
      </c>
      <c r="C3726" t="s">
        <v>3119</v>
      </c>
      <c r="D3726">
        <f t="shared" si="231"/>
        <v>24.166674006763071</v>
      </c>
      <c r="E3726">
        <f t="shared" si="232"/>
        <v>24.463097988648425</v>
      </c>
      <c r="F3726">
        <f t="shared" si="233"/>
        <v>26.199651832927398</v>
      </c>
      <c r="G3726">
        <f t="shared" si="234"/>
        <v>3.1849745769206002</v>
      </c>
    </row>
    <row r="3727" spans="1:7" x14ac:dyDescent="0.45">
      <c r="A3727" t="s">
        <v>19</v>
      </c>
      <c r="B3727" t="s">
        <v>190</v>
      </c>
      <c r="C3727" t="s">
        <v>3120</v>
      </c>
      <c r="D3727">
        <f t="shared" si="231"/>
        <v>24.956107023138863</v>
      </c>
      <c r="E3727">
        <f t="shared" si="232"/>
        <v>26.681612086768034</v>
      </c>
      <c r="F3727">
        <f t="shared" si="233"/>
        <v>33.099633203953715</v>
      </c>
      <c r="G3727">
        <f t="shared" si="234"/>
        <v>3.2171185627126118</v>
      </c>
    </row>
    <row r="3728" spans="1:7" x14ac:dyDescent="0.45">
      <c r="A3728" t="s">
        <v>19</v>
      </c>
      <c r="B3728" t="s">
        <v>191</v>
      </c>
      <c r="C3728" t="s">
        <v>3121</v>
      </c>
      <c r="D3728">
        <f t="shared" si="231"/>
        <v>26.479816795787951</v>
      </c>
      <c r="E3728">
        <f t="shared" si="232"/>
        <v>31.387549256693887</v>
      </c>
      <c r="F3728">
        <f t="shared" si="233"/>
        <v>36.766004686769833</v>
      </c>
      <c r="G3728">
        <f t="shared" si="234"/>
        <v>3.2763828124568057</v>
      </c>
    </row>
    <row r="3729" spans="1:7" x14ac:dyDescent="0.45">
      <c r="A3729" t="s">
        <v>19</v>
      </c>
      <c r="B3729" t="s">
        <v>192</v>
      </c>
      <c r="C3729" t="s">
        <v>3122</v>
      </c>
      <c r="D3729">
        <f t="shared" si="231"/>
        <v>27.632034232919718</v>
      </c>
      <c r="E3729">
        <f t="shared" si="232"/>
        <v>36.361159172923571</v>
      </c>
      <c r="F3729">
        <f t="shared" si="233"/>
        <v>39.848946623118991</v>
      </c>
      <c r="G3729">
        <f t="shared" si="234"/>
        <v>3.3189757602903431</v>
      </c>
    </row>
    <row r="3730" spans="1:7" x14ac:dyDescent="0.45">
      <c r="A3730" t="s">
        <v>19</v>
      </c>
      <c r="B3730" t="s">
        <v>193</v>
      </c>
      <c r="C3730" t="s">
        <v>3123</v>
      </c>
      <c r="D3730">
        <f t="shared" si="231"/>
        <v>29.139397290513219</v>
      </c>
      <c r="E3730">
        <f t="shared" si="232"/>
        <v>34.33315610391444</v>
      </c>
      <c r="F3730">
        <f t="shared" si="233"/>
        <v>28.501976198940827</v>
      </c>
      <c r="G3730">
        <f t="shared" si="234"/>
        <v>3.3720911173175097</v>
      </c>
    </row>
    <row r="3731" spans="1:7" x14ac:dyDescent="0.45">
      <c r="A3731" t="s">
        <v>19</v>
      </c>
      <c r="B3731" t="s">
        <v>194</v>
      </c>
      <c r="C3731" t="s">
        <v>3124</v>
      </c>
      <c r="D3731">
        <f t="shared" si="231"/>
        <v>29.708965167990709</v>
      </c>
      <c r="E3731">
        <f t="shared" si="232"/>
        <v>31.255505905011209</v>
      </c>
      <c r="F3731">
        <f t="shared" si="233"/>
        <v>27.93059214842113</v>
      </c>
      <c r="G3731">
        <f t="shared" si="234"/>
        <v>3.3914488577669473</v>
      </c>
    </row>
    <row r="3732" spans="1:7" x14ac:dyDescent="0.45">
      <c r="A3732" t="s">
        <v>19</v>
      </c>
      <c r="B3732" t="s">
        <v>195</v>
      </c>
      <c r="C3732" t="s">
        <v>3125</v>
      </c>
      <c r="D3732">
        <f t="shared" si="231"/>
        <v>30.052675197922159</v>
      </c>
      <c r="E3732">
        <f t="shared" si="232"/>
        <v>26.725989146265306</v>
      </c>
      <c r="F3732">
        <f t="shared" si="233"/>
        <v>24.176800385255326</v>
      </c>
      <c r="G3732">
        <f t="shared" si="234"/>
        <v>3.402951681907993</v>
      </c>
    </row>
    <row r="3733" spans="1:7" x14ac:dyDescent="0.45">
      <c r="A3733" t="s">
        <v>19</v>
      </c>
      <c r="B3733" t="s">
        <v>196</v>
      </c>
      <c r="C3733" t="s">
        <v>3126</v>
      </c>
      <c r="D3733">
        <f t="shared" si="231"/>
        <v>29.792416123356237</v>
      </c>
      <c r="E3733">
        <f t="shared" si="232"/>
        <v>25.56058250908767</v>
      </c>
      <c r="F3733">
        <f t="shared" si="233"/>
        <v>24.87363268624312</v>
      </c>
      <c r="G3733">
        <f t="shared" si="234"/>
        <v>3.3942538686178216</v>
      </c>
    </row>
    <row r="3734" spans="1:7" x14ac:dyDescent="0.45">
      <c r="A3734" t="s">
        <v>19</v>
      </c>
      <c r="B3734" t="s">
        <v>197</v>
      </c>
      <c r="C3734" t="s">
        <v>3127</v>
      </c>
      <c r="D3734">
        <f t="shared" si="231"/>
        <v>28.588192171259301</v>
      </c>
      <c r="E3734">
        <f t="shared" si="232"/>
        <v>24.65600588695197</v>
      </c>
      <c r="F3734">
        <f t="shared" si="233"/>
        <v>24.932043116025326</v>
      </c>
      <c r="G3734">
        <f t="shared" si="234"/>
        <v>3.3529937714303997</v>
      </c>
    </row>
    <row r="3735" spans="1:7" x14ac:dyDescent="0.45">
      <c r="A3735" t="s">
        <v>19</v>
      </c>
      <c r="B3735" t="s">
        <v>198</v>
      </c>
      <c r="C3735" t="s">
        <v>3128</v>
      </c>
      <c r="D3735">
        <f t="shared" si="231"/>
        <v>28.664548478681944</v>
      </c>
      <c r="E3735">
        <f t="shared" si="232"/>
        <v>28.07436898217831</v>
      </c>
      <c r="F3735">
        <f t="shared" si="233"/>
        <v>37.669332799216647</v>
      </c>
      <c r="G3735">
        <f t="shared" si="234"/>
        <v>3.35566111457684</v>
      </c>
    </row>
    <row r="3736" spans="1:7" x14ac:dyDescent="0.45">
      <c r="A3736" t="s">
        <v>19</v>
      </c>
      <c r="B3736" t="s">
        <v>199</v>
      </c>
      <c r="C3736" t="s">
        <v>3129</v>
      </c>
      <c r="D3736">
        <f t="shared" si="231"/>
        <v>28.410933254249979</v>
      </c>
      <c r="E3736">
        <f t="shared" si="232"/>
        <v>31.938501546553091</v>
      </c>
      <c r="F3736">
        <f t="shared" si="233"/>
        <v>36.664018305570742</v>
      </c>
      <c r="G3736">
        <f t="shared" si="234"/>
        <v>3.3467740448249788</v>
      </c>
    </row>
    <row r="3737" spans="1:7" x14ac:dyDescent="0.45">
      <c r="A3737" t="s">
        <v>19</v>
      </c>
      <c r="B3737" t="s">
        <v>200</v>
      </c>
      <c r="C3737" t="s">
        <v>3130</v>
      </c>
      <c r="D3737">
        <f t="shared" si="231"/>
        <v>28.526570388696076</v>
      </c>
      <c r="E3737">
        <f t="shared" si="232"/>
        <v>34.126579431926089</v>
      </c>
      <c r="F3737">
        <f t="shared" si="233"/>
        <v>29.337103152185119</v>
      </c>
      <c r="G3737">
        <f t="shared" si="234"/>
        <v>3.3508359472983691</v>
      </c>
    </row>
    <row r="3738" spans="1:7" x14ac:dyDescent="0.45">
      <c r="A3738" t="s">
        <v>19</v>
      </c>
      <c r="B3738" t="s">
        <v>201</v>
      </c>
      <c r="C3738" t="s">
        <v>3131</v>
      </c>
      <c r="D3738">
        <f t="shared" si="231"/>
        <v>28.368389737513795</v>
      </c>
      <c r="E3738">
        <f t="shared" si="232"/>
        <v>30.446801589538286</v>
      </c>
      <c r="F3738">
        <f t="shared" si="233"/>
        <v>26.902482001936054</v>
      </c>
      <c r="G3738">
        <f t="shared" si="234"/>
        <v>3.3452754878695208</v>
      </c>
    </row>
    <row r="3739" spans="1:7" x14ac:dyDescent="0.45">
      <c r="A3739" t="s">
        <v>19</v>
      </c>
      <c r="B3739" t="s">
        <v>202</v>
      </c>
      <c r="C3739" t="s">
        <v>3132</v>
      </c>
      <c r="D3739">
        <f t="shared" si="231"/>
        <v>28.796340505116227</v>
      </c>
      <c r="E3739">
        <f t="shared" si="232"/>
        <v>27.534881760007885</v>
      </c>
      <c r="F3739">
        <f t="shared" si="233"/>
        <v>26.528794346979446</v>
      </c>
      <c r="G3739">
        <f t="shared" si="234"/>
        <v>3.3602483132737828</v>
      </c>
    </row>
    <row r="3740" spans="1:7" x14ac:dyDescent="0.45">
      <c r="A3740" t="s">
        <v>19</v>
      </c>
      <c r="B3740" t="s">
        <v>203</v>
      </c>
      <c r="C3740" t="s">
        <v>3133</v>
      </c>
      <c r="D3740">
        <f t="shared" si="231"/>
        <v>29.451508823622504</v>
      </c>
      <c r="E3740">
        <f t="shared" si="232"/>
        <v>27.356842594981849</v>
      </c>
      <c r="F3740">
        <f t="shared" si="233"/>
        <v>28.739269215467065</v>
      </c>
      <c r="G3740">
        <f t="shared" si="234"/>
        <v>3.3827451421849553</v>
      </c>
    </row>
    <row r="3741" spans="1:7" x14ac:dyDescent="0.45">
      <c r="A3741" t="s">
        <v>19</v>
      </c>
      <c r="B3741" t="s">
        <v>204</v>
      </c>
      <c r="C3741" t="s">
        <v>3134</v>
      </c>
      <c r="D3741">
        <f t="shared" si="231"/>
        <v>30.748016004352341</v>
      </c>
      <c r="E3741">
        <f t="shared" si="232"/>
        <v>29.246135750262606</v>
      </c>
      <c r="F3741">
        <f t="shared" si="233"/>
        <v>33.236760967165779</v>
      </c>
      <c r="G3741">
        <f t="shared" si="234"/>
        <v>3.4258254719873467</v>
      </c>
    </row>
    <row r="3742" spans="1:7" x14ac:dyDescent="0.45">
      <c r="A3742" t="s">
        <v>19</v>
      </c>
      <c r="B3742" t="s">
        <v>205</v>
      </c>
      <c r="C3742" t="s">
        <v>3135</v>
      </c>
      <c r="D3742">
        <f t="shared" si="231"/>
        <v>31.411980116960976</v>
      </c>
      <c r="E3742">
        <f t="shared" si="232"/>
        <v>34.635030928434055</v>
      </c>
      <c r="F3742">
        <f t="shared" si="233"/>
        <v>46.009286986571375</v>
      </c>
      <c r="G3742">
        <f t="shared" si="234"/>
        <v>3.447189352536526</v>
      </c>
    </row>
    <row r="3743" spans="1:7" x14ac:dyDescent="0.45">
      <c r="A3743" t="s">
        <v>19</v>
      </c>
      <c r="B3743" t="s">
        <v>206</v>
      </c>
      <c r="C3743" t="s">
        <v>3136</v>
      </c>
      <c r="D3743">
        <f t="shared" si="231"/>
        <v>32.118240104916424</v>
      </c>
      <c r="E3743">
        <f t="shared" si="232"/>
        <v>40.43323553414497</v>
      </c>
      <c r="F3743">
        <f t="shared" si="233"/>
        <v>44.693781798477154</v>
      </c>
      <c r="G3743">
        <f t="shared" si="234"/>
        <v>3.4694240963233067</v>
      </c>
    </row>
    <row r="3744" spans="1:7" x14ac:dyDescent="0.45">
      <c r="A3744" t="s">
        <v>19</v>
      </c>
      <c r="B3744" t="s">
        <v>207</v>
      </c>
      <c r="C3744" t="s">
        <v>3137</v>
      </c>
      <c r="D3744">
        <f t="shared" si="231"/>
        <v>32.274237924766162</v>
      </c>
      <c r="E3744">
        <f t="shared" si="232"/>
        <v>38.889164556739658</v>
      </c>
      <c r="F3744">
        <f t="shared" si="233"/>
        <v>30.272674363144397</v>
      </c>
      <c r="G3744">
        <f t="shared" si="234"/>
        <v>3.4742693245179574</v>
      </c>
    </row>
    <row r="3745" spans="1:7" x14ac:dyDescent="0.45">
      <c r="A3745" t="s">
        <v>19</v>
      </c>
      <c r="B3745" t="s">
        <v>208</v>
      </c>
      <c r="C3745" t="s">
        <v>3138</v>
      </c>
      <c r="D3745">
        <f t="shared" si="231"/>
        <v>33.666384640024987</v>
      </c>
      <c r="E3745">
        <f t="shared" si="232"/>
        <v>35.880816590800904</v>
      </c>
      <c r="F3745">
        <f t="shared" si="233"/>
        <v>35.457762316487475</v>
      </c>
      <c r="G3745">
        <f t="shared" si="234"/>
        <v>3.5164998511091015</v>
      </c>
    </row>
    <row r="3746" spans="1:7" x14ac:dyDescent="0.45">
      <c r="A3746" t="s">
        <v>19</v>
      </c>
      <c r="B3746" t="s">
        <v>209</v>
      </c>
      <c r="C3746" t="s">
        <v>3139</v>
      </c>
      <c r="D3746">
        <f t="shared" si="231"/>
        <v>35.169849764267454</v>
      </c>
      <c r="E3746">
        <f t="shared" si="232"/>
        <v>33.317735442007255</v>
      </c>
      <c r="F3746">
        <f t="shared" si="233"/>
        <v>34.714418799301043</v>
      </c>
      <c r="G3746">
        <f t="shared" si="234"/>
        <v>3.560189174775529</v>
      </c>
    </row>
    <row r="3747" spans="1:7" x14ac:dyDescent="0.45">
      <c r="A3747" t="s">
        <v>19</v>
      </c>
      <c r="B3747" t="s">
        <v>210</v>
      </c>
      <c r="C3747" t="s">
        <v>3140</v>
      </c>
      <c r="D3747">
        <f t="shared" si="231"/>
        <v>35.679398087366799</v>
      </c>
      <c r="E3747">
        <f t="shared" si="232"/>
        <v>33.722198038557529</v>
      </c>
      <c r="F3747">
        <f t="shared" si="233"/>
        <v>31.295839334179377</v>
      </c>
      <c r="G3747">
        <f t="shared" si="234"/>
        <v>3.5745734378208245</v>
      </c>
    </row>
    <row r="3748" spans="1:7" x14ac:dyDescent="0.45">
      <c r="A3748" t="s">
        <v>19</v>
      </c>
      <c r="B3748" t="s">
        <v>211</v>
      </c>
      <c r="C3748" t="s">
        <v>3141</v>
      </c>
      <c r="D3748">
        <f t="shared" si="231"/>
        <v>35.195340223516084</v>
      </c>
      <c r="E3748">
        <f t="shared" si="232"/>
        <v>32.070097269411313</v>
      </c>
      <c r="F3748">
        <f t="shared" si="233"/>
        <v>30.501304887480419</v>
      </c>
      <c r="G3748">
        <f t="shared" si="234"/>
        <v>3.5609136938272963</v>
      </c>
    </row>
    <row r="3749" spans="1:7" x14ac:dyDescent="0.45">
      <c r="A3749" t="s">
        <v>19</v>
      </c>
      <c r="B3749" t="s">
        <v>212</v>
      </c>
      <c r="C3749" t="s">
        <v>3142</v>
      </c>
      <c r="D3749">
        <f t="shared" si="231"/>
        <v>35.072260274145023</v>
      </c>
      <c r="E3749">
        <f t="shared" si="232"/>
        <v>34.414987319426523</v>
      </c>
      <c r="F3749">
        <f t="shared" si="233"/>
        <v>44.577757985186622</v>
      </c>
      <c r="G3749">
        <f t="shared" si="234"/>
        <v>3.5574105124358169</v>
      </c>
    </row>
    <row r="3750" spans="1:7" x14ac:dyDescent="0.45">
      <c r="A3750" t="s">
        <v>19</v>
      </c>
      <c r="B3750" t="s">
        <v>213</v>
      </c>
      <c r="C3750" t="s">
        <v>3143</v>
      </c>
      <c r="D3750">
        <f t="shared" si="231"/>
        <v>35.223872169788685</v>
      </c>
      <c r="E3750">
        <f t="shared" si="232"/>
        <v>39.096303128186825</v>
      </c>
      <c r="F3750">
        <f t="shared" si="233"/>
        <v>46.478329156805287</v>
      </c>
      <c r="G3750">
        <f t="shared" si="234"/>
        <v>3.5617240393811365</v>
      </c>
    </row>
    <row r="3751" spans="1:7" x14ac:dyDescent="0.45">
      <c r="A3751" t="s">
        <v>19</v>
      </c>
      <c r="B3751" t="s">
        <v>214</v>
      </c>
      <c r="C3751" t="s">
        <v>3144</v>
      </c>
      <c r="D3751">
        <f t="shared" si="231"/>
        <v>36.130348650579727</v>
      </c>
      <c r="E3751">
        <f t="shared" si="232"/>
        <v>41.669395028037826</v>
      </c>
      <c r="F3751">
        <f t="shared" si="233"/>
        <v>35.654220486817373</v>
      </c>
      <c r="G3751">
        <f t="shared" si="234"/>
        <v>3.5871331950044842</v>
      </c>
    </row>
    <row r="3752" spans="1:7" x14ac:dyDescent="0.45">
      <c r="A3752" t="s">
        <v>19</v>
      </c>
      <c r="B3752" t="s">
        <v>215</v>
      </c>
      <c r="C3752" t="s">
        <v>3145</v>
      </c>
      <c r="D3752">
        <f t="shared" si="231"/>
        <v>36.89815589215484</v>
      </c>
      <c r="E3752">
        <f t="shared" si="232"/>
        <v>40.687024623411141</v>
      </c>
      <c r="F3752">
        <f t="shared" si="233"/>
        <v>41.37188077317834</v>
      </c>
      <c r="G3752">
        <f t="shared" si="234"/>
        <v>3.6081615739752864</v>
      </c>
    </row>
    <row r="3753" spans="1:7" x14ac:dyDescent="0.45">
      <c r="A3753" t="s">
        <v>19</v>
      </c>
      <c r="B3753" t="s">
        <v>216</v>
      </c>
      <c r="C3753" t="s">
        <v>3146</v>
      </c>
      <c r="D3753">
        <f t="shared" si="231"/>
        <v>36.059713607918312</v>
      </c>
      <c r="E3753">
        <f t="shared" si="232"/>
        <v>35.114116796454404</v>
      </c>
      <c r="F3753">
        <f t="shared" si="233"/>
        <v>30.104570701149221</v>
      </c>
      <c r="G3753">
        <f t="shared" si="234"/>
        <v>3.5851762756448613</v>
      </c>
    </row>
    <row r="3754" spans="1:7" x14ac:dyDescent="0.45">
      <c r="A3754" t="s">
        <v>19</v>
      </c>
      <c r="B3754" t="s">
        <v>217</v>
      </c>
      <c r="C3754" t="s">
        <v>3147</v>
      </c>
      <c r="D3754">
        <f t="shared" si="231"/>
        <v>36.583311690271572</v>
      </c>
      <c r="E3754">
        <f t="shared" si="232"/>
        <v>34.656716024505847</v>
      </c>
      <c r="F3754">
        <f t="shared" si="233"/>
        <v>34.276209362441875</v>
      </c>
      <c r="G3754">
        <f t="shared" si="234"/>
        <v>3.5995921716771075</v>
      </c>
    </row>
    <row r="3755" spans="1:7" x14ac:dyDescent="0.45">
      <c r="A3755" t="s">
        <v>19</v>
      </c>
      <c r="B3755" t="s">
        <v>218</v>
      </c>
      <c r="C3755" t="s">
        <v>3148</v>
      </c>
      <c r="D3755">
        <f t="shared" si="231"/>
        <v>38.027282734319755</v>
      </c>
      <c r="E3755">
        <f t="shared" si="232"/>
        <v>34.125006192491043</v>
      </c>
      <c r="F3755">
        <f t="shared" si="233"/>
        <v>39.185306129382397</v>
      </c>
      <c r="G3755">
        <f t="shared" si="234"/>
        <v>3.6383038688042237</v>
      </c>
    </row>
    <row r="3756" spans="1:7" x14ac:dyDescent="0.45">
      <c r="A3756" t="s">
        <v>19</v>
      </c>
      <c r="B3756" t="s">
        <v>219</v>
      </c>
      <c r="C3756" t="s">
        <v>3149</v>
      </c>
      <c r="D3756">
        <f t="shared" si="231"/>
        <v>38.454360948181943</v>
      </c>
      <c r="E3756">
        <f t="shared" si="232"/>
        <v>39.955865973116751</v>
      </c>
      <c r="F3756">
        <f t="shared" si="233"/>
        <v>49.047694847907756</v>
      </c>
      <c r="G3756">
        <f t="shared" si="234"/>
        <v>3.6494721081985748</v>
      </c>
    </row>
    <row r="3757" spans="1:7" x14ac:dyDescent="0.45">
      <c r="A3757" t="s">
        <v>19</v>
      </c>
      <c r="B3757" t="s">
        <v>220</v>
      </c>
      <c r="C3757" t="s">
        <v>3150</v>
      </c>
      <c r="D3757">
        <f t="shared" si="231"/>
        <v>39.155477497575632</v>
      </c>
      <c r="E3757">
        <f t="shared" si="232"/>
        <v>46.755191455403114</v>
      </c>
      <c r="F3757">
        <f t="shared" si="233"/>
        <v>54.776782615089999</v>
      </c>
      <c r="G3757">
        <f t="shared" si="234"/>
        <v>3.6675403231885757</v>
      </c>
    </row>
    <row r="3758" spans="1:7" x14ac:dyDescent="0.45">
      <c r="A3758" t="s">
        <v>19</v>
      </c>
      <c r="B3758" t="s">
        <v>221</v>
      </c>
      <c r="C3758" t="s">
        <v>3151</v>
      </c>
      <c r="D3758">
        <f t="shared" si="231"/>
        <v>39.596240035751961</v>
      </c>
      <c r="E3758">
        <f t="shared" si="232"/>
        <v>46.366859986776809</v>
      </c>
      <c r="F3758">
        <f t="shared" si="233"/>
        <v>38.377173679587365</v>
      </c>
      <c r="G3758">
        <f t="shared" si="234"/>
        <v>3.6787341651604097</v>
      </c>
    </row>
    <row r="3759" spans="1:7" x14ac:dyDescent="0.45">
      <c r="A3759" t="s">
        <v>19</v>
      </c>
      <c r="B3759" t="s">
        <v>222</v>
      </c>
      <c r="C3759" t="s">
        <v>3152</v>
      </c>
      <c r="D3759">
        <f t="shared" si="231"/>
        <v>40.444968124984079</v>
      </c>
      <c r="E3759">
        <f t="shared" si="232"/>
        <v>46.314670558238618</v>
      </c>
      <c r="F3759">
        <f t="shared" si="233"/>
        <v>48.872925819718091</v>
      </c>
      <c r="G3759">
        <f t="shared" si="234"/>
        <v>3.6999422383619054</v>
      </c>
    </row>
    <row r="3760" spans="1:7" x14ac:dyDescent="0.45">
      <c r="A3760" t="s">
        <v>19</v>
      </c>
      <c r="B3760" t="s">
        <v>223</v>
      </c>
      <c r="C3760" t="s">
        <v>3153</v>
      </c>
      <c r="D3760">
        <f t="shared" si="231"/>
        <v>41.939936879751194</v>
      </c>
      <c r="E3760">
        <f t="shared" si="232"/>
        <v>40.779374722509594</v>
      </c>
      <c r="F3760">
        <f t="shared" si="233"/>
        <v>36.971011054597149</v>
      </c>
      <c r="G3760">
        <f t="shared" si="234"/>
        <v>3.7362385204595561</v>
      </c>
    </row>
    <row r="3761" spans="1:7" x14ac:dyDescent="0.45">
      <c r="A3761" t="s">
        <v>19</v>
      </c>
      <c r="B3761" t="s">
        <v>224</v>
      </c>
      <c r="C3761" t="s">
        <v>3154</v>
      </c>
      <c r="D3761">
        <f t="shared" si="231"/>
        <v>41.977371030766825</v>
      </c>
      <c r="E3761">
        <f t="shared" si="232"/>
        <v>39.197568879468172</v>
      </c>
      <c r="F3761">
        <f t="shared" si="233"/>
        <v>34.45197335494602</v>
      </c>
      <c r="G3761">
        <f t="shared" si="234"/>
        <v>3.7371306881048421</v>
      </c>
    </row>
    <row r="3762" spans="1:7" x14ac:dyDescent="0.45">
      <c r="A3762" t="s">
        <v>19</v>
      </c>
      <c r="B3762" t="s">
        <v>225</v>
      </c>
      <c r="C3762" t="s">
        <v>3155</v>
      </c>
      <c r="D3762">
        <f t="shared" si="231"/>
        <v>40.3823338556846</v>
      </c>
      <c r="E3762">
        <f t="shared" si="232"/>
        <v>34.021120857458719</v>
      </c>
      <c r="F3762">
        <f t="shared" si="233"/>
        <v>31.146453821162027</v>
      </c>
      <c r="G3762">
        <f t="shared" si="234"/>
        <v>3.6983924085320887</v>
      </c>
    </row>
    <row r="3763" spans="1:7" x14ac:dyDescent="0.45">
      <c r="A3763" t="s">
        <v>19</v>
      </c>
      <c r="B3763" t="s">
        <v>226</v>
      </c>
      <c r="C3763" t="s">
        <v>3156</v>
      </c>
      <c r="D3763">
        <f t="shared" ref="D3763:D3792" si="235">7*LN(2)/LN(C3763/C3756)</f>
        <v>41.422460609580007</v>
      </c>
      <c r="E3763">
        <f t="shared" ref="E3763:E3792" si="236">3*LN(2)/LN(C3763/C3760)</f>
        <v>38.876252005355013</v>
      </c>
      <c r="F3763">
        <f t="shared" ref="F3763:F3792" si="237">LN(2)/LN(C3763/C3762)</f>
        <v>62.361108517110004</v>
      </c>
      <c r="G3763">
        <f t="shared" si="234"/>
        <v>3.7238232605182597</v>
      </c>
    </row>
    <row r="3764" spans="1:7" x14ac:dyDescent="0.45">
      <c r="A3764" t="s">
        <v>19</v>
      </c>
      <c r="B3764" t="s">
        <v>227</v>
      </c>
      <c r="C3764" t="s">
        <v>3157</v>
      </c>
      <c r="D3764">
        <f t="shared" si="235"/>
        <v>42.088969749641691</v>
      </c>
      <c r="E3764">
        <f t="shared" si="236"/>
        <v>47.079617136591089</v>
      </c>
      <c r="F3764">
        <f t="shared" si="237"/>
        <v>64.185575788148554</v>
      </c>
      <c r="G3764">
        <f t="shared" si="234"/>
        <v>3.7397857051638668</v>
      </c>
    </row>
    <row r="3765" spans="1:7" x14ac:dyDescent="0.45">
      <c r="A3765" t="s">
        <v>19</v>
      </c>
      <c r="B3765" t="s">
        <v>228</v>
      </c>
      <c r="C3765" t="s">
        <v>3158</v>
      </c>
      <c r="D3765">
        <f t="shared" si="235"/>
        <v>43.721242932834478</v>
      </c>
      <c r="E3765">
        <f t="shared" si="236"/>
        <v>58.293747553181298</v>
      </c>
      <c r="F3765">
        <f t="shared" si="237"/>
        <v>50.382820178728153</v>
      </c>
      <c r="G3765">
        <f t="shared" si="234"/>
        <v>3.7778340922920273</v>
      </c>
    </row>
    <row r="3766" spans="1:7" x14ac:dyDescent="0.45">
      <c r="A3766" t="s">
        <v>19</v>
      </c>
      <c r="B3766" t="s">
        <v>229</v>
      </c>
      <c r="C3766" t="s">
        <v>3159</v>
      </c>
      <c r="D3766">
        <f t="shared" si="235"/>
        <v>43.971445912776247</v>
      </c>
      <c r="E3766">
        <f t="shared" si="236"/>
        <v>54.567214387133809</v>
      </c>
      <c r="F3766">
        <f t="shared" si="237"/>
        <v>51.150351607347993</v>
      </c>
      <c r="G3766">
        <f t="shared" si="234"/>
        <v>3.7835404667270152</v>
      </c>
    </row>
    <row r="3767" spans="1:7" x14ac:dyDescent="0.45">
      <c r="A3767" t="s">
        <v>19</v>
      </c>
      <c r="B3767" t="s">
        <v>230</v>
      </c>
      <c r="C3767" t="s">
        <v>3160</v>
      </c>
      <c r="D3767">
        <f t="shared" si="235"/>
        <v>45.799004895967833</v>
      </c>
      <c r="E3767">
        <f t="shared" si="236"/>
        <v>49.921796158343078</v>
      </c>
      <c r="F3767">
        <f t="shared" si="237"/>
        <v>48.319102956613392</v>
      </c>
      <c r="G3767">
        <f t="shared" si="234"/>
        <v>3.8242623637218265</v>
      </c>
    </row>
    <row r="3768" spans="1:7" x14ac:dyDescent="0.45">
      <c r="A3768" t="s">
        <v>19</v>
      </c>
      <c r="B3768" t="s">
        <v>231</v>
      </c>
      <c r="C3768" t="s">
        <v>3161</v>
      </c>
      <c r="D3768">
        <f t="shared" si="235"/>
        <v>48.406301129248149</v>
      </c>
      <c r="E3768">
        <f t="shared" si="236"/>
        <v>49.148587823938897</v>
      </c>
      <c r="F3768">
        <f t="shared" si="237"/>
        <v>48.09209643368861</v>
      </c>
      <c r="G3768">
        <f t="shared" si="234"/>
        <v>3.8796299938696124</v>
      </c>
    </row>
    <row r="3769" spans="1:7" x14ac:dyDescent="0.45">
      <c r="A3769" t="s">
        <v>19</v>
      </c>
      <c r="B3769" t="s">
        <v>232</v>
      </c>
      <c r="C3769" t="s">
        <v>3162</v>
      </c>
      <c r="D3769">
        <f t="shared" si="235"/>
        <v>52.898837279249179</v>
      </c>
      <c r="E3769">
        <f t="shared" si="236"/>
        <v>48.928189432551648</v>
      </c>
      <c r="F3769">
        <f t="shared" si="237"/>
        <v>50.440951290571043</v>
      </c>
      <c r="G3769">
        <f t="shared" si="234"/>
        <v>3.9683813590243844</v>
      </c>
    </row>
    <row r="3770" spans="1:7" x14ac:dyDescent="0.45">
      <c r="A3770" t="s">
        <v>19</v>
      </c>
      <c r="B3770" t="s">
        <v>233</v>
      </c>
      <c r="C3770" t="s">
        <v>3163</v>
      </c>
      <c r="D3770">
        <f t="shared" si="235"/>
        <v>54.055046571214341</v>
      </c>
      <c r="E3770">
        <f t="shared" si="236"/>
        <v>55.737418290360175</v>
      </c>
      <c r="F3770">
        <f t="shared" si="237"/>
        <v>75.727701539341155</v>
      </c>
      <c r="G3770">
        <f t="shared" si="234"/>
        <v>3.9900029082967516</v>
      </c>
    </row>
    <row r="3771" spans="1:7" x14ac:dyDescent="0.45">
      <c r="A3771" t="s">
        <v>19</v>
      </c>
      <c r="B3771" t="s">
        <v>234</v>
      </c>
      <c r="C3771" t="s">
        <v>3164</v>
      </c>
      <c r="D3771">
        <f t="shared" si="235"/>
        <v>53.632667246385786</v>
      </c>
      <c r="E3771">
        <f t="shared" si="236"/>
        <v>60.447261139187376</v>
      </c>
      <c r="F3771">
        <f t="shared" si="237"/>
        <v>60.242156114784954</v>
      </c>
      <c r="G3771">
        <f t="shared" si="234"/>
        <v>3.982158345981246</v>
      </c>
    </row>
    <row r="3772" spans="1:7" x14ac:dyDescent="0.45">
      <c r="A3772" t="s">
        <v>19</v>
      </c>
      <c r="B3772" t="s">
        <v>235</v>
      </c>
      <c r="C3772" t="s">
        <v>3165</v>
      </c>
      <c r="D3772">
        <f t="shared" si="235"/>
        <v>53.685837225167724</v>
      </c>
      <c r="E3772">
        <f t="shared" si="236"/>
        <v>60.57711712004042</v>
      </c>
      <c r="F3772">
        <f t="shared" si="237"/>
        <v>50.713096932405143</v>
      </c>
      <c r="G3772">
        <f t="shared" si="234"/>
        <v>3.9831492279059271</v>
      </c>
    </row>
    <row r="3773" spans="1:7" x14ac:dyDescent="0.45">
      <c r="A3773" t="s">
        <v>19</v>
      </c>
      <c r="B3773" t="s">
        <v>236</v>
      </c>
      <c r="C3773" t="s">
        <v>3166</v>
      </c>
      <c r="D3773">
        <f t="shared" si="235"/>
        <v>54.731968037083064</v>
      </c>
      <c r="E3773">
        <f t="shared" si="236"/>
        <v>56.204562861020406</v>
      </c>
      <c r="F3773">
        <f t="shared" si="237"/>
        <v>58.623499993292178</v>
      </c>
      <c r="G3773">
        <f t="shared" si="234"/>
        <v>4.0024479635278274</v>
      </c>
    </row>
    <row r="3774" spans="1:7" x14ac:dyDescent="0.45">
      <c r="A3774" t="s">
        <v>19</v>
      </c>
      <c r="B3774" t="s">
        <v>237</v>
      </c>
      <c r="C3774" t="s">
        <v>3167</v>
      </c>
      <c r="D3774">
        <f t="shared" si="235"/>
        <v>54.525054220367892</v>
      </c>
      <c r="E3774">
        <f t="shared" si="236"/>
        <v>51.761735640617736</v>
      </c>
      <c r="F3774">
        <f t="shared" si="237"/>
        <v>47.211916276817263</v>
      </c>
      <c r="G3774">
        <f t="shared" si="234"/>
        <v>3.9986603065001813</v>
      </c>
    </row>
    <row r="3775" spans="1:7" x14ac:dyDescent="0.45">
      <c r="A3775" t="s">
        <v>19</v>
      </c>
      <c r="B3775" t="s">
        <v>238</v>
      </c>
      <c r="C3775" t="s">
        <v>3168</v>
      </c>
      <c r="D3775">
        <f t="shared" si="235"/>
        <v>56.668530598901633</v>
      </c>
      <c r="E3775">
        <f t="shared" si="236"/>
        <v>55.374525589256898</v>
      </c>
      <c r="F3775">
        <f t="shared" si="237"/>
        <v>62.745344484125894</v>
      </c>
      <c r="G3775">
        <f t="shared" si="234"/>
        <v>4.0372190407629853</v>
      </c>
    </row>
    <row r="3776" spans="1:7" x14ac:dyDescent="0.45">
      <c r="A3776" t="s">
        <v>19</v>
      </c>
      <c r="B3776" t="s">
        <v>239</v>
      </c>
      <c r="C3776" t="s">
        <v>3169</v>
      </c>
      <c r="D3776">
        <f t="shared" si="235"/>
        <v>57.617524646562224</v>
      </c>
      <c r="E3776">
        <f t="shared" si="236"/>
        <v>54.635694948474068</v>
      </c>
      <c r="F3776">
        <f t="shared" si="237"/>
        <v>56.209372812440506</v>
      </c>
      <c r="G3776">
        <f t="shared" si="234"/>
        <v>4.0538267687641598</v>
      </c>
    </row>
    <row r="3777" spans="1:7" x14ac:dyDescent="0.45">
      <c r="A3777" t="s">
        <v>19</v>
      </c>
      <c r="B3777" t="s">
        <v>240</v>
      </c>
      <c r="C3777" t="s">
        <v>3170</v>
      </c>
      <c r="D3777">
        <f t="shared" si="235"/>
        <v>58.029767319657687</v>
      </c>
      <c r="E3777">
        <f t="shared" si="236"/>
        <v>65.118011435107775</v>
      </c>
      <c r="F3777">
        <f t="shared" si="237"/>
        <v>81.023237586097068</v>
      </c>
      <c r="G3777">
        <f t="shared" si="234"/>
        <v>4.0609561085383987</v>
      </c>
    </row>
    <row r="3778" spans="1:7" x14ac:dyDescent="0.45">
      <c r="A3778" t="s">
        <v>19</v>
      </c>
      <c r="B3778" t="s">
        <v>241</v>
      </c>
      <c r="C3778" t="s">
        <v>3171</v>
      </c>
      <c r="D3778">
        <f t="shared" si="235"/>
        <v>61.478524059623069</v>
      </c>
      <c r="E3778">
        <f t="shared" si="236"/>
        <v>75.064573855332469</v>
      </c>
      <c r="F3778">
        <f t="shared" si="237"/>
        <v>101.70017545261157</v>
      </c>
      <c r="G3778">
        <f t="shared" si="234"/>
        <v>4.1186879115446056</v>
      </c>
    </row>
    <row r="3779" spans="1:7" x14ac:dyDescent="0.45">
      <c r="A3779" t="s">
        <v>19</v>
      </c>
      <c r="B3779" t="s">
        <v>242</v>
      </c>
      <c r="C3779" t="s">
        <v>3172</v>
      </c>
      <c r="D3779">
        <f t="shared" si="235"/>
        <v>64.118479128612123</v>
      </c>
      <c r="E3779">
        <f t="shared" si="236"/>
        <v>80.632737930686162</v>
      </c>
      <c r="F3779">
        <f t="shared" si="237"/>
        <v>66.530197488316333</v>
      </c>
      <c r="G3779">
        <f t="shared" ref="G3779:G3842" si="238">LN(D3779)</f>
        <v>4.1607326083180043</v>
      </c>
    </row>
    <row r="3780" spans="1:7" x14ac:dyDescent="0.45">
      <c r="A3780" t="s">
        <v>19</v>
      </c>
      <c r="B3780" t="s">
        <v>243</v>
      </c>
      <c r="C3780" t="s">
        <v>3173</v>
      </c>
      <c r="D3780">
        <f t="shared" si="235"/>
        <v>64.959653346600831</v>
      </c>
      <c r="E3780">
        <f t="shared" si="236"/>
        <v>74.059628605137291</v>
      </c>
      <c r="F3780">
        <f t="shared" si="237"/>
        <v>63.921018888450412</v>
      </c>
      <c r="G3780">
        <f t="shared" si="238"/>
        <v>4.1737663594260193</v>
      </c>
    </row>
    <row r="3781" spans="1:7" x14ac:dyDescent="0.45">
      <c r="A3781" t="s">
        <v>19</v>
      </c>
      <c r="B3781" t="s">
        <v>244</v>
      </c>
      <c r="C3781" t="s">
        <v>3174</v>
      </c>
      <c r="D3781">
        <f t="shared" si="235"/>
        <v>66.880172484289218</v>
      </c>
      <c r="E3781">
        <f t="shared" si="236"/>
        <v>61.523602232402602</v>
      </c>
      <c r="F3781">
        <f t="shared" si="237"/>
        <v>55.289247747430338</v>
      </c>
      <c r="G3781">
        <f t="shared" si="238"/>
        <v>4.202902547784622</v>
      </c>
    </row>
    <row r="3782" spans="1:7" x14ac:dyDescent="0.45">
      <c r="A3782" t="s">
        <v>19</v>
      </c>
      <c r="B3782" t="s">
        <v>245</v>
      </c>
      <c r="C3782" t="s">
        <v>3175</v>
      </c>
      <c r="D3782">
        <f t="shared" si="235"/>
        <v>67.069720359489452</v>
      </c>
      <c r="E3782">
        <f t="shared" si="236"/>
        <v>60.762389937239831</v>
      </c>
      <c r="F3782">
        <f t="shared" si="237"/>
        <v>63.931911517497078</v>
      </c>
      <c r="G3782">
        <f t="shared" si="238"/>
        <v>4.2057326807200619</v>
      </c>
    </row>
    <row r="3783" spans="1:7" x14ac:dyDescent="0.45">
      <c r="A3783" t="s">
        <v>19</v>
      </c>
      <c r="B3783" t="s">
        <v>246</v>
      </c>
      <c r="C3783" t="s">
        <v>3176</v>
      </c>
      <c r="D3783">
        <f t="shared" si="235"/>
        <v>67.639441957568891</v>
      </c>
      <c r="E3783">
        <f t="shared" si="236"/>
        <v>59.241851592603211</v>
      </c>
      <c r="F3783">
        <f t="shared" si="237"/>
        <v>59.131236226313213</v>
      </c>
      <c r="G3783">
        <f t="shared" si="238"/>
        <v>4.2141912738125633</v>
      </c>
    </row>
    <row r="3784" spans="1:7" x14ac:dyDescent="0.45">
      <c r="A3784" t="s">
        <v>19</v>
      </c>
      <c r="B3784" t="s">
        <v>247</v>
      </c>
      <c r="C3784" t="s">
        <v>3177</v>
      </c>
      <c r="D3784">
        <f t="shared" si="235"/>
        <v>69.066361896507289</v>
      </c>
      <c r="E3784">
        <f t="shared" si="236"/>
        <v>70.16362212552346</v>
      </c>
      <c r="F3784">
        <f t="shared" si="237"/>
        <v>98.000560227435287</v>
      </c>
      <c r="G3784">
        <f t="shared" si="238"/>
        <v>4.2350678090121248</v>
      </c>
    </row>
    <row r="3785" spans="1:7" x14ac:dyDescent="0.45">
      <c r="A3785" t="s">
        <v>19</v>
      </c>
      <c r="B3785" t="s">
        <v>248</v>
      </c>
      <c r="C3785" t="s">
        <v>3178</v>
      </c>
      <c r="D3785">
        <f t="shared" si="235"/>
        <v>69.57554114069508</v>
      </c>
      <c r="E3785">
        <f t="shared" si="236"/>
        <v>82.857697912314393</v>
      </c>
      <c r="F3785">
        <f t="shared" si="237"/>
        <v>109.99774794047397</v>
      </c>
      <c r="G3785">
        <f t="shared" si="238"/>
        <v>4.2424130851854454</v>
      </c>
    </row>
    <row r="3786" spans="1:7" x14ac:dyDescent="0.45">
      <c r="A3786" t="s">
        <v>19</v>
      </c>
      <c r="B3786" t="s">
        <v>249</v>
      </c>
      <c r="C3786" t="s">
        <v>3179</v>
      </c>
      <c r="D3786">
        <f t="shared" si="235"/>
        <v>71.351164683657203</v>
      </c>
      <c r="E3786">
        <f t="shared" si="236"/>
        <v>94.274000641351634</v>
      </c>
      <c r="F3786">
        <f t="shared" si="237"/>
        <v>79.827465734959503</v>
      </c>
      <c r="G3786">
        <f t="shared" si="238"/>
        <v>4.2676136673166987</v>
      </c>
    </row>
    <row r="3787" spans="1:7" x14ac:dyDescent="0.45">
      <c r="A3787" t="s">
        <v>19</v>
      </c>
      <c r="B3787" t="s">
        <v>250</v>
      </c>
      <c r="C3787" t="s">
        <v>3180</v>
      </c>
      <c r="D3787">
        <f t="shared" si="235"/>
        <v>73.096485479592019</v>
      </c>
      <c r="E3787">
        <f t="shared" si="236"/>
        <v>85.910802750624541</v>
      </c>
      <c r="F3787">
        <f t="shared" si="237"/>
        <v>75.177642108855764</v>
      </c>
      <c r="G3787">
        <f t="shared" si="238"/>
        <v>4.2917802873453814</v>
      </c>
    </row>
    <row r="3788" spans="1:7" x14ac:dyDescent="0.45">
      <c r="A3788" t="s">
        <v>19</v>
      </c>
      <c r="B3788" t="s">
        <v>251</v>
      </c>
      <c r="C3788" t="s">
        <v>3181</v>
      </c>
      <c r="D3788">
        <f t="shared" si="235"/>
        <v>75.474222065828613</v>
      </c>
      <c r="E3788">
        <f t="shared" si="236"/>
        <v>73.352137896197775</v>
      </c>
      <c r="F3788">
        <f t="shared" si="237"/>
        <v>66.358059372018161</v>
      </c>
      <c r="G3788">
        <f t="shared" si="238"/>
        <v>4.3237911683629511</v>
      </c>
    </row>
    <row r="3789" spans="1:7" x14ac:dyDescent="0.45">
      <c r="A3789" t="s">
        <v>19</v>
      </c>
      <c r="B3789" t="s">
        <v>252</v>
      </c>
      <c r="C3789" t="s">
        <v>3182</v>
      </c>
      <c r="D3789">
        <f t="shared" si="235"/>
        <v>76.484524025325015</v>
      </c>
      <c r="E3789">
        <f t="shared" si="236"/>
        <v>70.112932123301903</v>
      </c>
      <c r="F3789">
        <f t="shared" si="237"/>
        <v>69.364841521155768</v>
      </c>
      <c r="G3789">
        <f t="shared" si="238"/>
        <v>4.3370884200444708</v>
      </c>
    </row>
    <row r="3790" spans="1:7" x14ac:dyDescent="0.45">
      <c r="A3790" t="s">
        <v>19</v>
      </c>
      <c r="B3790" t="s">
        <v>253</v>
      </c>
      <c r="C3790" t="s">
        <v>3183</v>
      </c>
      <c r="D3790">
        <f t="shared" si="235"/>
        <v>78.431453508290772</v>
      </c>
      <c r="E3790">
        <f t="shared" si="236"/>
        <v>67.98721178117593</v>
      </c>
      <c r="F3790">
        <f t="shared" si="237"/>
        <v>68.307594959202547</v>
      </c>
      <c r="G3790">
        <f t="shared" si="238"/>
        <v>4.3622250396078766</v>
      </c>
    </row>
    <row r="3791" spans="1:7" x14ac:dyDescent="0.45">
      <c r="A3791" t="s">
        <v>19</v>
      </c>
      <c r="B3791" t="s">
        <v>254</v>
      </c>
      <c r="C3791" t="s">
        <v>3184</v>
      </c>
      <c r="D3791">
        <f t="shared" si="235"/>
        <v>78.582700004437953</v>
      </c>
      <c r="E3791">
        <f t="shared" si="236"/>
        <v>76.749049912237282</v>
      </c>
      <c r="F3791">
        <f t="shared" si="237"/>
        <v>99.678577953400051</v>
      </c>
      <c r="G3791">
        <f t="shared" si="238"/>
        <v>4.3641515734845138</v>
      </c>
    </row>
    <row r="3792" spans="1:7" x14ac:dyDescent="0.45">
      <c r="A3792" t="s">
        <v>19</v>
      </c>
      <c r="B3792" t="s">
        <v>255</v>
      </c>
      <c r="C3792" t="s">
        <v>3185</v>
      </c>
      <c r="D3792">
        <f t="shared" si="235"/>
        <v>78.683713939694016</v>
      </c>
      <c r="E3792">
        <f t="shared" si="236"/>
        <v>89.156640651317758</v>
      </c>
      <c r="F3792">
        <f t="shared" si="237"/>
        <v>111.39905344324632</v>
      </c>
      <c r="G3792">
        <f t="shared" si="238"/>
        <v>4.3654361955041079</v>
      </c>
    </row>
    <row r="3793" spans="1:7" x14ac:dyDescent="0.45">
      <c r="A3793" t="s">
        <v>20</v>
      </c>
      <c r="B3793" t="s">
        <v>33</v>
      </c>
      <c r="C3793" t="s">
        <v>256</v>
      </c>
      <c r="G3793" t="e">
        <f t="shared" si="238"/>
        <v>#NUM!</v>
      </c>
    </row>
    <row r="3794" spans="1:7" x14ac:dyDescent="0.45">
      <c r="A3794" t="s">
        <v>20</v>
      </c>
      <c r="B3794" t="s">
        <v>34</v>
      </c>
      <c r="C3794" t="s">
        <v>256</v>
      </c>
      <c r="G3794" t="e">
        <f t="shared" si="238"/>
        <v>#NUM!</v>
      </c>
    </row>
    <row r="3795" spans="1:7" x14ac:dyDescent="0.45">
      <c r="A3795" t="s">
        <v>20</v>
      </c>
      <c r="B3795" t="s">
        <v>35</v>
      </c>
      <c r="C3795" t="s">
        <v>256</v>
      </c>
      <c r="G3795" t="e">
        <f t="shared" si="238"/>
        <v>#NUM!</v>
      </c>
    </row>
    <row r="3796" spans="1:7" x14ac:dyDescent="0.45">
      <c r="A3796" t="s">
        <v>20</v>
      </c>
      <c r="B3796" t="s">
        <v>36</v>
      </c>
      <c r="C3796" t="s">
        <v>256</v>
      </c>
      <c r="G3796" t="e">
        <f t="shared" si="238"/>
        <v>#NUM!</v>
      </c>
    </row>
    <row r="3797" spans="1:7" x14ac:dyDescent="0.45">
      <c r="A3797" t="s">
        <v>20</v>
      </c>
      <c r="B3797" t="s">
        <v>37</v>
      </c>
      <c r="C3797" t="s">
        <v>256</v>
      </c>
      <c r="G3797" t="e">
        <f t="shared" si="238"/>
        <v>#NUM!</v>
      </c>
    </row>
    <row r="3798" spans="1:7" x14ac:dyDescent="0.45">
      <c r="A3798" t="s">
        <v>20</v>
      </c>
      <c r="B3798" t="s">
        <v>38</v>
      </c>
      <c r="C3798" t="s">
        <v>256</v>
      </c>
      <c r="G3798" t="e">
        <f t="shared" si="238"/>
        <v>#NUM!</v>
      </c>
    </row>
    <row r="3799" spans="1:7" x14ac:dyDescent="0.45">
      <c r="A3799" t="s">
        <v>20</v>
      </c>
      <c r="B3799" t="s">
        <v>39</v>
      </c>
      <c r="C3799" t="s">
        <v>256</v>
      </c>
      <c r="G3799" t="e">
        <f t="shared" si="238"/>
        <v>#NUM!</v>
      </c>
    </row>
    <row r="3800" spans="1:7" x14ac:dyDescent="0.45">
      <c r="A3800" t="s">
        <v>20</v>
      </c>
      <c r="B3800" t="s">
        <v>40</v>
      </c>
      <c r="C3800" t="s">
        <v>256</v>
      </c>
      <c r="G3800" t="e">
        <f t="shared" si="238"/>
        <v>#NUM!</v>
      </c>
    </row>
    <row r="3801" spans="1:7" x14ac:dyDescent="0.45">
      <c r="A3801" t="s">
        <v>20</v>
      </c>
      <c r="B3801" t="s">
        <v>41</v>
      </c>
      <c r="C3801" t="s">
        <v>256</v>
      </c>
      <c r="G3801" t="e">
        <f t="shared" si="238"/>
        <v>#NUM!</v>
      </c>
    </row>
    <row r="3802" spans="1:7" x14ac:dyDescent="0.45">
      <c r="A3802" t="s">
        <v>20</v>
      </c>
      <c r="B3802" t="s">
        <v>42</v>
      </c>
      <c r="C3802" t="s">
        <v>256</v>
      </c>
      <c r="G3802" t="e">
        <f t="shared" si="238"/>
        <v>#NUM!</v>
      </c>
    </row>
    <row r="3803" spans="1:7" x14ac:dyDescent="0.45">
      <c r="A3803" t="s">
        <v>20</v>
      </c>
      <c r="B3803" t="s">
        <v>43</v>
      </c>
      <c r="C3803" t="s">
        <v>256</v>
      </c>
      <c r="G3803" t="e">
        <f t="shared" si="238"/>
        <v>#NUM!</v>
      </c>
    </row>
    <row r="3804" spans="1:7" x14ac:dyDescent="0.45">
      <c r="A3804" t="s">
        <v>20</v>
      </c>
      <c r="B3804" t="s">
        <v>44</v>
      </c>
      <c r="C3804" t="s">
        <v>256</v>
      </c>
      <c r="G3804" t="e">
        <f t="shared" si="238"/>
        <v>#NUM!</v>
      </c>
    </row>
    <row r="3805" spans="1:7" x14ac:dyDescent="0.45">
      <c r="A3805" t="s">
        <v>20</v>
      </c>
      <c r="B3805" t="s">
        <v>45</v>
      </c>
      <c r="C3805" t="s">
        <v>256</v>
      </c>
      <c r="G3805" t="e">
        <f t="shared" si="238"/>
        <v>#NUM!</v>
      </c>
    </row>
    <row r="3806" spans="1:7" x14ac:dyDescent="0.45">
      <c r="A3806" t="s">
        <v>20</v>
      </c>
      <c r="B3806" t="s">
        <v>46</v>
      </c>
      <c r="C3806" t="s">
        <v>256</v>
      </c>
      <c r="G3806" t="e">
        <f t="shared" si="238"/>
        <v>#NUM!</v>
      </c>
    </row>
    <row r="3807" spans="1:7" x14ac:dyDescent="0.45">
      <c r="A3807" t="s">
        <v>20</v>
      </c>
      <c r="B3807" t="s">
        <v>47</v>
      </c>
      <c r="C3807" t="s">
        <v>256</v>
      </c>
      <c r="G3807" t="e">
        <f t="shared" si="238"/>
        <v>#NUM!</v>
      </c>
    </row>
    <row r="3808" spans="1:7" x14ac:dyDescent="0.45">
      <c r="A3808" t="s">
        <v>20</v>
      </c>
      <c r="B3808" t="s">
        <v>48</v>
      </c>
      <c r="C3808" t="s">
        <v>256</v>
      </c>
      <c r="G3808" t="e">
        <f t="shared" si="238"/>
        <v>#NUM!</v>
      </c>
    </row>
    <row r="3809" spans="1:7" x14ac:dyDescent="0.45">
      <c r="A3809" t="s">
        <v>20</v>
      </c>
      <c r="B3809" t="s">
        <v>49</v>
      </c>
      <c r="C3809" t="s">
        <v>256</v>
      </c>
      <c r="G3809" t="e">
        <f t="shared" si="238"/>
        <v>#NUM!</v>
      </c>
    </row>
    <row r="3810" spans="1:7" x14ac:dyDescent="0.45">
      <c r="A3810" t="s">
        <v>20</v>
      </c>
      <c r="B3810" t="s">
        <v>50</v>
      </c>
      <c r="C3810" t="s">
        <v>256</v>
      </c>
      <c r="G3810" t="e">
        <f t="shared" si="238"/>
        <v>#NUM!</v>
      </c>
    </row>
    <row r="3811" spans="1:7" x14ac:dyDescent="0.45">
      <c r="A3811" t="s">
        <v>20</v>
      </c>
      <c r="B3811" t="s">
        <v>51</v>
      </c>
      <c r="C3811" t="s">
        <v>256</v>
      </c>
      <c r="G3811" t="e">
        <f t="shared" si="238"/>
        <v>#NUM!</v>
      </c>
    </row>
    <row r="3812" spans="1:7" x14ac:dyDescent="0.45">
      <c r="A3812" t="s">
        <v>20</v>
      </c>
      <c r="B3812" t="s">
        <v>52</v>
      </c>
      <c r="C3812" t="s">
        <v>256</v>
      </c>
      <c r="G3812" t="e">
        <f t="shared" si="238"/>
        <v>#NUM!</v>
      </c>
    </row>
    <row r="3813" spans="1:7" x14ac:dyDescent="0.45">
      <c r="A3813" t="s">
        <v>20</v>
      </c>
      <c r="B3813" t="s">
        <v>53</v>
      </c>
      <c r="C3813" t="s">
        <v>256</v>
      </c>
      <c r="G3813" t="e">
        <f t="shared" si="238"/>
        <v>#NUM!</v>
      </c>
    </row>
    <row r="3814" spans="1:7" x14ac:dyDescent="0.45">
      <c r="A3814" t="s">
        <v>20</v>
      </c>
      <c r="B3814" t="s">
        <v>54</v>
      </c>
      <c r="C3814" t="s">
        <v>256</v>
      </c>
      <c r="G3814" t="e">
        <f t="shared" si="238"/>
        <v>#NUM!</v>
      </c>
    </row>
    <row r="3815" spans="1:7" x14ac:dyDescent="0.45">
      <c r="A3815" t="s">
        <v>20</v>
      </c>
      <c r="B3815" t="s">
        <v>55</v>
      </c>
      <c r="C3815" t="s">
        <v>256</v>
      </c>
      <c r="G3815" t="e">
        <f t="shared" si="238"/>
        <v>#NUM!</v>
      </c>
    </row>
    <row r="3816" spans="1:7" x14ac:dyDescent="0.45">
      <c r="A3816" t="s">
        <v>20</v>
      </c>
      <c r="B3816" t="s">
        <v>56</v>
      </c>
      <c r="C3816" t="s">
        <v>256</v>
      </c>
      <c r="G3816" t="e">
        <f t="shared" si="238"/>
        <v>#NUM!</v>
      </c>
    </row>
    <row r="3817" spans="1:7" x14ac:dyDescent="0.45">
      <c r="A3817" t="s">
        <v>20</v>
      </c>
      <c r="B3817" t="s">
        <v>57</v>
      </c>
      <c r="C3817" t="s">
        <v>256</v>
      </c>
      <c r="G3817" t="e">
        <f t="shared" si="238"/>
        <v>#NUM!</v>
      </c>
    </row>
    <row r="3818" spans="1:7" x14ac:dyDescent="0.45">
      <c r="A3818" t="s">
        <v>20</v>
      </c>
      <c r="B3818" t="s">
        <v>58</v>
      </c>
      <c r="C3818" t="s">
        <v>256</v>
      </c>
      <c r="G3818" t="e">
        <f t="shared" si="238"/>
        <v>#NUM!</v>
      </c>
    </row>
    <row r="3819" spans="1:7" x14ac:dyDescent="0.45">
      <c r="A3819" t="s">
        <v>20</v>
      </c>
      <c r="B3819" t="s">
        <v>59</v>
      </c>
      <c r="C3819" t="s">
        <v>256</v>
      </c>
      <c r="G3819" t="e">
        <f t="shared" si="238"/>
        <v>#NUM!</v>
      </c>
    </row>
    <row r="3820" spans="1:7" x14ac:dyDescent="0.45">
      <c r="A3820" t="s">
        <v>20</v>
      </c>
      <c r="B3820" t="s">
        <v>60</v>
      </c>
      <c r="C3820" t="s">
        <v>256</v>
      </c>
      <c r="G3820" t="e">
        <f t="shared" si="238"/>
        <v>#NUM!</v>
      </c>
    </row>
    <row r="3821" spans="1:7" x14ac:dyDescent="0.45">
      <c r="A3821" t="s">
        <v>20</v>
      </c>
      <c r="B3821" t="s">
        <v>61</v>
      </c>
      <c r="C3821" t="s">
        <v>256</v>
      </c>
      <c r="G3821" t="e">
        <f t="shared" si="238"/>
        <v>#NUM!</v>
      </c>
    </row>
    <row r="3822" spans="1:7" x14ac:dyDescent="0.45">
      <c r="A3822" t="s">
        <v>20</v>
      </c>
      <c r="B3822" t="s">
        <v>62</v>
      </c>
      <c r="C3822" t="s">
        <v>256</v>
      </c>
      <c r="G3822" t="e">
        <f t="shared" si="238"/>
        <v>#NUM!</v>
      </c>
    </row>
    <row r="3823" spans="1:7" x14ac:dyDescent="0.45">
      <c r="A3823" t="s">
        <v>20</v>
      </c>
      <c r="B3823" t="s">
        <v>63</v>
      </c>
      <c r="C3823" t="s">
        <v>256</v>
      </c>
      <c r="G3823" t="e">
        <f t="shared" si="238"/>
        <v>#NUM!</v>
      </c>
    </row>
    <row r="3824" spans="1:7" x14ac:dyDescent="0.45">
      <c r="A3824" t="s">
        <v>20</v>
      </c>
      <c r="B3824" t="s">
        <v>64</v>
      </c>
      <c r="C3824" t="s">
        <v>256</v>
      </c>
      <c r="G3824" t="e">
        <f t="shared" si="238"/>
        <v>#NUM!</v>
      </c>
    </row>
    <row r="3825" spans="1:7" x14ac:dyDescent="0.45">
      <c r="A3825" t="s">
        <v>20</v>
      </c>
      <c r="B3825" t="s">
        <v>65</v>
      </c>
      <c r="C3825" t="s">
        <v>256</v>
      </c>
      <c r="G3825" t="e">
        <f t="shared" si="238"/>
        <v>#NUM!</v>
      </c>
    </row>
    <row r="3826" spans="1:7" x14ac:dyDescent="0.45">
      <c r="A3826" t="s">
        <v>20</v>
      </c>
      <c r="B3826" t="s">
        <v>66</v>
      </c>
      <c r="C3826" t="s">
        <v>256</v>
      </c>
      <c r="G3826" t="e">
        <f t="shared" si="238"/>
        <v>#NUM!</v>
      </c>
    </row>
    <row r="3827" spans="1:7" x14ac:dyDescent="0.45">
      <c r="A3827" t="s">
        <v>20</v>
      </c>
      <c r="B3827" t="s">
        <v>67</v>
      </c>
      <c r="C3827" t="s">
        <v>256</v>
      </c>
      <c r="G3827" t="e">
        <f t="shared" si="238"/>
        <v>#NUM!</v>
      </c>
    </row>
    <row r="3828" spans="1:7" x14ac:dyDescent="0.45">
      <c r="A3828" t="s">
        <v>20</v>
      </c>
      <c r="B3828" t="s">
        <v>68</v>
      </c>
      <c r="C3828" t="s">
        <v>256</v>
      </c>
      <c r="G3828" t="e">
        <f t="shared" si="238"/>
        <v>#NUM!</v>
      </c>
    </row>
    <row r="3829" spans="1:7" x14ac:dyDescent="0.45">
      <c r="A3829" t="s">
        <v>20</v>
      </c>
      <c r="B3829" t="s">
        <v>69</v>
      </c>
      <c r="C3829" t="s">
        <v>257</v>
      </c>
      <c r="G3829" t="e">
        <f t="shared" si="238"/>
        <v>#NUM!</v>
      </c>
    </row>
    <row r="3830" spans="1:7" x14ac:dyDescent="0.45">
      <c r="A3830" t="s">
        <v>20</v>
      </c>
      <c r="B3830" t="s">
        <v>70</v>
      </c>
      <c r="C3830" t="s">
        <v>257</v>
      </c>
      <c r="G3830" t="e">
        <f t="shared" si="238"/>
        <v>#NUM!</v>
      </c>
    </row>
    <row r="3831" spans="1:7" x14ac:dyDescent="0.45">
      <c r="A3831" t="s">
        <v>20</v>
      </c>
      <c r="B3831" t="s">
        <v>71</v>
      </c>
      <c r="C3831" t="s">
        <v>1356</v>
      </c>
      <c r="D3831">
        <f>1*LN(2)/LN(C3831/$C$3830)</f>
        <v>0.38685280723454157</v>
      </c>
      <c r="E3831">
        <f>1*LN(2)/LN(C3831/C3830)</f>
        <v>0.38685280723454157</v>
      </c>
      <c r="F3831">
        <f t="shared" ref="F3831:F3890" si="239">LN(2)/LN(C3831/C3830)</f>
        <v>0.38685280723454157</v>
      </c>
      <c r="G3831">
        <f t="shared" si="238"/>
        <v>-0.94971100136432363</v>
      </c>
    </row>
    <row r="3832" spans="1:7" x14ac:dyDescent="0.45">
      <c r="A3832" t="s">
        <v>20</v>
      </c>
      <c r="B3832" t="s">
        <v>72</v>
      </c>
      <c r="C3832" t="s">
        <v>784</v>
      </c>
      <c r="D3832">
        <f>2*LN(2)/LN(C3832/$C$3830)</f>
        <v>0.60205999132796229</v>
      </c>
      <c r="E3832">
        <f>2*LN(2)/LN(C3832/C3830)</f>
        <v>0.60205999132796229</v>
      </c>
      <c r="F3832">
        <f t="shared" si="239"/>
        <v>1.3569154488567239</v>
      </c>
      <c r="G3832">
        <f t="shared" si="238"/>
        <v>-0.50739818526967495</v>
      </c>
    </row>
    <row r="3833" spans="1:7" x14ac:dyDescent="0.45">
      <c r="A3833" t="s">
        <v>20</v>
      </c>
      <c r="B3833" t="s">
        <v>73</v>
      </c>
      <c r="C3833" t="s">
        <v>1505</v>
      </c>
      <c r="D3833">
        <f>3*LN(2)/LN(C3833/$C$3830)</f>
        <v>0.71943739970439435</v>
      </c>
      <c r="E3833">
        <f t="shared" ref="E3833:E3890" si="240">3*LN(2)/LN(C3833/C3830)</f>
        <v>0.71943739970439435</v>
      </c>
      <c r="F3833">
        <f t="shared" si="239"/>
        <v>1.179249584839376</v>
      </c>
      <c r="G3833">
        <f t="shared" si="238"/>
        <v>-0.329285761715231</v>
      </c>
    </row>
    <row r="3834" spans="1:7" x14ac:dyDescent="0.45">
      <c r="A3834" t="s">
        <v>20</v>
      </c>
      <c r="B3834" t="s">
        <v>74</v>
      </c>
      <c r="C3834" t="s">
        <v>787</v>
      </c>
      <c r="D3834">
        <f>4*LN(2)/LN(C3834/$C$3830)</f>
        <v>0.8724171679421262</v>
      </c>
      <c r="E3834">
        <f t="shared" si="240"/>
        <v>1.5</v>
      </c>
      <c r="F3834">
        <f t="shared" si="239"/>
        <v>2.4094208396532095</v>
      </c>
      <c r="G3834">
        <f t="shared" si="238"/>
        <v>-0.13648756586832123</v>
      </c>
    </row>
    <row r="3835" spans="1:7" x14ac:dyDescent="0.45">
      <c r="A3835" t="s">
        <v>20</v>
      </c>
      <c r="B3835" t="s">
        <v>75</v>
      </c>
      <c r="C3835" t="s">
        <v>609</v>
      </c>
      <c r="D3835">
        <f>5*LN(2)/LN(C3835/$C$3830)</f>
        <v>0.95275706213386702</v>
      </c>
      <c r="E3835">
        <f t="shared" si="240"/>
        <v>1.5576328689906223</v>
      </c>
      <c r="F3835">
        <f t="shared" si="239"/>
        <v>1.508375224649571</v>
      </c>
      <c r="G3835">
        <f t="shared" si="238"/>
        <v>-4.8395326887371255E-2</v>
      </c>
    </row>
    <row r="3836" spans="1:7" x14ac:dyDescent="0.45">
      <c r="A3836" t="s">
        <v>20</v>
      </c>
      <c r="B3836" t="s">
        <v>76</v>
      </c>
      <c r="C3836" t="s">
        <v>2177</v>
      </c>
      <c r="D3836">
        <f>6*LN(2)/LN(C3836/$C$3830)</f>
        <v>0.94375948409728128</v>
      </c>
      <c r="E3836">
        <f t="shared" si="240"/>
        <v>1.3713489528356109</v>
      </c>
      <c r="F3836">
        <f t="shared" si="239"/>
        <v>0.90120577542546432</v>
      </c>
      <c r="G3836">
        <f t="shared" si="238"/>
        <v>-5.7883929094794541E-2</v>
      </c>
    </row>
    <row r="3837" spans="1:7" x14ac:dyDescent="0.45">
      <c r="A3837" t="s">
        <v>20</v>
      </c>
      <c r="B3837" t="s">
        <v>77</v>
      </c>
      <c r="C3837" t="s">
        <v>270</v>
      </c>
      <c r="D3837">
        <f t="shared" ref="D3837:D3890" si="241">7*LN(2)/LN(C3837/C3830)</f>
        <v>1</v>
      </c>
      <c r="E3837">
        <f t="shared" si="240"/>
        <v>1.2422167361359118</v>
      </c>
      <c r="F3837">
        <f t="shared" si="239"/>
        <v>1.5565462219327644</v>
      </c>
      <c r="G3837">
        <f t="shared" si="238"/>
        <v>0</v>
      </c>
    </row>
    <row r="3838" spans="1:7" x14ac:dyDescent="0.45">
      <c r="A3838" t="s">
        <v>20</v>
      </c>
      <c r="B3838" t="s">
        <v>78</v>
      </c>
      <c r="C3838" t="s">
        <v>3186</v>
      </c>
      <c r="D3838">
        <f t="shared" si="241"/>
        <v>1.4085566007699435</v>
      </c>
      <c r="E3838">
        <f t="shared" si="240"/>
        <v>1.3005810390426702</v>
      </c>
      <c r="F3838">
        <f t="shared" si="239"/>
        <v>1.8031375801640963</v>
      </c>
      <c r="G3838">
        <f t="shared" si="238"/>
        <v>0.34256549266706909</v>
      </c>
    </row>
    <row r="3839" spans="1:7" x14ac:dyDescent="0.45">
      <c r="A3839" t="s">
        <v>20</v>
      </c>
      <c r="B3839" t="s">
        <v>79</v>
      </c>
      <c r="C3839" t="s">
        <v>976</v>
      </c>
      <c r="D3839">
        <f t="shared" si="241"/>
        <v>1.4805663646992793</v>
      </c>
      <c r="E3839">
        <f t="shared" si="240"/>
        <v>1.7727389500147994</v>
      </c>
      <c r="F3839">
        <f t="shared" si="239"/>
        <v>2.0191426932108225</v>
      </c>
      <c r="G3839">
        <f t="shared" si="238"/>
        <v>0.39242469342401148</v>
      </c>
    </row>
    <row r="3840" spans="1:7" x14ac:dyDescent="0.45">
      <c r="A3840" t="s">
        <v>20</v>
      </c>
      <c r="B3840" t="s">
        <v>80</v>
      </c>
      <c r="C3840" t="s">
        <v>613</v>
      </c>
      <c r="D3840">
        <f t="shared" si="241"/>
        <v>1.6841074090299752</v>
      </c>
      <c r="E3840">
        <f t="shared" si="240"/>
        <v>2.2617108780569395</v>
      </c>
      <c r="F3840">
        <f t="shared" si="239"/>
        <v>3.615578168249773</v>
      </c>
      <c r="G3840">
        <f t="shared" si="238"/>
        <v>0.52123569587045271</v>
      </c>
    </row>
    <row r="3841" spans="1:7" x14ac:dyDescent="0.45">
      <c r="A3841" t="s">
        <v>20</v>
      </c>
      <c r="B3841" t="s">
        <v>81</v>
      </c>
      <c r="C3841" t="s">
        <v>1365</v>
      </c>
      <c r="D3841">
        <f t="shared" si="241"/>
        <v>1.7533022012256596</v>
      </c>
      <c r="E3841">
        <f t="shared" si="240"/>
        <v>2.9330101182412682</v>
      </c>
      <c r="F3841">
        <f t="shared" si="239"/>
        <v>3.9840742065726764</v>
      </c>
      <c r="G3841">
        <f t="shared" si="238"/>
        <v>0.56150098196892295</v>
      </c>
    </row>
    <row r="3842" spans="1:7" x14ac:dyDescent="0.45">
      <c r="A3842" t="s">
        <v>20</v>
      </c>
      <c r="B3842" t="s">
        <v>82</v>
      </c>
      <c r="C3842" t="s">
        <v>3187</v>
      </c>
      <c r="D3842">
        <f t="shared" si="241"/>
        <v>1.8784447273151128</v>
      </c>
      <c r="E3842">
        <f t="shared" si="240"/>
        <v>3.2447655105829107</v>
      </c>
      <c r="F3842">
        <f t="shared" si="239"/>
        <v>2.5189820298389543</v>
      </c>
      <c r="G3842">
        <f t="shared" si="238"/>
        <v>0.63044416175822648</v>
      </c>
    </row>
    <row r="3843" spans="1:7" x14ac:dyDescent="0.45">
      <c r="A3843" t="s">
        <v>20</v>
      </c>
      <c r="B3843" t="s">
        <v>83</v>
      </c>
      <c r="C3843" t="s">
        <v>3187</v>
      </c>
      <c r="D3843">
        <f t="shared" si="241"/>
        <v>2.6749589526110316</v>
      </c>
      <c r="E3843">
        <f t="shared" si="240"/>
        <v>4.6297360658098166</v>
      </c>
      <c r="F3843" t="e">
        <f t="shared" si="239"/>
        <v>#DIV/0!</v>
      </c>
      <c r="G3843">
        <f t="shared" ref="G3843:G3906" si="242">LN(D3843)</f>
        <v>0.98393403541193103</v>
      </c>
    </row>
    <row r="3844" spans="1:7" x14ac:dyDescent="0.45">
      <c r="A3844" t="s">
        <v>20</v>
      </c>
      <c r="B3844" t="s">
        <v>84</v>
      </c>
      <c r="C3844" t="s">
        <v>3188</v>
      </c>
      <c r="D3844">
        <f t="shared" si="241"/>
        <v>2.6404615282650652</v>
      </c>
      <c r="E3844">
        <f t="shared" si="240"/>
        <v>2.7942773044317293</v>
      </c>
      <c r="F3844">
        <f t="shared" si="239"/>
        <v>1.4778970854099691</v>
      </c>
      <c r="G3844">
        <f t="shared" si="242"/>
        <v>0.97095372319128459</v>
      </c>
    </row>
    <row r="3845" spans="1:7" x14ac:dyDescent="0.45">
      <c r="A3845" t="s">
        <v>20</v>
      </c>
      <c r="B3845" t="s">
        <v>85</v>
      </c>
      <c r="C3845" t="s">
        <v>3189</v>
      </c>
      <c r="D3845">
        <f t="shared" si="241"/>
        <v>2.9758087022893793</v>
      </c>
      <c r="E3845">
        <f t="shared" si="240"/>
        <v>3.2172409599071488</v>
      </c>
      <c r="F3845">
        <f t="shared" si="239"/>
        <v>3.9087096711486002</v>
      </c>
      <c r="G3845">
        <f t="shared" si="242"/>
        <v>1.0905158347600905</v>
      </c>
    </row>
    <row r="3846" spans="1:7" x14ac:dyDescent="0.45">
      <c r="A3846" t="s">
        <v>20</v>
      </c>
      <c r="B3846" t="s">
        <v>86</v>
      </c>
      <c r="C3846" t="s">
        <v>1514</v>
      </c>
      <c r="D3846">
        <f t="shared" si="241"/>
        <v>3.3334943410240951</v>
      </c>
      <c r="E3846">
        <f t="shared" si="240"/>
        <v>2.5524691303897606</v>
      </c>
      <c r="F3846">
        <f t="shared" si="239"/>
        <v>4.1176575533443893</v>
      </c>
      <c r="G3846">
        <f t="shared" si="242"/>
        <v>1.2040211054666456</v>
      </c>
    </row>
    <row r="3847" spans="1:7" x14ac:dyDescent="0.45">
      <c r="A3847" t="s">
        <v>20</v>
      </c>
      <c r="B3847" t="s">
        <v>87</v>
      </c>
      <c r="C3847" t="s">
        <v>3190</v>
      </c>
      <c r="D3847">
        <f t="shared" si="241"/>
        <v>3.272347806314627</v>
      </c>
      <c r="E3847">
        <f t="shared" si="240"/>
        <v>3.6831747171617608</v>
      </c>
      <c r="F3847">
        <f t="shared" si="239"/>
        <v>3.1663677505797478</v>
      </c>
      <c r="G3847">
        <f t="shared" si="242"/>
        <v>1.1855077108647116</v>
      </c>
    </row>
    <row r="3848" spans="1:7" x14ac:dyDescent="0.45">
      <c r="A3848" t="s">
        <v>20</v>
      </c>
      <c r="B3848" t="s">
        <v>88</v>
      </c>
      <c r="C3848" t="s">
        <v>3191</v>
      </c>
      <c r="D3848">
        <f t="shared" si="241"/>
        <v>3.239745671479171</v>
      </c>
      <c r="E3848">
        <f t="shared" si="240"/>
        <v>3.6092324280486414</v>
      </c>
      <c r="F3848">
        <f t="shared" si="239"/>
        <v>3.6693766200391389</v>
      </c>
      <c r="G3848">
        <f t="shared" si="242"/>
        <v>1.1754948302661838</v>
      </c>
    </row>
    <row r="3849" spans="1:7" x14ac:dyDescent="0.45">
      <c r="A3849" t="s">
        <v>20</v>
      </c>
      <c r="B3849" t="s">
        <v>89</v>
      </c>
      <c r="C3849" t="s">
        <v>3192</v>
      </c>
      <c r="D3849">
        <f t="shared" si="241"/>
        <v>3.4486056430314567</v>
      </c>
      <c r="E3849">
        <f t="shared" si="240"/>
        <v>3.5109345554048548</v>
      </c>
      <c r="F3849">
        <f t="shared" si="239"/>
        <v>3.757587414008698</v>
      </c>
      <c r="G3849">
        <f t="shared" si="242"/>
        <v>1.2379699879078632</v>
      </c>
    </row>
    <row r="3850" spans="1:7" x14ac:dyDescent="0.45">
      <c r="A3850" t="s">
        <v>20</v>
      </c>
      <c r="B3850" t="s">
        <v>90</v>
      </c>
      <c r="C3850" t="s">
        <v>1888</v>
      </c>
      <c r="D3850">
        <f t="shared" si="241"/>
        <v>3.0543859742444108</v>
      </c>
      <c r="E3850">
        <f t="shared" si="240"/>
        <v>3.7470281023200904</v>
      </c>
      <c r="F3850">
        <f t="shared" si="239"/>
        <v>3.8170787727798694</v>
      </c>
      <c r="G3850">
        <f t="shared" si="242"/>
        <v>1.1165785819949143</v>
      </c>
    </row>
    <row r="3851" spans="1:7" x14ac:dyDescent="0.45">
      <c r="A3851" t="s">
        <v>20</v>
      </c>
      <c r="B3851" t="s">
        <v>91</v>
      </c>
      <c r="C3851" t="s">
        <v>2060</v>
      </c>
      <c r="D3851">
        <f t="shared" si="241"/>
        <v>3.6866689975079496</v>
      </c>
      <c r="E3851">
        <f t="shared" si="240"/>
        <v>3.6959813461629043</v>
      </c>
      <c r="F3851">
        <f t="shared" si="239"/>
        <v>3.5262950743319239</v>
      </c>
      <c r="G3851">
        <f t="shared" si="242"/>
        <v>1.3047233396613085</v>
      </c>
    </row>
    <row r="3852" spans="1:7" x14ac:dyDescent="0.45">
      <c r="A3852" t="s">
        <v>20</v>
      </c>
      <c r="B3852" t="s">
        <v>92</v>
      </c>
      <c r="C3852" t="s">
        <v>3193</v>
      </c>
      <c r="D3852">
        <f t="shared" si="241"/>
        <v>3.6442218030324565</v>
      </c>
      <c r="E3852">
        <f t="shared" si="240"/>
        <v>3.642902392308196</v>
      </c>
      <c r="F3852">
        <f t="shared" si="239"/>
        <v>3.5977049121739859</v>
      </c>
      <c r="G3852">
        <f t="shared" si="242"/>
        <v>1.2931428455564318</v>
      </c>
    </row>
    <row r="3853" spans="1:7" x14ac:dyDescent="0.45">
      <c r="A3853" t="s">
        <v>20</v>
      </c>
      <c r="B3853" t="s">
        <v>93</v>
      </c>
      <c r="C3853" t="s">
        <v>3194</v>
      </c>
      <c r="D3853">
        <f t="shared" si="241"/>
        <v>3.7053272452055599</v>
      </c>
      <c r="E3853">
        <f t="shared" si="240"/>
        <v>3.8823991441348551</v>
      </c>
      <c r="F3853">
        <f t="shared" si="239"/>
        <v>4.7353116914833482</v>
      </c>
      <c r="G3853">
        <f t="shared" si="242"/>
        <v>1.3097715801392504</v>
      </c>
    </row>
    <row r="3854" spans="1:7" x14ac:dyDescent="0.45">
      <c r="A3854" t="s">
        <v>20</v>
      </c>
      <c r="B3854" t="s">
        <v>94</v>
      </c>
      <c r="C3854" t="s">
        <v>3195</v>
      </c>
      <c r="D3854">
        <f t="shared" si="241"/>
        <v>4.0007699288810388</v>
      </c>
      <c r="E3854">
        <f t="shared" si="240"/>
        <v>4.5082616748917559</v>
      </c>
      <c r="F3854">
        <f t="shared" si="239"/>
        <v>5.6718075557040786</v>
      </c>
      <c r="G3854">
        <f t="shared" si="242"/>
        <v>1.3864868248178246</v>
      </c>
    </row>
    <row r="3855" spans="1:7" x14ac:dyDescent="0.45">
      <c r="A3855" t="s">
        <v>20</v>
      </c>
      <c r="B3855" t="s">
        <v>95</v>
      </c>
      <c r="C3855" t="s">
        <v>3196</v>
      </c>
      <c r="D3855">
        <f t="shared" si="241"/>
        <v>4.1059300959810372</v>
      </c>
      <c r="E3855">
        <f t="shared" si="240"/>
        <v>4.8764324449946157</v>
      </c>
      <c r="F3855">
        <f t="shared" si="239"/>
        <v>4.3914760201358298</v>
      </c>
      <c r="G3855">
        <f t="shared" si="242"/>
        <v>1.412432293605504</v>
      </c>
    </row>
    <row r="3856" spans="1:7" x14ac:dyDescent="0.45">
      <c r="A3856" t="s">
        <v>20</v>
      </c>
      <c r="B3856" t="s">
        <v>96</v>
      </c>
      <c r="C3856" t="s">
        <v>3197</v>
      </c>
      <c r="D3856">
        <f t="shared" si="241"/>
        <v>4.2569706541696819</v>
      </c>
      <c r="E3856">
        <f t="shared" si="240"/>
        <v>4.9207489267813731</v>
      </c>
      <c r="F3856">
        <f t="shared" si="239"/>
        <v>4.862895818849462</v>
      </c>
      <c r="G3856">
        <f t="shared" si="242"/>
        <v>1.4485577932750811</v>
      </c>
    </row>
    <row r="3857" spans="1:7" x14ac:dyDescent="0.45">
      <c r="A3857" t="s">
        <v>20</v>
      </c>
      <c r="B3857" t="s">
        <v>97</v>
      </c>
      <c r="C3857" t="s">
        <v>3198</v>
      </c>
      <c r="D3857">
        <f t="shared" si="241"/>
        <v>4.3890284500236012</v>
      </c>
      <c r="E3857">
        <f t="shared" si="240"/>
        <v>4.6449890583419817</v>
      </c>
      <c r="F3857">
        <f t="shared" si="239"/>
        <v>4.7057799854704054</v>
      </c>
      <c r="G3857">
        <f t="shared" si="242"/>
        <v>1.4791078928048422</v>
      </c>
    </row>
    <row r="3858" spans="1:7" x14ac:dyDescent="0.45">
      <c r="A3858" t="s">
        <v>20</v>
      </c>
      <c r="B3858" t="s">
        <v>98</v>
      </c>
      <c r="C3858" t="s">
        <v>3199</v>
      </c>
      <c r="D3858">
        <f t="shared" si="241"/>
        <v>4.5971487660119461</v>
      </c>
      <c r="E3858">
        <f t="shared" si="240"/>
        <v>4.7655045151416475</v>
      </c>
      <c r="F3858">
        <f t="shared" si="239"/>
        <v>4.7308008222719629</v>
      </c>
      <c r="G3858">
        <f t="shared" si="242"/>
        <v>1.5254362778432011</v>
      </c>
    </row>
    <row r="3859" spans="1:7" x14ac:dyDescent="0.45">
      <c r="A3859" t="s">
        <v>20</v>
      </c>
      <c r="B3859" t="s">
        <v>99</v>
      </c>
      <c r="C3859" t="s">
        <v>3200</v>
      </c>
      <c r="D3859">
        <f t="shared" si="241"/>
        <v>4.9059249382781562</v>
      </c>
      <c r="E3859">
        <f t="shared" si="240"/>
        <v>4.9504665153288698</v>
      </c>
      <c r="F3859">
        <f t="shared" si="239"/>
        <v>5.4909403636707195</v>
      </c>
      <c r="G3859">
        <f t="shared" si="242"/>
        <v>1.5904436457351823</v>
      </c>
    </row>
    <row r="3860" spans="1:7" x14ac:dyDescent="0.45">
      <c r="A3860" t="s">
        <v>20</v>
      </c>
      <c r="B3860" t="s">
        <v>100</v>
      </c>
      <c r="C3860" t="s">
        <v>3201</v>
      </c>
      <c r="D3860">
        <f t="shared" si="241"/>
        <v>5.1077295059653327</v>
      </c>
      <c r="E3860">
        <f t="shared" si="240"/>
        <v>5.4714170151573995</v>
      </c>
      <c r="F3860">
        <f t="shared" si="239"/>
        <v>6.4597330031461615</v>
      </c>
      <c r="G3860">
        <f t="shared" si="242"/>
        <v>1.6307549817887497</v>
      </c>
    </row>
    <row r="3861" spans="1:7" x14ac:dyDescent="0.45">
      <c r="A3861" t="s">
        <v>20</v>
      </c>
      <c r="B3861" t="s">
        <v>101</v>
      </c>
      <c r="C3861" t="s">
        <v>3202</v>
      </c>
      <c r="D3861">
        <f t="shared" si="241"/>
        <v>5.3548371125883572</v>
      </c>
      <c r="E3861">
        <f t="shared" si="240"/>
        <v>6.6667952165244433</v>
      </c>
      <c r="F3861">
        <f t="shared" si="239"/>
        <v>8.8442357063082468</v>
      </c>
      <c r="G3861">
        <f t="shared" si="242"/>
        <v>1.6780002856197807</v>
      </c>
    </row>
    <row r="3862" spans="1:7" x14ac:dyDescent="0.45">
      <c r="A3862" t="s">
        <v>20</v>
      </c>
      <c r="B3862" t="s">
        <v>102</v>
      </c>
      <c r="C3862" t="s">
        <v>3203</v>
      </c>
      <c r="D3862">
        <f t="shared" si="241"/>
        <v>5.9343862440010531</v>
      </c>
      <c r="E3862">
        <f t="shared" si="240"/>
        <v>8.1538649897689819</v>
      </c>
      <c r="F3862">
        <f t="shared" si="239"/>
        <v>9.9949502123675753</v>
      </c>
      <c r="G3862">
        <f t="shared" si="242"/>
        <v>1.7807636097404349</v>
      </c>
    </row>
    <row r="3863" spans="1:7" x14ac:dyDescent="0.45">
      <c r="A3863" t="s">
        <v>20</v>
      </c>
      <c r="B3863" t="s">
        <v>103</v>
      </c>
      <c r="C3863" t="s">
        <v>3204</v>
      </c>
      <c r="D3863">
        <f t="shared" si="241"/>
        <v>6.4392714246822047</v>
      </c>
      <c r="E3863">
        <f t="shared" si="240"/>
        <v>9.1948145824235024</v>
      </c>
      <c r="F3863">
        <f t="shared" si="239"/>
        <v>8.837643535358005</v>
      </c>
      <c r="G3863">
        <f t="shared" si="242"/>
        <v>1.8624154009029406</v>
      </c>
    </row>
    <row r="3864" spans="1:7" x14ac:dyDescent="0.45">
      <c r="A3864" t="s">
        <v>20</v>
      </c>
      <c r="B3864" t="s">
        <v>104</v>
      </c>
      <c r="C3864" t="s">
        <v>3205</v>
      </c>
      <c r="D3864">
        <f t="shared" si="241"/>
        <v>7.1052500306589996</v>
      </c>
      <c r="E3864">
        <f t="shared" si="240"/>
        <v>9.2645497730831767</v>
      </c>
      <c r="F3864">
        <f t="shared" si="239"/>
        <v>9.0406004601087684</v>
      </c>
      <c r="G3864">
        <f t="shared" si="242"/>
        <v>1.9608339517334008</v>
      </c>
    </row>
    <row r="3865" spans="1:7" x14ac:dyDescent="0.45">
      <c r="A3865" t="s">
        <v>20</v>
      </c>
      <c r="B3865" t="s">
        <v>105</v>
      </c>
      <c r="C3865" t="s">
        <v>3206</v>
      </c>
      <c r="D3865">
        <f t="shared" si="241"/>
        <v>8.0328588762037469</v>
      </c>
      <c r="E3865">
        <f t="shared" si="240"/>
        <v>9.3347754260814657</v>
      </c>
      <c r="F3865">
        <f t="shared" si="239"/>
        <v>10.244384029790201</v>
      </c>
      <c r="G3865">
        <f t="shared" si="242"/>
        <v>2.0835404890308515</v>
      </c>
    </row>
    <row r="3866" spans="1:7" x14ac:dyDescent="0.45">
      <c r="A3866" t="s">
        <v>20</v>
      </c>
      <c r="B3866" t="s">
        <v>106</v>
      </c>
      <c r="C3866" t="s">
        <v>3207</v>
      </c>
      <c r="D3866">
        <f t="shared" si="241"/>
        <v>9.0935690238709856</v>
      </c>
      <c r="E3866">
        <f t="shared" si="240"/>
        <v>10.391454529192142</v>
      </c>
      <c r="F3866">
        <f t="shared" si="239"/>
        <v>12.426655392608076</v>
      </c>
      <c r="G3866">
        <f t="shared" si="242"/>
        <v>2.2075674630186546</v>
      </c>
    </row>
    <row r="3867" spans="1:7" x14ac:dyDescent="0.45">
      <c r="A3867" t="s">
        <v>20</v>
      </c>
      <c r="B3867" t="s">
        <v>107</v>
      </c>
      <c r="C3867" t="s">
        <v>3208</v>
      </c>
      <c r="D3867">
        <f t="shared" si="241"/>
        <v>9.7575365629260915</v>
      </c>
      <c r="E3867">
        <f t="shared" si="240"/>
        <v>10.694759726333846</v>
      </c>
      <c r="F3867">
        <f t="shared" si="239"/>
        <v>9.7632817878666298</v>
      </c>
      <c r="G3867">
        <f t="shared" si="242"/>
        <v>2.2780399672268823</v>
      </c>
    </row>
    <row r="3868" spans="1:7" x14ac:dyDescent="0.45">
      <c r="A3868" t="s">
        <v>20</v>
      </c>
      <c r="B3868" t="s">
        <v>108</v>
      </c>
      <c r="C3868" t="s">
        <v>3209</v>
      </c>
      <c r="D3868">
        <f t="shared" si="241"/>
        <v>10.291081797069271</v>
      </c>
      <c r="E3868">
        <f t="shared" si="240"/>
        <v>11.593254821072103</v>
      </c>
      <c r="F3868">
        <f t="shared" si="239"/>
        <v>13.179674515981699</v>
      </c>
      <c r="G3868">
        <f t="shared" si="242"/>
        <v>2.3312776752306132</v>
      </c>
    </row>
    <row r="3869" spans="1:7" x14ac:dyDescent="0.45">
      <c r="A3869" t="s">
        <v>20</v>
      </c>
      <c r="B3869" t="s">
        <v>109</v>
      </c>
      <c r="C3869" t="s">
        <v>3210</v>
      </c>
      <c r="D3869">
        <f t="shared" si="241"/>
        <v>10.960954337943958</v>
      </c>
      <c r="E3869">
        <f t="shared" si="240"/>
        <v>12.670019430737005</v>
      </c>
      <c r="F3869">
        <f t="shared" si="239"/>
        <v>17.099732343482376</v>
      </c>
      <c r="G3869">
        <f t="shared" si="242"/>
        <v>2.3943393523590171</v>
      </c>
    </row>
    <row r="3870" spans="1:7" x14ac:dyDescent="0.45">
      <c r="A3870" t="s">
        <v>20</v>
      </c>
      <c r="B3870" t="s">
        <v>110</v>
      </c>
      <c r="C3870" t="s">
        <v>3211</v>
      </c>
      <c r="D3870">
        <f t="shared" si="241"/>
        <v>11.763815120297874</v>
      </c>
      <c r="E3870">
        <f t="shared" si="240"/>
        <v>14.711527467289622</v>
      </c>
      <c r="F3870">
        <f t="shared" si="239"/>
        <v>14.374659418280334</v>
      </c>
      <c r="G3870">
        <f t="shared" si="242"/>
        <v>2.4650283048506316</v>
      </c>
    </row>
    <row r="3871" spans="1:7" x14ac:dyDescent="0.45">
      <c r="A3871" t="s">
        <v>20</v>
      </c>
      <c r="B3871" t="s">
        <v>111</v>
      </c>
      <c r="C3871" t="s">
        <v>3212</v>
      </c>
      <c r="D3871">
        <f t="shared" si="241"/>
        <v>12.342290077243975</v>
      </c>
      <c r="E3871">
        <f t="shared" si="240"/>
        <v>14.233520124678215</v>
      </c>
      <c r="F3871">
        <f t="shared" si="239"/>
        <v>12.08857231059666</v>
      </c>
      <c r="G3871">
        <f t="shared" si="242"/>
        <v>2.5130315828834116</v>
      </c>
    </row>
    <row r="3872" spans="1:7" x14ac:dyDescent="0.45">
      <c r="A3872" t="s">
        <v>20</v>
      </c>
      <c r="B3872" t="s">
        <v>112</v>
      </c>
      <c r="C3872" t="s">
        <v>3213</v>
      </c>
      <c r="D3872">
        <f t="shared" si="241"/>
        <v>12.597946140593244</v>
      </c>
      <c r="E3872">
        <f t="shared" si="240"/>
        <v>12.584181841623206</v>
      </c>
      <c r="F3872">
        <f t="shared" si="239"/>
        <v>11.613740824499644</v>
      </c>
      <c r="G3872">
        <f t="shared" si="242"/>
        <v>2.5335337959558979</v>
      </c>
    </row>
    <row r="3873" spans="1:7" x14ac:dyDescent="0.45">
      <c r="A3873" t="s">
        <v>20</v>
      </c>
      <c r="B3873" t="s">
        <v>113</v>
      </c>
      <c r="C3873" t="s">
        <v>3214</v>
      </c>
      <c r="D3873">
        <f t="shared" si="241"/>
        <v>12.614966113719062</v>
      </c>
      <c r="E3873">
        <f t="shared" si="240"/>
        <v>12.069998285172586</v>
      </c>
      <c r="F3873">
        <f t="shared" si="239"/>
        <v>12.543509611395587</v>
      </c>
      <c r="G3873">
        <f t="shared" si="242"/>
        <v>2.5348838958998821</v>
      </c>
    </row>
    <row r="3874" spans="1:7" x14ac:dyDescent="0.45">
      <c r="A3874" t="s">
        <v>20</v>
      </c>
      <c r="B3874" t="s">
        <v>114</v>
      </c>
      <c r="C3874" t="s">
        <v>3215</v>
      </c>
      <c r="D3874">
        <f t="shared" si="241"/>
        <v>13.458664328089322</v>
      </c>
      <c r="E3874">
        <f t="shared" si="240"/>
        <v>12.849805334766666</v>
      </c>
      <c r="F3874">
        <f t="shared" si="239"/>
        <v>14.784333512275555</v>
      </c>
      <c r="G3874">
        <f t="shared" si="242"/>
        <v>2.5996230866098791</v>
      </c>
    </row>
    <row r="3875" spans="1:7" x14ac:dyDescent="0.45">
      <c r="A3875" t="s">
        <v>20</v>
      </c>
      <c r="B3875" t="s">
        <v>115</v>
      </c>
      <c r="C3875" t="s">
        <v>3216</v>
      </c>
      <c r="D3875">
        <f t="shared" si="241"/>
        <v>14.071623865143932</v>
      </c>
      <c r="E3875">
        <f t="shared" si="240"/>
        <v>14.956621568962717</v>
      </c>
      <c r="F3875">
        <f t="shared" si="239"/>
        <v>18.790498672226413</v>
      </c>
      <c r="G3875">
        <f t="shared" si="242"/>
        <v>2.6441602777676141</v>
      </c>
    </row>
    <row r="3876" spans="1:7" x14ac:dyDescent="0.45">
      <c r="A3876" t="s">
        <v>20</v>
      </c>
      <c r="B3876" t="s">
        <v>116</v>
      </c>
      <c r="C3876" t="s">
        <v>3217</v>
      </c>
      <c r="D3876">
        <f t="shared" si="241"/>
        <v>14.421858288392217</v>
      </c>
      <c r="E3876">
        <f t="shared" si="240"/>
        <v>17.93643488369089</v>
      </c>
      <c r="F3876">
        <f t="shared" si="239"/>
        <v>21.551832721557702</v>
      </c>
      <c r="G3876">
        <f t="shared" si="242"/>
        <v>2.6687449923744722</v>
      </c>
    </row>
    <row r="3877" spans="1:7" x14ac:dyDescent="0.45">
      <c r="A3877" t="s">
        <v>20</v>
      </c>
      <c r="B3877" t="s">
        <v>117</v>
      </c>
      <c r="C3877" t="s">
        <v>3218</v>
      </c>
      <c r="D3877">
        <f t="shared" si="241"/>
        <v>15.422684481774573</v>
      </c>
      <c r="E3877">
        <f t="shared" si="240"/>
        <v>21.788460894561041</v>
      </c>
      <c r="F3877">
        <f t="shared" si="239"/>
        <v>26.267810890052818</v>
      </c>
      <c r="G3877">
        <f t="shared" si="242"/>
        <v>2.7358394438893829</v>
      </c>
    </row>
    <row r="3878" spans="1:7" x14ac:dyDescent="0.45">
      <c r="A3878" t="s">
        <v>20</v>
      </c>
      <c r="B3878" t="s">
        <v>118</v>
      </c>
      <c r="C3878" t="s">
        <v>3219</v>
      </c>
      <c r="D3878">
        <f t="shared" si="241"/>
        <v>16.486397309501161</v>
      </c>
      <c r="E3878">
        <f t="shared" si="240"/>
        <v>21.753711192153972</v>
      </c>
      <c r="F3878">
        <f t="shared" si="239"/>
        <v>18.713159794712279</v>
      </c>
      <c r="G3878">
        <f t="shared" si="242"/>
        <v>2.802535635412672</v>
      </c>
    </row>
    <row r="3879" spans="1:7" x14ac:dyDescent="0.45">
      <c r="A3879" t="s">
        <v>20</v>
      </c>
      <c r="B3879" t="s">
        <v>119</v>
      </c>
      <c r="C3879" t="s">
        <v>3220</v>
      </c>
      <c r="D3879">
        <f t="shared" si="241"/>
        <v>17.58464156988294</v>
      </c>
      <c r="E3879">
        <f t="shared" si="240"/>
        <v>19.855081065432774</v>
      </c>
      <c r="F3879">
        <f t="shared" si="239"/>
        <v>16.782159280770319</v>
      </c>
      <c r="G3879">
        <f t="shared" si="242"/>
        <v>2.8670258829990196</v>
      </c>
    </row>
    <row r="3880" spans="1:7" x14ac:dyDescent="0.45">
      <c r="A3880" t="s">
        <v>20</v>
      </c>
      <c r="B3880" t="s">
        <v>120</v>
      </c>
      <c r="C3880" t="s">
        <v>3221</v>
      </c>
      <c r="D3880">
        <f t="shared" si="241"/>
        <v>18.838866761483434</v>
      </c>
      <c r="E3880">
        <f t="shared" si="240"/>
        <v>18.045599263163616</v>
      </c>
      <c r="F3880">
        <f t="shared" si="239"/>
        <v>18.789893036643413</v>
      </c>
      <c r="G3880">
        <f t="shared" si="242"/>
        <v>2.9359221166747318</v>
      </c>
    </row>
    <row r="3881" spans="1:7" x14ac:dyDescent="0.45">
      <c r="A3881" t="s">
        <v>20</v>
      </c>
      <c r="B3881" t="s">
        <v>121</v>
      </c>
      <c r="C3881" t="s">
        <v>3222</v>
      </c>
      <c r="D3881">
        <f t="shared" si="241"/>
        <v>19.891189714986222</v>
      </c>
      <c r="E3881">
        <f t="shared" si="240"/>
        <v>18.658026703823818</v>
      </c>
      <c r="F3881">
        <f t="shared" si="239"/>
        <v>20.841357696745515</v>
      </c>
      <c r="G3881">
        <f t="shared" si="242"/>
        <v>2.990276905807379</v>
      </c>
    </row>
    <row r="3882" spans="1:7" x14ac:dyDescent="0.45">
      <c r="A3882" t="s">
        <v>20</v>
      </c>
      <c r="B3882" t="s">
        <v>122</v>
      </c>
      <c r="C3882" t="s">
        <v>3223</v>
      </c>
      <c r="D3882">
        <f t="shared" si="241"/>
        <v>21.124341353211598</v>
      </c>
      <c r="E3882">
        <f t="shared" si="240"/>
        <v>22.408681182984346</v>
      </c>
      <c r="F3882">
        <f t="shared" si="239"/>
        <v>30.60437448352948</v>
      </c>
      <c r="G3882">
        <f t="shared" si="242"/>
        <v>3.0504259942109799</v>
      </c>
    </row>
    <row r="3883" spans="1:7" x14ac:dyDescent="0.45">
      <c r="A3883" t="s">
        <v>20</v>
      </c>
      <c r="B3883" t="s">
        <v>123</v>
      </c>
      <c r="C3883" t="s">
        <v>3224</v>
      </c>
      <c r="D3883">
        <f t="shared" si="241"/>
        <v>22.149247957159243</v>
      </c>
      <c r="E3883">
        <f t="shared" si="240"/>
        <v>26.852151192211856</v>
      </c>
      <c r="F3883">
        <f t="shared" si="239"/>
        <v>32.189214855976864</v>
      </c>
      <c r="G3883">
        <f t="shared" si="242"/>
        <v>3.0978035436420326</v>
      </c>
    </row>
    <row r="3884" spans="1:7" x14ac:dyDescent="0.45">
      <c r="A3884" t="s">
        <v>20</v>
      </c>
      <c r="B3884" t="s">
        <v>124</v>
      </c>
      <c r="C3884" t="s">
        <v>3225</v>
      </c>
      <c r="D3884">
        <f t="shared" si="241"/>
        <v>22.751065607927405</v>
      </c>
      <c r="E3884">
        <f t="shared" si="240"/>
        <v>32.102433663222214</v>
      </c>
      <c r="F3884">
        <f t="shared" si="239"/>
        <v>33.659283702702893</v>
      </c>
      <c r="G3884">
        <f t="shared" si="242"/>
        <v>3.1246119842089022</v>
      </c>
    </row>
    <row r="3885" spans="1:7" x14ac:dyDescent="0.45">
      <c r="A3885" t="s">
        <v>20</v>
      </c>
      <c r="B3885" t="s">
        <v>125</v>
      </c>
      <c r="C3885" t="s">
        <v>3226</v>
      </c>
      <c r="D3885">
        <f t="shared" si="241"/>
        <v>24.096722792597259</v>
      </c>
      <c r="E3885">
        <f t="shared" si="240"/>
        <v>30.917584686253097</v>
      </c>
      <c r="F3885">
        <f t="shared" si="239"/>
        <v>27.581361927373084</v>
      </c>
      <c r="G3885">
        <f t="shared" si="242"/>
        <v>3.1820758475403292</v>
      </c>
    </row>
    <row r="3886" spans="1:7" x14ac:dyDescent="0.45">
      <c r="A3886" t="s">
        <v>20</v>
      </c>
      <c r="B3886" t="s">
        <v>126</v>
      </c>
      <c r="C3886" t="s">
        <v>3227</v>
      </c>
      <c r="D3886">
        <f t="shared" si="241"/>
        <v>26.606910257339504</v>
      </c>
      <c r="E3886">
        <f t="shared" si="240"/>
        <v>30.566533873105843</v>
      </c>
      <c r="F3886">
        <f t="shared" si="239"/>
        <v>31.074524211047112</v>
      </c>
      <c r="G3886">
        <f t="shared" si="242"/>
        <v>3.2811709661601118</v>
      </c>
    </row>
    <row r="3887" spans="1:7" x14ac:dyDescent="0.45">
      <c r="A3887" t="s">
        <v>20</v>
      </c>
      <c r="B3887" t="s">
        <v>127</v>
      </c>
      <c r="C3887" t="s">
        <v>3228</v>
      </c>
      <c r="D3887">
        <f t="shared" si="241"/>
        <v>29.73159421979237</v>
      </c>
      <c r="E3887">
        <f t="shared" si="240"/>
        <v>31.912380687102964</v>
      </c>
      <c r="F3887">
        <f t="shared" si="239"/>
        <v>39.107821689904831</v>
      </c>
      <c r="G3887">
        <f t="shared" si="242"/>
        <v>3.3922102588414984</v>
      </c>
    </row>
    <row r="3888" spans="1:7" x14ac:dyDescent="0.45">
      <c r="A3888" t="s">
        <v>20</v>
      </c>
      <c r="B3888" t="s">
        <v>128</v>
      </c>
      <c r="C3888" t="s">
        <v>3229</v>
      </c>
      <c r="D3888">
        <f t="shared" si="241"/>
        <v>32.922384776441682</v>
      </c>
      <c r="E3888">
        <f t="shared" si="240"/>
        <v>36.182039477521371</v>
      </c>
      <c r="F3888">
        <f t="shared" si="239"/>
        <v>39.740839721752735</v>
      </c>
      <c r="G3888">
        <f t="shared" si="242"/>
        <v>3.4941528147538077</v>
      </c>
    </row>
    <row r="3889" spans="1:7" x14ac:dyDescent="0.45">
      <c r="A3889" t="s">
        <v>20</v>
      </c>
      <c r="B3889" t="s">
        <v>129</v>
      </c>
      <c r="C3889" t="s">
        <v>3230</v>
      </c>
      <c r="D3889">
        <f t="shared" si="241"/>
        <v>35.883288088230145</v>
      </c>
      <c r="E3889">
        <f t="shared" si="240"/>
        <v>45.548387478284411</v>
      </c>
      <c r="F3889">
        <f t="shared" si="239"/>
        <v>66.090977869971084</v>
      </c>
      <c r="G3889">
        <f t="shared" si="242"/>
        <v>3.5802716742468128</v>
      </c>
    </row>
    <row r="3890" spans="1:7" x14ac:dyDescent="0.45">
      <c r="A3890" t="s">
        <v>20</v>
      </c>
      <c r="B3890" t="s">
        <v>130</v>
      </c>
      <c r="C3890" t="s">
        <v>3231</v>
      </c>
      <c r="D3890">
        <f t="shared" si="241"/>
        <v>41.063356235797926</v>
      </c>
      <c r="E3890">
        <f t="shared" si="240"/>
        <v>64.16920185590935</v>
      </c>
      <c r="F3890">
        <f t="shared" si="239"/>
        <v>154.85365749555871</v>
      </c>
      <c r="G3890">
        <f t="shared" si="242"/>
        <v>3.7151161480407726</v>
      </c>
    </row>
    <row r="3891" spans="1:7" x14ac:dyDescent="0.45">
      <c r="A3891" t="s">
        <v>20</v>
      </c>
      <c r="B3891" t="s">
        <v>131</v>
      </c>
      <c r="C3891" t="s">
        <v>3232</v>
      </c>
      <c r="D3891">
        <f t="shared" ref="D3891:D3954" si="243">7*LN(2)/LN(C3891/C3884)</f>
        <v>45.118578032450763</v>
      </c>
      <c r="E3891">
        <f t="shared" ref="E3891:E3954" si="244">3*LN(2)/LN(C3891/C3888)</f>
        <v>83.388230578224025</v>
      </c>
      <c r="F3891">
        <f t="shared" ref="F3891:F3954" si="245">LN(2)/LN(C3891/C3890)</f>
        <v>69.502692395371469</v>
      </c>
      <c r="G3891">
        <f t="shared" si="242"/>
        <v>3.8092940914549511</v>
      </c>
    </row>
    <row r="3892" spans="1:7" x14ac:dyDescent="0.45">
      <c r="A3892" t="s">
        <v>20</v>
      </c>
      <c r="B3892" t="s">
        <v>132</v>
      </c>
      <c r="C3892" t="s">
        <v>3233</v>
      </c>
      <c r="D3892">
        <f t="shared" si="243"/>
        <v>50.787441401276361</v>
      </c>
      <c r="E3892">
        <f t="shared" si="244"/>
        <v>75.406013726599497</v>
      </c>
      <c r="F3892">
        <f t="shared" si="245"/>
        <v>52.801144169160693</v>
      </c>
      <c r="G3892">
        <f t="shared" si="242"/>
        <v>3.9276491075110895</v>
      </c>
    </row>
    <row r="3893" spans="1:7" x14ac:dyDescent="0.45">
      <c r="A3893" t="s">
        <v>20</v>
      </c>
      <c r="B3893" t="s">
        <v>133</v>
      </c>
      <c r="C3893" t="s">
        <v>3234</v>
      </c>
      <c r="D3893">
        <f t="shared" si="243"/>
        <v>56.908421741778511</v>
      </c>
      <c r="E3893">
        <f t="shared" si="244"/>
        <v>59.191550892609982</v>
      </c>
      <c r="F3893">
        <f t="shared" si="245"/>
        <v>57.616982848415951</v>
      </c>
      <c r="G3893">
        <f t="shared" si="242"/>
        <v>4.041443339701547</v>
      </c>
    </row>
    <row r="3894" spans="1:7" x14ac:dyDescent="0.45">
      <c r="A3894" t="s">
        <v>20</v>
      </c>
      <c r="B3894" t="s">
        <v>134</v>
      </c>
      <c r="C3894" t="s">
        <v>3235</v>
      </c>
      <c r="D3894">
        <f t="shared" si="243"/>
        <v>61.706715884756306</v>
      </c>
      <c r="E3894">
        <f t="shared" si="244"/>
        <v>57.360818512074353</v>
      </c>
      <c r="F3894">
        <f t="shared" si="245"/>
        <v>62.478399924207935</v>
      </c>
      <c r="G3894">
        <f t="shared" si="242"/>
        <v>4.122392772390751</v>
      </c>
    </row>
    <row r="3895" spans="1:7" x14ac:dyDescent="0.45">
      <c r="A3895" t="s">
        <v>20</v>
      </c>
      <c r="B3895" t="s">
        <v>135</v>
      </c>
      <c r="C3895" t="s">
        <v>3236</v>
      </c>
      <c r="D3895">
        <f t="shared" si="243"/>
        <v>69.853420689469786</v>
      </c>
      <c r="E3895">
        <f t="shared" si="244"/>
        <v>66.233126876056417</v>
      </c>
      <c r="F3895">
        <f t="shared" si="245"/>
        <v>83.801016358575509</v>
      </c>
      <c r="G3895">
        <f t="shared" si="242"/>
        <v>4.2463990564361653</v>
      </c>
    </row>
    <row r="3896" spans="1:7" x14ac:dyDescent="0.45">
      <c r="A3896" t="s">
        <v>20</v>
      </c>
      <c r="B3896" t="s">
        <v>136</v>
      </c>
      <c r="C3896" t="s">
        <v>3237</v>
      </c>
      <c r="D3896">
        <f t="shared" si="243"/>
        <v>75.986765158705424</v>
      </c>
      <c r="E3896">
        <f t="shared" si="244"/>
        <v>85.761610747201885</v>
      </c>
      <c r="F3896">
        <f t="shared" si="245"/>
        <v>142.00258654502346</v>
      </c>
      <c r="G3896">
        <f t="shared" si="242"/>
        <v>4.3305591824731264</v>
      </c>
    </row>
    <row r="3897" spans="1:7" x14ac:dyDescent="0.45">
      <c r="A3897" t="s">
        <v>20</v>
      </c>
      <c r="B3897" t="s">
        <v>137</v>
      </c>
      <c r="C3897" t="s">
        <v>3238</v>
      </c>
      <c r="D3897">
        <f t="shared" si="243"/>
        <v>72.3058764868655</v>
      </c>
      <c r="E3897">
        <f t="shared" si="244"/>
        <v>99.593323769089579</v>
      </c>
      <c r="F3897">
        <f t="shared" si="245"/>
        <v>89.707448964133974</v>
      </c>
      <c r="G3897">
        <f t="shared" si="242"/>
        <v>4.2809054050715005</v>
      </c>
    </row>
    <row r="3898" spans="1:7" x14ac:dyDescent="0.45">
      <c r="A3898" t="s">
        <v>20</v>
      </c>
      <c r="B3898" t="s">
        <v>138</v>
      </c>
      <c r="C3898" t="s">
        <v>3239</v>
      </c>
      <c r="D3898">
        <f t="shared" si="243"/>
        <v>77.324930010815095</v>
      </c>
      <c r="E3898">
        <f t="shared" si="244"/>
        <v>114.09646640731989</v>
      </c>
      <c r="F3898">
        <f t="shared" si="245"/>
        <v>123.39481218798635</v>
      </c>
      <c r="G3898">
        <f t="shared" si="242"/>
        <v>4.3480164134406243</v>
      </c>
    </row>
    <row r="3899" spans="1:7" x14ac:dyDescent="0.45">
      <c r="A3899" t="s">
        <v>20</v>
      </c>
      <c r="B3899" t="s">
        <v>139</v>
      </c>
      <c r="C3899" t="s">
        <v>3240</v>
      </c>
      <c r="D3899">
        <f t="shared" si="243"/>
        <v>80.136582765683457</v>
      </c>
      <c r="E3899">
        <f t="shared" si="244"/>
        <v>85.679555906520292</v>
      </c>
      <c r="F3899">
        <f t="shared" si="245"/>
        <v>63.440616721294695</v>
      </c>
      <c r="G3899">
        <f t="shared" si="242"/>
        <v>4.3837324634913095</v>
      </c>
    </row>
    <row r="3900" spans="1:7" x14ac:dyDescent="0.45">
      <c r="A3900" t="s">
        <v>20</v>
      </c>
      <c r="B3900" t="s">
        <v>140</v>
      </c>
      <c r="C3900" t="s">
        <v>3241</v>
      </c>
      <c r="D3900">
        <f t="shared" si="243"/>
        <v>86.47919290000435</v>
      </c>
      <c r="E3900">
        <f t="shared" si="244"/>
        <v>86.166552724346886</v>
      </c>
      <c r="F3900">
        <f t="shared" si="245"/>
        <v>91.328764492040889</v>
      </c>
      <c r="G3900">
        <f t="shared" si="242"/>
        <v>4.4599038404937428</v>
      </c>
    </row>
    <row r="3901" spans="1:7" x14ac:dyDescent="0.45">
      <c r="A3901" t="s">
        <v>20</v>
      </c>
      <c r="B3901" t="s">
        <v>141</v>
      </c>
      <c r="C3901" t="s">
        <v>3242</v>
      </c>
      <c r="D3901">
        <f t="shared" si="243"/>
        <v>93.598806412372625</v>
      </c>
      <c r="E3901">
        <f t="shared" si="244"/>
        <v>82.055301482213778</v>
      </c>
      <c r="F3901">
        <f t="shared" si="245"/>
        <v>101.53847234174225</v>
      </c>
      <c r="G3901">
        <f t="shared" si="242"/>
        <v>4.5390176313976731</v>
      </c>
    </row>
    <row r="3902" spans="1:7" x14ac:dyDescent="0.45">
      <c r="A3902" t="s">
        <v>20</v>
      </c>
      <c r="B3902" t="s">
        <v>142</v>
      </c>
      <c r="C3902" t="s">
        <v>3243</v>
      </c>
      <c r="D3902">
        <f t="shared" si="243"/>
        <v>98.382348602169955</v>
      </c>
      <c r="E3902">
        <f t="shared" si="244"/>
        <v>103.11169651888747</v>
      </c>
      <c r="F3902">
        <f t="shared" si="245"/>
        <v>120.52947500081973</v>
      </c>
      <c r="G3902">
        <f t="shared" si="242"/>
        <v>4.5888614038426621</v>
      </c>
    </row>
    <row r="3903" spans="1:7" x14ac:dyDescent="0.45">
      <c r="A3903" t="s">
        <v>20</v>
      </c>
      <c r="B3903" t="s">
        <v>143</v>
      </c>
      <c r="C3903" t="s">
        <v>3244</v>
      </c>
      <c r="D3903">
        <f t="shared" si="243"/>
        <v>100.66855583743919</v>
      </c>
      <c r="E3903">
        <f t="shared" si="244"/>
        <v>127.27245512635633</v>
      </c>
      <c r="F3903">
        <f t="shared" si="245"/>
        <v>184.28867490255834</v>
      </c>
      <c r="G3903">
        <f t="shared" si="242"/>
        <v>4.6118334951277475</v>
      </c>
    </row>
    <row r="3904" spans="1:7" x14ac:dyDescent="0.45">
      <c r="A3904" t="s">
        <v>20</v>
      </c>
      <c r="B3904" t="s">
        <v>144</v>
      </c>
      <c r="C3904" t="s">
        <v>3245</v>
      </c>
      <c r="D3904">
        <f t="shared" si="243"/>
        <v>107.74827530744625</v>
      </c>
      <c r="E3904">
        <f t="shared" si="244"/>
        <v>147.77262564431618</v>
      </c>
      <c r="F3904">
        <f t="shared" si="245"/>
        <v>152.01115706821471</v>
      </c>
      <c r="G3904">
        <f t="shared" si="242"/>
        <v>4.67979772242834</v>
      </c>
    </row>
    <row r="3905" spans="1:7" x14ac:dyDescent="0.45">
      <c r="A3905" t="s">
        <v>20</v>
      </c>
      <c r="B3905" t="s">
        <v>145</v>
      </c>
      <c r="C3905" t="s">
        <v>3246</v>
      </c>
      <c r="D3905">
        <f t="shared" si="243"/>
        <v>108.62176915264054</v>
      </c>
      <c r="E3905">
        <f t="shared" si="244"/>
        <v>153.16774468230147</v>
      </c>
      <c r="F3905">
        <f t="shared" si="245"/>
        <v>131.89766577836554</v>
      </c>
      <c r="G3905">
        <f t="shared" si="242"/>
        <v>4.6878718400144797</v>
      </c>
    </row>
    <row r="3906" spans="1:7" x14ac:dyDescent="0.45">
      <c r="A3906" t="s">
        <v>20</v>
      </c>
      <c r="B3906" t="s">
        <v>146</v>
      </c>
      <c r="C3906" t="s">
        <v>3247</v>
      </c>
      <c r="D3906">
        <f t="shared" si="243"/>
        <v>121.42814334245739</v>
      </c>
      <c r="E3906">
        <f t="shared" si="244"/>
        <v>129.72226761649804</v>
      </c>
      <c r="F3906">
        <f t="shared" si="245"/>
        <v>111.52958957640332</v>
      </c>
      <c r="G3906">
        <f t="shared" si="242"/>
        <v>4.7993226750077778</v>
      </c>
    </row>
    <row r="3907" spans="1:7" x14ac:dyDescent="0.45">
      <c r="A3907" t="s">
        <v>20</v>
      </c>
      <c r="B3907" t="s">
        <v>147</v>
      </c>
      <c r="C3907" t="s">
        <v>3248</v>
      </c>
      <c r="D3907">
        <f t="shared" si="243"/>
        <v>131.32292071816235</v>
      </c>
      <c r="E3907">
        <f t="shared" si="244"/>
        <v>129.56850426800219</v>
      </c>
      <c r="F3907">
        <f t="shared" si="245"/>
        <v>151.37961401272824</v>
      </c>
      <c r="G3907">
        <f t="shared" ref="G3907:G3970" si="246">LN(D3907)</f>
        <v>4.8776593336148313</v>
      </c>
    </row>
    <row r="3908" spans="1:7" x14ac:dyDescent="0.45">
      <c r="A3908" t="s">
        <v>20</v>
      </c>
      <c r="B3908" t="s">
        <v>148</v>
      </c>
      <c r="C3908" t="s">
        <v>3249</v>
      </c>
      <c r="D3908">
        <f t="shared" si="243"/>
        <v>140.83669633303933</v>
      </c>
      <c r="E3908">
        <f t="shared" si="244"/>
        <v>137.489423757667</v>
      </c>
      <c r="F3908">
        <f t="shared" si="245"/>
        <v>160.05837827586191</v>
      </c>
      <c r="G3908">
        <f t="shared" si="246"/>
        <v>4.9476010371318662</v>
      </c>
    </row>
    <row r="3909" spans="1:7" x14ac:dyDescent="0.45">
      <c r="A3909" t="s">
        <v>20</v>
      </c>
      <c r="B3909" t="s">
        <v>149</v>
      </c>
      <c r="C3909" t="s">
        <v>3250</v>
      </c>
      <c r="D3909">
        <f t="shared" si="243"/>
        <v>153.83984645346351</v>
      </c>
      <c r="E3909">
        <f t="shared" si="244"/>
        <v>176.99881687583584</v>
      </c>
      <c r="F3909">
        <f t="shared" si="245"/>
        <v>244.16231666655653</v>
      </c>
      <c r="G3909">
        <f t="shared" si="246"/>
        <v>5.0359121031876155</v>
      </c>
    </row>
    <row r="3910" spans="1:7" x14ac:dyDescent="0.45">
      <c r="A3910" t="s">
        <v>20</v>
      </c>
      <c r="B3910" t="s">
        <v>150</v>
      </c>
      <c r="C3910" t="s">
        <v>3251</v>
      </c>
      <c r="D3910">
        <f t="shared" si="243"/>
        <v>156.0945178150406</v>
      </c>
      <c r="E3910">
        <f t="shared" si="244"/>
        <v>198.51268052917874</v>
      </c>
      <c r="F3910">
        <f t="shared" si="245"/>
        <v>209.6863263451128</v>
      </c>
      <c r="G3910">
        <f t="shared" si="246"/>
        <v>5.0504617072060247</v>
      </c>
    </row>
    <row r="3911" spans="1:7" x14ac:dyDescent="0.45">
      <c r="A3911" t="s">
        <v>20</v>
      </c>
      <c r="B3911" t="s">
        <v>151</v>
      </c>
      <c r="C3911" t="s">
        <v>3252</v>
      </c>
      <c r="D3911">
        <f t="shared" si="243"/>
        <v>167.52897131753065</v>
      </c>
      <c r="E3911">
        <f t="shared" si="244"/>
        <v>242.28088559223531</v>
      </c>
      <c r="F3911">
        <f t="shared" si="245"/>
        <v>284.28005560276716</v>
      </c>
      <c r="G3911">
        <f t="shared" si="246"/>
        <v>5.1211562993984661</v>
      </c>
    </row>
    <row r="3912" spans="1:7" x14ac:dyDescent="0.45">
      <c r="A3912" t="s">
        <v>20</v>
      </c>
      <c r="B3912" t="s">
        <v>152</v>
      </c>
      <c r="C3912" t="s">
        <v>3253</v>
      </c>
      <c r="D3912">
        <f t="shared" si="243"/>
        <v>172.29060149765667</v>
      </c>
      <c r="E3912">
        <f t="shared" si="244"/>
        <v>203.89391662251271</v>
      </c>
      <c r="F3912">
        <f t="shared" si="245"/>
        <v>155.5972817459263</v>
      </c>
      <c r="G3912">
        <f t="shared" si="246"/>
        <v>5.1491825947313057</v>
      </c>
    </row>
    <row r="3913" spans="1:7" x14ac:dyDescent="0.45">
      <c r="A3913" t="s">
        <v>20</v>
      </c>
      <c r="B3913" t="s">
        <v>153</v>
      </c>
      <c r="C3913" t="s">
        <v>3254</v>
      </c>
      <c r="D3913">
        <f t="shared" si="243"/>
        <v>175.73175865663322</v>
      </c>
      <c r="E3913">
        <f t="shared" si="244"/>
        <v>165.60730126538522</v>
      </c>
      <c r="F3913">
        <f t="shared" si="245"/>
        <v>122.38946505420925</v>
      </c>
      <c r="G3913">
        <f t="shared" si="246"/>
        <v>5.1689587338766643</v>
      </c>
    </row>
    <row r="3914" spans="1:7" x14ac:dyDescent="0.45">
      <c r="A3914" t="s">
        <v>20</v>
      </c>
      <c r="B3914" t="s">
        <v>154</v>
      </c>
      <c r="C3914" t="s">
        <v>3255</v>
      </c>
      <c r="D3914">
        <f t="shared" si="243"/>
        <v>178.25692419765565</v>
      </c>
      <c r="E3914">
        <f t="shared" si="244"/>
        <v>145.35504063709004</v>
      </c>
      <c r="F3914">
        <f t="shared" si="245"/>
        <v>165.51814309003404</v>
      </c>
      <c r="G3914">
        <f t="shared" si="246"/>
        <v>5.1832259039685846</v>
      </c>
    </row>
    <row r="3915" spans="1:7" x14ac:dyDescent="0.45">
      <c r="A3915" t="s">
        <v>20</v>
      </c>
      <c r="B3915" t="s">
        <v>155</v>
      </c>
      <c r="C3915" t="s">
        <v>3256</v>
      </c>
      <c r="D3915">
        <f t="shared" si="243"/>
        <v>180.94146458388045</v>
      </c>
      <c r="E3915">
        <f t="shared" si="244"/>
        <v>150.9253638501342</v>
      </c>
      <c r="F3915">
        <f t="shared" si="245"/>
        <v>176.51929712178602</v>
      </c>
      <c r="G3915">
        <f t="shared" si="246"/>
        <v>5.198173578871681</v>
      </c>
    </row>
    <row r="3916" spans="1:7" x14ac:dyDescent="0.45">
      <c r="A3916" t="s">
        <v>20</v>
      </c>
      <c r="B3916" t="s">
        <v>156</v>
      </c>
      <c r="C3916" t="s">
        <v>3257</v>
      </c>
      <c r="D3916">
        <f t="shared" si="243"/>
        <v>174.67357800527958</v>
      </c>
      <c r="E3916">
        <f t="shared" si="244"/>
        <v>174.51419529964735</v>
      </c>
      <c r="F3916">
        <f t="shared" si="245"/>
        <v>182.35390788317545</v>
      </c>
      <c r="G3916">
        <f t="shared" si="246"/>
        <v>5.1629189636026274</v>
      </c>
    </row>
    <row r="3917" spans="1:7" x14ac:dyDescent="0.45">
      <c r="A3917" t="s">
        <v>20</v>
      </c>
      <c r="B3917" t="s">
        <v>157</v>
      </c>
      <c r="C3917" t="s">
        <v>3258</v>
      </c>
      <c r="D3917">
        <f t="shared" si="243"/>
        <v>166.77399057640997</v>
      </c>
      <c r="E3917">
        <f t="shared" si="244"/>
        <v>168.38612578037689</v>
      </c>
      <c r="F3917">
        <f t="shared" si="245"/>
        <v>149.98688082899611</v>
      </c>
      <c r="G3917">
        <f t="shared" si="246"/>
        <v>5.1166395459699165</v>
      </c>
    </row>
    <row r="3918" spans="1:7" x14ac:dyDescent="0.45">
      <c r="A3918" t="s">
        <v>20</v>
      </c>
      <c r="B3918" t="s">
        <v>158</v>
      </c>
      <c r="C3918" t="s">
        <v>3259</v>
      </c>
      <c r="D3918">
        <f t="shared" si="243"/>
        <v>164.08035328947841</v>
      </c>
      <c r="E3918">
        <f t="shared" si="244"/>
        <v>183.39872256569944</v>
      </c>
      <c r="F3918">
        <f t="shared" si="245"/>
        <v>237.71543889077537</v>
      </c>
      <c r="G3918">
        <f t="shared" si="246"/>
        <v>5.1003562669156253</v>
      </c>
    </row>
    <row r="3919" spans="1:7" x14ac:dyDescent="0.45">
      <c r="A3919" t="s">
        <v>20</v>
      </c>
      <c r="B3919" t="s">
        <v>159</v>
      </c>
      <c r="C3919" t="s">
        <v>3260</v>
      </c>
      <c r="D3919">
        <f t="shared" si="243"/>
        <v>165.78420432395137</v>
      </c>
      <c r="E3919">
        <f t="shared" si="244"/>
        <v>177.91116955586122</v>
      </c>
      <c r="F3919">
        <f t="shared" si="245"/>
        <v>166.9898604645592</v>
      </c>
      <c r="G3919">
        <f t="shared" si="246"/>
        <v>5.1106869687053011</v>
      </c>
    </row>
    <row r="3920" spans="1:7" x14ac:dyDescent="0.45">
      <c r="A3920" t="s">
        <v>20</v>
      </c>
      <c r="B3920" t="s">
        <v>160</v>
      </c>
      <c r="C3920" t="s">
        <v>3261</v>
      </c>
      <c r="D3920">
        <f t="shared" si="243"/>
        <v>176.02996917340491</v>
      </c>
      <c r="E3920">
        <f t="shared" si="244"/>
        <v>188.58284852716523</v>
      </c>
      <c r="F3920">
        <f t="shared" si="245"/>
        <v>175.03847685955168</v>
      </c>
      <c r="G3920">
        <f t="shared" si="246"/>
        <v>5.1706542599366072</v>
      </c>
    </row>
    <row r="3921" spans="1:7" x14ac:dyDescent="0.45">
      <c r="A3921" t="s">
        <v>20</v>
      </c>
      <c r="B3921" t="s">
        <v>161</v>
      </c>
      <c r="C3921" t="s">
        <v>3262</v>
      </c>
      <c r="D3921">
        <f t="shared" si="243"/>
        <v>178.44589656937043</v>
      </c>
      <c r="E3921">
        <f t="shared" si="244"/>
        <v>174.37124949005889</v>
      </c>
      <c r="F3921">
        <f t="shared" si="245"/>
        <v>181.71067604767725</v>
      </c>
      <c r="G3921">
        <f t="shared" si="246"/>
        <v>5.1842854548237618</v>
      </c>
    </row>
    <row r="3922" spans="1:7" x14ac:dyDescent="0.45">
      <c r="A3922" t="s">
        <v>20</v>
      </c>
      <c r="B3922" t="s">
        <v>162</v>
      </c>
      <c r="C3922" t="s">
        <v>3263</v>
      </c>
      <c r="D3922">
        <f t="shared" si="243"/>
        <v>185.79377800663949</v>
      </c>
      <c r="E3922">
        <f t="shared" si="244"/>
        <v>195.69482653164252</v>
      </c>
      <c r="F3922">
        <f t="shared" si="245"/>
        <v>243.08970218779183</v>
      </c>
      <c r="G3922">
        <f t="shared" si="246"/>
        <v>5.2246373382336531</v>
      </c>
    </row>
    <row r="3923" spans="1:7" x14ac:dyDescent="0.45">
      <c r="A3923" t="s">
        <v>20</v>
      </c>
      <c r="B3923" t="s">
        <v>163</v>
      </c>
      <c r="C3923" t="s">
        <v>3264</v>
      </c>
      <c r="D3923">
        <f t="shared" si="243"/>
        <v>184.51111438811665</v>
      </c>
      <c r="E3923">
        <f t="shared" si="244"/>
        <v>195.2779615853155</v>
      </c>
      <c r="F3923">
        <f t="shared" si="245"/>
        <v>174.04153350852724</v>
      </c>
      <c r="G3923">
        <f t="shared" si="246"/>
        <v>5.217709702252189</v>
      </c>
    </row>
    <row r="3924" spans="1:7" x14ac:dyDescent="0.45">
      <c r="A3924" t="s">
        <v>20</v>
      </c>
      <c r="B3924" t="s">
        <v>164</v>
      </c>
      <c r="C3924" t="s">
        <v>3265</v>
      </c>
      <c r="D3924">
        <f t="shared" si="243"/>
        <v>202.95225647023457</v>
      </c>
      <c r="E3924">
        <f t="shared" si="244"/>
        <v>229.36675817874243</v>
      </c>
      <c r="F3924">
        <f t="shared" si="245"/>
        <v>310.55646747518858</v>
      </c>
      <c r="G3924">
        <f t="shared" si="246"/>
        <v>5.3129707615785282</v>
      </c>
    </row>
    <row r="3925" spans="1:7" x14ac:dyDescent="0.45">
      <c r="A3925" t="s">
        <v>20</v>
      </c>
      <c r="B3925" t="s">
        <v>165</v>
      </c>
      <c r="C3925" t="s">
        <v>3266</v>
      </c>
      <c r="D3925">
        <f t="shared" si="243"/>
        <v>209.16653363354416</v>
      </c>
      <c r="E3925">
        <f t="shared" si="244"/>
        <v>246.95874745613983</v>
      </c>
      <c r="F3925">
        <f t="shared" si="245"/>
        <v>314.26809355691046</v>
      </c>
      <c r="G3925">
        <f t="shared" si="246"/>
        <v>5.3431307463226991</v>
      </c>
    </row>
    <row r="3926" spans="1:7" x14ac:dyDescent="0.45">
      <c r="A3926" t="s">
        <v>20</v>
      </c>
      <c r="B3926" t="s">
        <v>166</v>
      </c>
      <c r="C3926" t="s">
        <v>3267</v>
      </c>
      <c r="D3926">
        <f t="shared" si="243"/>
        <v>232.09535000943126</v>
      </c>
      <c r="E3926">
        <f t="shared" si="244"/>
        <v>330.2411028135927</v>
      </c>
      <c r="F3926">
        <f t="shared" si="245"/>
        <v>372.82145284685708</v>
      </c>
      <c r="G3926">
        <f t="shared" si="246"/>
        <v>5.4471482786524321</v>
      </c>
    </row>
    <row r="3927" spans="1:7" x14ac:dyDescent="0.45">
      <c r="A3927" t="s">
        <v>20</v>
      </c>
      <c r="B3927" t="s">
        <v>167</v>
      </c>
      <c r="C3927" t="s">
        <v>3268</v>
      </c>
      <c r="D3927">
        <f t="shared" si="243"/>
        <v>226.75556184903104</v>
      </c>
      <c r="E3927">
        <f t="shared" si="244"/>
        <v>244.15049810441275</v>
      </c>
      <c r="F3927">
        <f t="shared" si="245"/>
        <v>155.68424772412104</v>
      </c>
      <c r="G3927">
        <f t="shared" si="246"/>
        <v>5.4238726172458307</v>
      </c>
    </row>
    <row r="3928" spans="1:7" x14ac:dyDescent="0.45">
      <c r="A3928" t="s">
        <v>20</v>
      </c>
      <c r="B3928" t="s">
        <v>168</v>
      </c>
      <c r="C3928" t="s">
        <v>3269</v>
      </c>
      <c r="D3928">
        <f t="shared" si="243"/>
        <v>220.17904962677247</v>
      </c>
      <c r="E3928">
        <f t="shared" si="244"/>
        <v>193.16428123604348</v>
      </c>
      <c r="F3928">
        <f t="shared" si="245"/>
        <v>155.63438968664232</v>
      </c>
      <c r="G3928">
        <f t="shared" si="246"/>
        <v>5.3944410772861913</v>
      </c>
    </row>
    <row r="3929" spans="1:7" x14ac:dyDescent="0.45">
      <c r="A3929" t="s">
        <v>20</v>
      </c>
      <c r="B3929" t="s">
        <v>169</v>
      </c>
      <c r="C3929" t="s">
        <v>3270</v>
      </c>
      <c r="D3929">
        <f t="shared" si="243"/>
        <v>210.49742688353751</v>
      </c>
      <c r="E3929">
        <f t="shared" si="244"/>
        <v>162.82634982093447</v>
      </c>
      <c r="F3929">
        <f t="shared" si="245"/>
        <v>179.34119357473506</v>
      </c>
      <c r="G3929">
        <f t="shared" si="246"/>
        <v>5.3494734292165491</v>
      </c>
    </row>
    <row r="3930" spans="1:7" x14ac:dyDescent="0.45">
      <c r="A3930" t="s">
        <v>20</v>
      </c>
      <c r="B3930" t="s">
        <v>170</v>
      </c>
      <c r="C3930" t="s">
        <v>3271</v>
      </c>
      <c r="D3930">
        <f t="shared" si="243"/>
        <v>201.3879886531094</v>
      </c>
      <c r="E3930">
        <f t="shared" si="244"/>
        <v>155.83406384563693</v>
      </c>
      <c r="F3930">
        <f t="shared" si="245"/>
        <v>137.93164836303367</v>
      </c>
      <c r="G3930">
        <f t="shared" si="246"/>
        <v>5.3052333392463353</v>
      </c>
    </row>
    <row r="3931" spans="1:7" x14ac:dyDescent="0.45">
      <c r="A3931" t="s">
        <v>20</v>
      </c>
      <c r="B3931" t="s">
        <v>171</v>
      </c>
      <c r="C3931" t="s">
        <v>3272</v>
      </c>
      <c r="D3931">
        <f t="shared" si="243"/>
        <v>191.66118702935901</v>
      </c>
      <c r="E3931">
        <f t="shared" si="244"/>
        <v>168.44502438312367</v>
      </c>
      <c r="F3931">
        <f t="shared" si="245"/>
        <v>200.64070387062446</v>
      </c>
      <c r="G3931">
        <f t="shared" si="246"/>
        <v>5.2557291623085156</v>
      </c>
    </row>
    <row r="3932" spans="1:7" x14ac:dyDescent="0.45">
      <c r="A3932" t="s">
        <v>20</v>
      </c>
      <c r="B3932" t="s">
        <v>172</v>
      </c>
      <c r="C3932" t="s">
        <v>3273</v>
      </c>
      <c r="D3932">
        <f t="shared" si="243"/>
        <v>182.87452915276347</v>
      </c>
      <c r="E3932">
        <f t="shared" si="244"/>
        <v>174.71495892586532</v>
      </c>
      <c r="F3932">
        <f t="shared" si="245"/>
        <v>202.55938633775975</v>
      </c>
      <c r="G3932">
        <f t="shared" si="246"/>
        <v>5.2088002846425843</v>
      </c>
    </row>
    <row r="3933" spans="1:7" x14ac:dyDescent="0.45">
      <c r="A3933" t="s">
        <v>20</v>
      </c>
      <c r="B3933" t="s">
        <v>173</v>
      </c>
      <c r="C3933" t="s">
        <v>3274</v>
      </c>
      <c r="D3933">
        <f t="shared" si="243"/>
        <v>170.13359365222641</v>
      </c>
      <c r="E3933">
        <f t="shared" si="244"/>
        <v>193.92831649079929</v>
      </c>
      <c r="F3933">
        <f t="shared" si="245"/>
        <v>180.21991815587657</v>
      </c>
      <c r="G3933">
        <f t="shared" si="246"/>
        <v>5.1365839734488379</v>
      </c>
    </row>
    <row r="3934" spans="1:7" x14ac:dyDescent="0.45">
      <c r="A3934" t="s">
        <v>20</v>
      </c>
      <c r="B3934" t="s">
        <v>174</v>
      </c>
      <c r="C3934" t="s">
        <v>3275</v>
      </c>
      <c r="D3934">
        <f t="shared" si="243"/>
        <v>176.66946623014258</v>
      </c>
      <c r="E3934">
        <f t="shared" si="244"/>
        <v>194.97315745829221</v>
      </c>
      <c r="F3934">
        <f t="shared" si="245"/>
        <v>204.03443877902041</v>
      </c>
      <c r="G3934">
        <f t="shared" si="246"/>
        <v>5.1742805643382148</v>
      </c>
    </row>
    <row r="3935" spans="1:7" x14ac:dyDescent="0.45">
      <c r="A3935" t="s">
        <v>20</v>
      </c>
      <c r="B3935" t="s">
        <v>175</v>
      </c>
      <c r="C3935" t="s">
        <v>3276</v>
      </c>
      <c r="D3935">
        <f t="shared" si="243"/>
        <v>177.44732128458574</v>
      </c>
      <c r="E3935">
        <f t="shared" si="244"/>
        <v>179.62417182436965</v>
      </c>
      <c r="F3935">
        <f t="shared" si="245"/>
        <v>159.9583147669988</v>
      </c>
      <c r="G3935">
        <f t="shared" si="246"/>
        <v>5.1786737833718357</v>
      </c>
    </row>
    <row r="3936" spans="1:7" x14ac:dyDescent="0.45">
      <c r="A3936" t="s">
        <v>20</v>
      </c>
      <c r="B3936" t="s">
        <v>176</v>
      </c>
      <c r="C3936" t="s">
        <v>3277</v>
      </c>
      <c r="D3936">
        <f t="shared" si="243"/>
        <v>178.66336206527873</v>
      </c>
      <c r="E3936">
        <f t="shared" si="244"/>
        <v>182.25750176349973</v>
      </c>
      <c r="F3936">
        <f t="shared" si="245"/>
        <v>188.41384219891029</v>
      </c>
      <c r="G3936">
        <f t="shared" si="246"/>
        <v>5.1855033763283505</v>
      </c>
    </row>
    <row r="3937" spans="1:7" x14ac:dyDescent="0.45">
      <c r="A3937" t="s">
        <v>20</v>
      </c>
      <c r="B3937" t="s">
        <v>177</v>
      </c>
      <c r="C3937" t="s">
        <v>3278</v>
      </c>
      <c r="D3937">
        <f t="shared" si="243"/>
        <v>193.60592413664384</v>
      </c>
      <c r="E3937">
        <f t="shared" si="244"/>
        <v>190.05202520296075</v>
      </c>
      <c r="F3937">
        <f t="shared" si="245"/>
        <v>236.62719084704526</v>
      </c>
      <c r="G3937">
        <f t="shared" si="246"/>
        <v>5.2658247742536686</v>
      </c>
    </row>
    <row r="3938" spans="1:7" x14ac:dyDescent="0.45">
      <c r="A3938" t="s">
        <v>20</v>
      </c>
      <c r="B3938" t="s">
        <v>178</v>
      </c>
      <c r="C3938" t="s">
        <v>3279</v>
      </c>
      <c r="D3938">
        <f t="shared" si="243"/>
        <v>194.2675991397947</v>
      </c>
      <c r="E3938">
        <f t="shared" si="244"/>
        <v>208.41424921635991</v>
      </c>
      <c r="F3938">
        <f t="shared" si="245"/>
        <v>205.72378812525571</v>
      </c>
      <c r="G3938">
        <f t="shared" si="246"/>
        <v>5.2692365856060466</v>
      </c>
    </row>
    <row r="3939" spans="1:7" x14ac:dyDescent="0.45">
      <c r="A3939" t="s">
        <v>20</v>
      </c>
      <c r="B3939" t="s">
        <v>179</v>
      </c>
      <c r="C3939" t="s">
        <v>3280</v>
      </c>
      <c r="D3939">
        <f t="shared" si="243"/>
        <v>198.82109630815907</v>
      </c>
      <c r="E3939">
        <f t="shared" si="244"/>
        <v>227.29808498785422</v>
      </c>
      <c r="F3939">
        <f t="shared" si="245"/>
        <v>243.21527893736194</v>
      </c>
      <c r="G3939">
        <f t="shared" si="246"/>
        <v>5.2924054068426276</v>
      </c>
    </row>
    <row r="3940" spans="1:7" x14ac:dyDescent="0.45">
      <c r="A3940" t="s">
        <v>20</v>
      </c>
      <c r="B3940" t="s">
        <v>180</v>
      </c>
      <c r="C3940" t="s">
        <v>3281</v>
      </c>
      <c r="D3940">
        <f t="shared" si="243"/>
        <v>211.57049421533617</v>
      </c>
      <c r="E3940">
        <f t="shared" si="244"/>
        <v>241.94301229426006</v>
      </c>
      <c r="F3940">
        <f t="shared" si="245"/>
        <v>291.788166293681</v>
      </c>
      <c r="G3940">
        <f t="shared" si="246"/>
        <v>5.3545582489349099</v>
      </c>
    </row>
    <row r="3941" spans="1:7" x14ac:dyDescent="0.45">
      <c r="A3941" t="s">
        <v>20</v>
      </c>
      <c r="B3941" t="s">
        <v>181</v>
      </c>
      <c r="C3941" t="s">
        <v>3282</v>
      </c>
      <c r="D3941">
        <f t="shared" si="243"/>
        <v>221.90232613666817</v>
      </c>
      <c r="E3941">
        <f t="shared" si="244"/>
        <v>275.24520028384461</v>
      </c>
      <c r="F3941">
        <f t="shared" si="245"/>
        <v>297.56192269492874</v>
      </c>
      <c r="G3941">
        <f t="shared" si="246"/>
        <v>5.4022373126986922</v>
      </c>
    </row>
    <row r="3942" spans="1:7" x14ac:dyDescent="0.45">
      <c r="A3942" t="s">
        <v>20</v>
      </c>
      <c r="B3942" t="s">
        <v>182</v>
      </c>
      <c r="C3942" t="s">
        <v>3283</v>
      </c>
      <c r="D3942">
        <f t="shared" si="243"/>
        <v>246.36065416524187</v>
      </c>
      <c r="E3942">
        <f t="shared" si="244"/>
        <v>302.79678206505707</v>
      </c>
      <c r="F3942">
        <f t="shared" si="245"/>
        <v>320.52862200908055</v>
      </c>
      <c r="G3942">
        <f t="shared" si="246"/>
        <v>5.50679653613778</v>
      </c>
    </row>
    <row r="3943" spans="1:7" x14ac:dyDescent="0.45">
      <c r="A3943" t="s">
        <v>20</v>
      </c>
      <c r="B3943" t="s">
        <v>183</v>
      </c>
      <c r="C3943" t="s">
        <v>3284</v>
      </c>
      <c r="D3943">
        <f t="shared" si="243"/>
        <v>276.48272851788681</v>
      </c>
      <c r="E3943">
        <f t="shared" si="244"/>
        <v>345.13042791712087</v>
      </c>
      <c r="F3943">
        <f t="shared" si="245"/>
        <v>452.10515996173541</v>
      </c>
      <c r="G3943">
        <f t="shared" si="246"/>
        <v>5.6221483543382869</v>
      </c>
    </row>
    <row r="3944" spans="1:7" x14ac:dyDescent="0.45">
      <c r="A3944" t="s">
        <v>20</v>
      </c>
      <c r="B3944" t="s">
        <v>184</v>
      </c>
      <c r="C3944" t="s">
        <v>3285</v>
      </c>
      <c r="D3944">
        <f t="shared" si="243"/>
        <v>294.9112340583996</v>
      </c>
      <c r="E3944">
        <f t="shared" si="244"/>
        <v>376.14269577376467</v>
      </c>
      <c r="F3944">
        <f t="shared" si="245"/>
        <v>378.21831916438828</v>
      </c>
      <c r="G3944">
        <f t="shared" si="246"/>
        <v>5.6866744095629302</v>
      </c>
    </row>
    <row r="3945" spans="1:7" x14ac:dyDescent="0.45">
      <c r="A3945" t="s">
        <v>20</v>
      </c>
      <c r="B3945" t="s">
        <v>185</v>
      </c>
      <c r="C3945" t="s">
        <v>3286</v>
      </c>
      <c r="D3945">
        <f t="shared" si="243"/>
        <v>337.17616372204373</v>
      </c>
      <c r="E3945">
        <f t="shared" si="244"/>
        <v>445.00864329332398</v>
      </c>
      <c r="F3945">
        <f t="shared" si="245"/>
        <v>530.33749615433578</v>
      </c>
      <c r="G3945">
        <f t="shared" si="246"/>
        <v>5.8206055347858401</v>
      </c>
    </row>
    <row r="3946" spans="1:7" x14ac:dyDescent="0.45">
      <c r="A3946" t="s">
        <v>20</v>
      </c>
      <c r="B3946" t="s">
        <v>186</v>
      </c>
      <c r="C3946" t="s">
        <v>3287</v>
      </c>
      <c r="D3946">
        <f t="shared" si="243"/>
        <v>378.31181643689985</v>
      </c>
      <c r="E3946">
        <f t="shared" si="244"/>
        <v>469.94356964048848</v>
      </c>
      <c r="F3946">
        <f t="shared" si="245"/>
        <v>539.32258436198572</v>
      </c>
      <c r="G3946">
        <f t="shared" si="246"/>
        <v>5.9357187667760618</v>
      </c>
    </row>
    <row r="3947" spans="1:7" x14ac:dyDescent="0.45">
      <c r="A3947" t="s">
        <v>20</v>
      </c>
      <c r="B3947" t="s">
        <v>187</v>
      </c>
      <c r="C3947" t="s">
        <v>3288</v>
      </c>
      <c r="D3947">
        <f t="shared" si="243"/>
        <v>401.18523224946136</v>
      </c>
      <c r="E3947">
        <f t="shared" si="244"/>
        <v>490.8410938547899</v>
      </c>
      <c r="F3947">
        <f t="shared" si="245"/>
        <v>421.55173300490588</v>
      </c>
      <c r="G3947">
        <f t="shared" si="246"/>
        <v>5.9944232464608165</v>
      </c>
    </row>
    <row r="3948" spans="1:7" x14ac:dyDescent="0.45">
      <c r="A3948" t="s">
        <v>20</v>
      </c>
      <c r="B3948" t="s">
        <v>188</v>
      </c>
      <c r="C3948" t="s">
        <v>3289</v>
      </c>
      <c r="D3948">
        <f t="shared" si="243"/>
        <v>405.4740302195417</v>
      </c>
      <c r="E3948">
        <f t="shared" si="244"/>
        <v>405.27089539477691</v>
      </c>
      <c r="F3948">
        <f t="shared" si="245"/>
        <v>314.85252759884753</v>
      </c>
      <c r="G3948">
        <f t="shared" si="246"/>
        <v>6.0050568276563405</v>
      </c>
    </row>
    <row r="3949" spans="1:7" x14ac:dyDescent="0.45">
      <c r="A3949" t="s">
        <v>20</v>
      </c>
      <c r="B3949" t="s">
        <v>189</v>
      </c>
      <c r="C3949" t="s">
        <v>3290</v>
      </c>
      <c r="D3949">
        <f t="shared" si="243"/>
        <v>417.50873426973214</v>
      </c>
      <c r="E3949">
        <f t="shared" si="244"/>
        <v>367.17475557150351</v>
      </c>
      <c r="F3949">
        <f t="shared" si="245"/>
        <v>381.35652485298681</v>
      </c>
      <c r="G3949">
        <f t="shared" si="246"/>
        <v>6.0343054644786251</v>
      </c>
    </row>
    <row r="3950" spans="1:7" x14ac:dyDescent="0.45">
      <c r="A3950" t="s">
        <v>20</v>
      </c>
      <c r="B3950" t="s">
        <v>190</v>
      </c>
      <c r="C3950" t="s">
        <v>3291</v>
      </c>
      <c r="D3950">
        <f t="shared" si="243"/>
        <v>423.23321430528301</v>
      </c>
      <c r="E3950">
        <f t="shared" si="244"/>
        <v>385.43510731296374</v>
      </c>
      <c r="F3950">
        <f t="shared" si="245"/>
        <v>503.75216820140128</v>
      </c>
      <c r="G3950">
        <f t="shared" si="246"/>
        <v>6.0479233611725398</v>
      </c>
    </row>
    <row r="3951" spans="1:7" x14ac:dyDescent="0.45">
      <c r="A3951" t="s">
        <v>20</v>
      </c>
      <c r="B3951" t="s">
        <v>191</v>
      </c>
      <c r="C3951" t="s">
        <v>3292</v>
      </c>
      <c r="D3951">
        <f t="shared" si="243"/>
        <v>437.70294836548811</v>
      </c>
      <c r="E3951">
        <f t="shared" si="244"/>
        <v>447.4584234350271</v>
      </c>
      <c r="F3951">
        <f t="shared" si="245"/>
        <v>476.82345767297699</v>
      </c>
      <c r="G3951">
        <f t="shared" si="246"/>
        <v>6.0815404802159447</v>
      </c>
    </row>
    <row r="3952" spans="1:7" x14ac:dyDescent="0.45">
      <c r="A3952" t="s">
        <v>20</v>
      </c>
      <c r="B3952" t="s">
        <v>192</v>
      </c>
      <c r="C3952" t="s">
        <v>3293</v>
      </c>
      <c r="D3952">
        <f t="shared" si="243"/>
        <v>429.78655854764219</v>
      </c>
      <c r="E3952">
        <f t="shared" si="244"/>
        <v>479.04343891586996</v>
      </c>
      <c r="F3952">
        <f t="shared" si="245"/>
        <v>458.68093908900659</v>
      </c>
      <c r="G3952">
        <f t="shared" si="246"/>
        <v>6.0632887099819222</v>
      </c>
    </row>
    <row r="3953" spans="1:7" x14ac:dyDescent="0.45">
      <c r="A3953" t="s">
        <v>20</v>
      </c>
      <c r="B3953" t="s">
        <v>193</v>
      </c>
      <c r="C3953" t="s">
        <v>3294</v>
      </c>
      <c r="D3953">
        <f t="shared" si="243"/>
        <v>441.20889350986988</v>
      </c>
      <c r="E3953">
        <f t="shared" si="244"/>
        <v>525.40313545396737</v>
      </c>
      <c r="F3953">
        <f t="shared" si="245"/>
        <v>698.06846818689962</v>
      </c>
      <c r="G3953">
        <f t="shared" si="246"/>
        <v>6.0895184447234891</v>
      </c>
    </row>
    <row r="3954" spans="1:7" x14ac:dyDescent="0.45">
      <c r="A3954" t="s">
        <v>20</v>
      </c>
      <c r="B3954" t="s">
        <v>194</v>
      </c>
      <c r="C3954" t="s">
        <v>3295</v>
      </c>
      <c r="D3954">
        <f t="shared" si="243"/>
        <v>458.48516836597418</v>
      </c>
      <c r="E3954">
        <f t="shared" si="244"/>
        <v>556.89149518122576</v>
      </c>
      <c r="F3954">
        <f t="shared" si="245"/>
        <v>563.58448572015482</v>
      </c>
      <c r="G3954">
        <f t="shared" si="246"/>
        <v>6.1279279430074922</v>
      </c>
    </row>
    <row r="3955" spans="1:7" x14ac:dyDescent="0.45">
      <c r="A3955" t="s">
        <v>20</v>
      </c>
      <c r="B3955" t="s">
        <v>195</v>
      </c>
      <c r="C3955" t="s">
        <v>3296</v>
      </c>
      <c r="D3955">
        <f t="shared" ref="D3955:D4015" si="247">7*LN(2)/LN(C3955/C3948)</f>
        <v>489.77824616011975</v>
      </c>
      <c r="E3955">
        <f t="shared" ref="E3955:E4015" si="248">3*LN(2)/LN(C3955/C3952)</f>
        <v>554.78665217449134</v>
      </c>
      <c r="F3955">
        <f t="shared" ref="F3955:F4015" si="249">LN(2)/LN(C3955/C3954)</f>
        <v>454.42090212993531</v>
      </c>
      <c r="G3955">
        <f t="shared" si="246"/>
        <v>6.193952729812108</v>
      </c>
    </row>
    <row r="3956" spans="1:7" x14ac:dyDescent="0.45">
      <c r="A3956" t="s">
        <v>20</v>
      </c>
      <c r="B3956" t="s">
        <v>196</v>
      </c>
      <c r="C3956" t="s">
        <v>3297</v>
      </c>
      <c r="D3956">
        <f t="shared" si="247"/>
        <v>506.8722288385697</v>
      </c>
      <c r="E3956">
        <f t="shared" si="248"/>
        <v>490.58228004088141</v>
      </c>
      <c r="F3956">
        <f t="shared" si="249"/>
        <v>467.24118676335831</v>
      </c>
      <c r="G3956">
        <f t="shared" si="246"/>
        <v>6.2282589577051786</v>
      </c>
    </row>
    <row r="3957" spans="1:7" x14ac:dyDescent="0.45">
      <c r="A3957" t="s">
        <v>20</v>
      </c>
      <c r="B3957" t="s">
        <v>197</v>
      </c>
      <c r="C3957" t="s">
        <v>3298</v>
      </c>
      <c r="D3957">
        <f t="shared" si="247"/>
        <v>515.01111248426469</v>
      </c>
      <c r="E3957">
        <f t="shared" si="248"/>
        <v>491.18473596788363</v>
      </c>
      <c r="F3957">
        <f t="shared" si="249"/>
        <v>565.97696177273212</v>
      </c>
      <c r="G3957">
        <f t="shared" si="246"/>
        <v>6.2441884780702912</v>
      </c>
    </row>
    <row r="3958" spans="1:7" x14ac:dyDescent="0.45">
      <c r="A3958" t="s">
        <v>20</v>
      </c>
      <c r="B3958" t="s">
        <v>198</v>
      </c>
      <c r="C3958" t="s">
        <v>3299</v>
      </c>
      <c r="D3958">
        <f t="shared" si="247"/>
        <v>515.75679843238277</v>
      </c>
      <c r="E3958">
        <f t="shared" si="248"/>
        <v>501.28332214662561</v>
      </c>
      <c r="F3958">
        <f t="shared" si="249"/>
        <v>481.33366271688561</v>
      </c>
      <c r="G3958">
        <f t="shared" si="246"/>
        <v>6.2456353335074946</v>
      </c>
    </row>
    <row r="3959" spans="1:7" x14ac:dyDescent="0.45">
      <c r="A3959" t="s">
        <v>20</v>
      </c>
      <c r="B3959" t="s">
        <v>199</v>
      </c>
      <c r="C3959" t="s">
        <v>3300</v>
      </c>
      <c r="D3959">
        <f t="shared" si="247"/>
        <v>563.80801407645697</v>
      </c>
      <c r="E3959">
        <f t="shared" si="248"/>
        <v>616.28630192205196</v>
      </c>
      <c r="F3959">
        <f t="shared" si="249"/>
        <v>977.08718046421677</v>
      </c>
      <c r="G3959">
        <f t="shared" si="246"/>
        <v>6.3347137929749744</v>
      </c>
    </row>
    <row r="3960" spans="1:7" x14ac:dyDescent="0.45">
      <c r="A3960" t="s">
        <v>20</v>
      </c>
      <c r="B3960" t="s">
        <v>200</v>
      </c>
      <c r="C3960" t="s">
        <v>3301</v>
      </c>
      <c r="D3960">
        <f t="shared" si="247"/>
        <v>581.67687152542715</v>
      </c>
      <c r="E3960">
        <f t="shared" si="248"/>
        <v>722.51998050575196</v>
      </c>
      <c r="F3960">
        <f t="shared" si="249"/>
        <v>951.363196941566</v>
      </c>
      <c r="G3960">
        <f t="shared" si="246"/>
        <v>6.3659150899843091</v>
      </c>
    </row>
    <row r="3961" spans="1:7" x14ac:dyDescent="0.45">
      <c r="A3961" t="s">
        <v>20</v>
      </c>
      <c r="B3961" t="s">
        <v>201</v>
      </c>
      <c r="C3961" t="s">
        <v>3302</v>
      </c>
      <c r="D3961">
        <f t="shared" si="247"/>
        <v>596.46668371730811</v>
      </c>
      <c r="E3961">
        <f t="shared" si="248"/>
        <v>844.94321404766117</v>
      </c>
      <c r="F3961">
        <f t="shared" si="249"/>
        <v>677.52465039623587</v>
      </c>
      <c r="G3961">
        <f t="shared" si="246"/>
        <v>6.3910233870314617</v>
      </c>
    </row>
    <row r="3962" spans="1:7" x14ac:dyDescent="0.45">
      <c r="A3962" t="s">
        <v>20</v>
      </c>
      <c r="B3962" t="s">
        <v>202</v>
      </c>
      <c r="C3962" t="s">
        <v>3303</v>
      </c>
      <c r="D3962">
        <f t="shared" si="247"/>
        <v>632.55072059335737</v>
      </c>
      <c r="E3962">
        <f t="shared" si="248"/>
        <v>739.24098062165081</v>
      </c>
      <c r="F3962">
        <f t="shared" si="249"/>
        <v>653.11145155006295</v>
      </c>
      <c r="G3962">
        <f t="shared" si="246"/>
        <v>6.4497604080480109</v>
      </c>
    </row>
    <row r="3963" spans="1:7" x14ac:dyDescent="0.45">
      <c r="A3963" t="s">
        <v>20</v>
      </c>
      <c r="B3963" t="s">
        <v>203</v>
      </c>
      <c r="C3963" t="s">
        <v>3304</v>
      </c>
      <c r="D3963">
        <f t="shared" si="247"/>
        <v>691.98390803861389</v>
      </c>
      <c r="E3963">
        <f t="shared" si="248"/>
        <v>714.8215761357294</v>
      </c>
      <c r="F3963">
        <f t="shared" si="249"/>
        <v>840.50692281099566</v>
      </c>
      <c r="G3963">
        <f t="shared" si="246"/>
        <v>6.5395627010678252</v>
      </c>
    </row>
    <row r="3964" spans="1:7" x14ac:dyDescent="0.45">
      <c r="A3964" t="s">
        <v>20</v>
      </c>
      <c r="B3964" t="s">
        <v>204</v>
      </c>
      <c r="C3964" t="s">
        <v>3305</v>
      </c>
      <c r="D3964">
        <f t="shared" si="247"/>
        <v>657.84821970973826</v>
      </c>
      <c r="E3964">
        <f t="shared" si="248"/>
        <v>598.48499529790206</v>
      </c>
      <c r="F3964">
        <f t="shared" si="249"/>
        <v>436.34461577790671</v>
      </c>
      <c r="G3964">
        <f t="shared" si="246"/>
        <v>6.4889742355829645</v>
      </c>
    </row>
    <row r="3965" spans="1:7" x14ac:dyDescent="0.45">
      <c r="A3965" t="s">
        <v>20</v>
      </c>
      <c r="B3965" t="s">
        <v>205</v>
      </c>
      <c r="C3965" t="s">
        <v>3306</v>
      </c>
      <c r="D3965">
        <f t="shared" si="247"/>
        <v>613.18867987727299</v>
      </c>
      <c r="E3965">
        <f t="shared" si="248"/>
        <v>473.62918319685093</v>
      </c>
      <c r="F3965">
        <f t="shared" si="249"/>
        <v>350.5642194912557</v>
      </c>
      <c r="G3965">
        <f t="shared" si="246"/>
        <v>6.4186726860922168</v>
      </c>
    </row>
    <row r="3966" spans="1:7" x14ac:dyDescent="0.45">
      <c r="A3966" t="s">
        <v>20</v>
      </c>
      <c r="B3966" t="s">
        <v>206</v>
      </c>
      <c r="C3966" t="s">
        <v>3307</v>
      </c>
      <c r="D3966">
        <f t="shared" si="247"/>
        <v>564.78171123766072</v>
      </c>
      <c r="E3966">
        <f t="shared" si="248"/>
        <v>419.8038685394489</v>
      </c>
      <c r="F3966">
        <f t="shared" si="249"/>
        <v>499.52961507869725</v>
      </c>
      <c r="G3966">
        <f t="shared" si="246"/>
        <v>6.3364393047016074</v>
      </c>
    </row>
    <row r="3967" spans="1:7" x14ac:dyDescent="0.45">
      <c r="A3967" t="s">
        <v>20</v>
      </c>
      <c r="B3967" t="s">
        <v>207</v>
      </c>
      <c r="C3967" t="s">
        <v>3308</v>
      </c>
      <c r="D3967">
        <f t="shared" si="247"/>
        <v>545.35819193439443</v>
      </c>
      <c r="E3967">
        <f t="shared" si="248"/>
        <v>472.66554202974214</v>
      </c>
      <c r="F3967">
        <f t="shared" si="249"/>
        <v>669.99208149605624</v>
      </c>
      <c r="G3967">
        <f t="shared" si="246"/>
        <v>6.3014428116874281</v>
      </c>
    </row>
    <row r="3968" spans="1:7" x14ac:dyDescent="0.45">
      <c r="A3968" t="s">
        <v>20</v>
      </c>
      <c r="B3968" t="s">
        <v>208</v>
      </c>
      <c r="C3968" t="s">
        <v>3309</v>
      </c>
      <c r="D3968">
        <f t="shared" si="247"/>
        <v>485.28918784317483</v>
      </c>
      <c r="E3968">
        <f t="shared" si="248"/>
        <v>457.37371794365697</v>
      </c>
      <c r="F3968">
        <f t="shared" si="249"/>
        <v>326.29096360736617</v>
      </c>
      <c r="G3968">
        <f t="shared" si="246"/>
        <v>6.1847449768371527</v>
      </c>
    </row>
    <row r="3969" spans="1:7" x14ac:dyDescent="0.45">
      <c r="A3969" t="s">
        <v>20</v>
      </c>
      <c r="B3969" t="s">
        <v>209</v>
      </c>
      <c r="C3969" t="s">
        <v>3310</v>
      </c>
      <c r="D3969">
        <f t="shared" si="247"/>
        <v>446.67909909707339</v>
      </c>
      <c r="E3969">
        <f t="shared" si="248"/>
        <v>408.98384070102134</v>
      </c>
      <c r="F3969">
        <f t="shared" si="249"/>
        <v>359.97782529130876</v>
      </c>
      <c r="G3969">
        <f t="shared" si="246"/>
        <v>6.1018404376889128</v>
      </c>
    </row>
    <row r="3970" spans="1:7" x14ac:dyDescent="0.45">
      <c r="A3970" t="s">
        <v>20</v>
      </c>
      <c r="B3970" t="s">
        <v>210</v>
      </c>
      <c r="C3970" t="s">
        <v>3311</v>
      </c>
      <c r="D3970">
        <f t="shared" si="247"/>
        <v>400.50636945266552</v>
      </c>
      <c r="E3970">
        <f t="shared" si="248"/>
        <v>339.40010561620056</v>
      </c>
      <c r="F3970">
        <f t="shared" si="249"/>
        <v>333.73081343631367</v>
      </c>
      <c r="G3970">
        <f t="shared" si="246"/>
        <v>5.9927296701339241</v>
      </c>
    </row>
    <row r="3971" spans="1:7" x14ac:dyDescent="0.45">
      <c r="A3971" t="s">
        <v>20</v>
      </c>
      <c r="B3971" t="s">
        <v>211</v>
      </c>
      <c r="C3971" t="s">
        <v>3312</v>
      </c>
      <c r="D3971">
        <f t="shared" si="247"/>
        <v>373.64108895511464</v>
      </c>
      <c r="E3971">
        <f t="shared" si="248"/>
        <v>321.79089763867563</v>
      </c>
      <c r="F3971">
        <f t="shared" si="249"/>
        <v>281.81330749208541</v>
      </c>
      <c r="G3971">
        <f t="shared" ref="G3971:G4034" si="250">LN(D3971)</f>
        <v>5.9232956814504458</v>
      </c>
    </row>
    <row r="3972" spans="1:7" x14ac:dyDescent="0.45">
      <c r="A3972" t="s">
        <v>20</v>
      </c>
      <c r="B3972" t="s">
        <v>212</v>
      </c>
      <c r="C3972" t="s">
        <v>3313</v>
      </c>
      <c r="D3972">
        <f t="shared" si="247"/>
        <v>351.84862446234456</v>
      </c>
      <c r="E3972">
        <f t="shared" si="248"/>
        <v>284.1505677243581</v>
      </c>
      <c r="F3972">
        <f t="shared" si="249"/>
        <v>249.19587778770889</v>
      </c>
      <c r="G3972">
        <f t="shared" si="250"/>
        <v>5.8632010389615301</v>
      </c>
    </row>
    <row r="3973" spans="1:7" x14ac:dyDescent="0.45">
      <c r="A3973" t="s">
        <v>20</v>
      </c>
      <c r="B3973" t="s">
        <v>213</v>
      </c>
      <c r="C3973" t="s">
        <v>3314</v>
      </c>
      <c r="D3973">
        <f t="shared" si="247"/>
        <v>303.92260084350079</v>
      </c>
      <c r="E3973">
        <f t="shared" si="248"/>
        <v>236.21117717352038</v>
      </c>
      <c r="F3973">
        <f t="shared" si="249"/>
        <v>194.58494153103743</v>
      </c>
      <c r="G3973">
        <f t="shared" si="250"/>
        <v>5.7167730665010215</v>
      </c>
    </row>
    <row r="3974" spans="1:7" x14ac:dyDescent="0.45">
      <c r="A3974" t="s">
        <v>20</v>
      </c>
      <c r="B3974" t="s">
        <v>214</v>
      </c>
      <c r="C3974" t="s">
        <v>3315</v>
      </c>
      <c r="D3974">
        <f t="shared" si="247"/>
        <v>268.68816027421502</v>
      </c>
      <c r="E3974">
        <f t="shared" si="248"/>
        <v>219.54004858369115</v>
      </c>
      <c r="F3974">
        <f t="shared" si="249"/>
        <v>221.58791660402301</v>
      </c>
      <c r="G3974">
        <f t="shared" si="250"/>
        <v>5.593551451659259</v>
      </c>
    </row>
    <row r="3975" spans="1:7" x14ac:dyDescent="0.45">
      <c r="A3975" t="s">
        <v>20</v>
      </c>
      <c r="B3975" t="s">
        <v>215</v>
      </c>
      <c r="C3975" t="s">
        <v>3316</v>
      </c>
      <c r="D3975">
        <f t="shared" si="247"/>
        <v>253.39967739942099</v>
      </c>
      <c r="E3975">
        <f t="shared" si="248"/>
        <v>209.95740065320632</v>
      </c>
      <c r="F3975">
        <f t="shared" si="249"/>
        <v>215.67586029358452</v>
      </c>
      <c r="G3975">
        <f t="shared" si="250"/>
        <v>5.5349679947979133</v>
      </c>
    </row>
    <row r="3976" spans="1:7" x14ac:dyDescent="0.45">
      <c r="A3976" t="s">
        <v>20</v>
      </c>
      <c r="B3976" t="s">
        <v>216</v>
      </c>
      <c r="C3976" t="s">
        <v>3317</v>
      </c>
      <c r="D3976">
        <f t="shared" si="247"/>
        <v>238.21087243403923</v>
      </c>
      <c r="E3976">
        <f t="shared" si="248"/>
        <v>219.15724005263783</v>
      </c>
      <c r="F3976">
        <f t="shared" si="249"/>
        <v>220.29669535932248</v>
      </c>
      <c r="G3976">
        <f t="shared" si="250"/>
        <v>5.473156300019081</v>
      </c>
    </row>
    <row r="3977" spans="1:7" x14ac:dyDescent="0.45">
      <c r="A3977" t="s">
        <v>20</v>
      </c>
      <c r="B3977" t="s">
        <v>217</v>
      </c>
      <c r="C3977" t="s">
        <v>3318</v>
      </c>
      <c r="D3977">
        <f t="shared" si="247"/>
        <v>220.3823159104102</v>
      </c>
      <c r="E3977">
        <f t="shared" si="248"/>
        <v>206.19119445961832</v>
      </c>
      <c r="F3977">
        <f t="shared" si="249"/>
        <v>186.09212050419589</v>
      </c>
      <c r="G3977">
        <f t="shared" si="250"/>
        <v>5.3953638377185005</v>
      </c>
    </row>
    <row r="3978" spans="1:7" x14ac:dyDescent="0.45">
      <c r="A3978" t="s">
        <v>20</v>
      </c>
      <c r="B3978" t="s">
        <v>218</v>
      </c>
      <c r="C3978" t="s">
        <v>845</v>
      </c>
      <c r="D3978">
        <f t="shared" si="247"/>
        <v>217.36151438309378</v>
      </c>
      <c r="E3978">
        <f t="shared" si="248"/>
        <v>215.78243002189541</v>
      </c>
      <c r="F3978">
        <f t="shared" si="249"/>
        <v>250.63426461128961</v>
      </c>
      <c r="G3978">
        <f t="shared" si="250"/>
        <v>5.3815619322593253</v>
      </c>
    </row>
    <row r="3979" spans="1:7" x14ac:dyDescent="0.45">
      <c r="A3979" t="s">
        <v>20</v>
      </c>
      <c r="B3979" t="s">
        <v>219</v>
      </c>
      <c r="C3979" t="s">
        <v>3319</v>
      </c>
      <c r="D3979">
        <f t="shared" si="247"/>
        <v>193.40976160660716</v>
      </c>
      <c r="E3979">
        <f t="shared" si="248"/>
        <v>172.76484903578466</v>
      </c>
      <c r="F3979">
        <f t="shared" si="249"/>
        <v>124.98307535492862</v>
      </c>
      <c r="G3979">
        <f t="shared" si="250"/>
        <v>5.2648110554093872</v>
      </c>
    </row>
    <row r="3980" spans="1:7" x14ac:dyDescent="0.45">
      <c r="A3980" t="s">
        <v>20</v>
      </c>
      <c r="B3980" t="s">
        <v>220</v>
      </c>
      <c r="C3980" t="s">
        <v>3320</v>
      </c>
      <c r="D3980">
        <f t="shared" si="247"/>
        <v>199.94091242381447</v>
      </c>
      <c r="E3980">
        <f t="shared" si="248"/>
        <v>188.11302474055532</v>
      </c>
      <c r="F3980">
        <f t="shared" si="249"/>
        <v>252.72320264023455</v>
      </c>
      <c r="G3980">
        <f t="shared" si="250"/>
        <v>5.2980218850167411</v>
      </c>
    </row>
    <row r="3981" spans="1:7" x14ac:dyDescent="0.45">
      <c r="A3981" t="s">
        <v>20</v>
      </c>
      <c r="B3981" t="s">
        <v>221</v>
      </c>
      <c r="C3981" t="s">
        <v>3321</v>
      </c>
      <c r="D3981">
        <f t="shared" si="247"/>
        <v>191.67397083039768</v>
      </c>
      <c r="E3981">
        <f t="shared" si="248"/>
        <v>166.84401216857631</v>
      </c>
      <c r="F3981">
        <f t="shared" si="249"/>
        <v>166.03337486795309</v>
      </c>
      <c r="G3981">
        <f t="shared" si="250"/>
        <v>5.2557958600834596</v>
      </c>
    </row>
    <row r="3982" spans="1:7" x14ac:dyDescent="0.45">
      <c r="A3982" t="s">
        <v>20</v>
      </c>
      <c r="B3982" t="s">
        <v>222</v>
      </c>
      <c r="C3982" t="s">
        <v>3322</v>
      </c>
      <c r="D3982">
        <f t="shared" si="247"/>
        <v>181.57078200523679</v>
      </c>
      <c r="E3982">
        <f t="shared" si="248"/>
        <v>180.19660748060912</v>
      </c>
      <c r="F3982">
        <f>LN(2)/LN(C3982/C3981)</f>
        <v>149.95429965928881</v>
      </c>
      <c r="G3982">
        <f t="shared" si="250"/>
        <v>5.2016455611810324</v>
      </c>
    </row>
    <row r="3983" spans="1:7" x14ac:dyDescent="0.45">
      <c r="A3983" t="s">
        <v>20</v>
      </c>
      <c r="B3983" t="s">
        <v>223</v>
      </c>
      <c r="C3983" t="s">
        <v>3323</v>
      </c>
      <c r="D3983">
        <f t="shared" si="247"/>
        <v>161.09577087619365</v>
      </c>
      <c r="E3983">
        <f t="shared" si="248"/>
        <v>135.55724628296025</v>
      </c>
      <c r="F3983">
        <f t="shared" si="249"/>
        <v>105.94019787740856</v>
      </c>
      <c r="G3983">
        <f t="shared" si="250"/>
        <v>5.0819990382939295</v>
      </c>
    </row>
    <row r="3984" spans="1:7" x14ac:dyDescent="0.45">
      <c r="A3984" t="s">
        <v>20</v>
      </c>
      <c r="B3984" t="s">
        <v>224</v>
      </c>
      <c r="C3984" t="s">
        <v>3324</v>
      </c>
      <c r="D3984">
        <f t="shared" si="247"/>
        <v>148.58091629927353</v>
      </c>
      <c r="E3984">
        <f t="shared" si="248"/>
        <v>119.32399833195123</v>
      </c>
      <c r="F3984">
        <f t="shared" si="249"/>
        <v>110.69728171698817</v>
      </c>
      <c r="G3984">
        <f t="shared" si="250"/>
        <v>5.0011297007478097</v>
      </c>
    </row>
    <row r="3985" spans="1:7" x14ac:dyDescent="0.45">
      <c r="A3985" t="s">
        <v>20</v>
      </c>
      <c r="B3985" t="s">
        <v>225</v>
      </c>
      <c r="C3985" t="s">
        <v>3325</v>
      </c>
      <c r="D3985">
        <f t="shared" si="247"/>
        <v>128.45623678946868</v>
      </c>
      <c r="E3985">
        <f t="shared" si="248"/>
        <v>100.52372366821042</v>
      </c>
      <c r="F3985">
        <f t="shared" si="249"/>
        <v>87.944804590433051</v>
      </c>
      <c r="G3985">
        <f t="shared" si="250"/>
        <v>4.8555882765964711</v>
      </c>
    </row>
    <row r="3986" spans="1:7" x14ac:dyDescent="0.45">
      <c r="A3986" t="s">
        <v>20</v>
      </c>
      <c r="B3986" t="s">
        <v>226</v>
      </c>
      <c r="C3986" t="s">
        <v>3326</v>
      </c>
      <c r="D3986">
        <f t="shared" si="247"/>
        <v>123.67441053343633</v>
      </c>
      <c r="E3986">
        <f t="shared" si="248"/>
        <v>98.320490773549295</v>
      </c>
      <c r="F3986">
        <f t="shared" si="249"/>
        <v>98.931091718125614</v>
      </c>
      <c r="G3986">
        <f t="shared" si="250"/>
        <v>4.817652390847603</v>
      </c>
    </row>
    <row r="3987" spans="1:7" x14ac:dyDescent="0.45">
      <c r="A3987" t="s">
        <v>20</v>
      </c>
      <c r="B3987" t="s">
        <v>227</v>
      </c>
      <c r="C3987" t="s">
        <v>3327</v>
      </c>
      <c r="D3987">
        <f t="shared" si="247"/>
        <v>112.14016009534973</v>
      </c>
      <c r="E3987">
        <f t="shared" si="248"/>
        <v>95.977375708810001</v>
      </c>
      <c r="F3987">
        <f t="shared" si="249"/>
        <v>102.26462629326173</v>
      </c>
      <c r="G3987">
        <f t="shared" si="250"/>
        <v>4.7197495183327254</v>
      </c>
    </row>
    <row r="3988" spans="1:7" x14ac:dyDescent="0.45">
      <c r="A3988" t="s">
        <v>20</v>
      </c>
      <c r="B3988" t="s">
        <v>228</v>
      </c>
      <c r="C3988" t="s">
        <v>3328</v>
      </c>
      <c r="D3988">
        <f t="shared" si="247"/>
        <v>101.5741225422753</v>
      </c>
      <c r="E3988">
        <f t="shared" si="248"/>
        <v>92.584618404595943</v>
      </c>
      <c r="F3988">
        <f t="shared" si="249"/>
        <v>79.896502087879284</v>
      </c>
      <c r="G3988">
        <f t="shared" si="250"/>
        <v>4.6207888033159303</v>
      </c>
    </row>
    <row r="3989" spans="1:7" x14ac:dyDescent="0.45">
      <c r="A3989" t="s">
        <v>20</v>
      </c>
      <c r="B3989" t="s">
        <v>229</v>
      </c>
      <c r="C3989" t="s">
        <v>3329</v>
      </c>
      <c r="D3989">
        <f t="shared" si="247"/>
        <v>95.492442374365737</v>
      </c>
      <c r="E3989">
        <f t="shared" si="248"/>
        <v>89.948324996767909</v>
      </c>
      <c r="F3989">
        <f t="shared" si="249"/>
        <v>90.4344057408168</v>
      </c>
      <c r="G3989">
        <f t="shared" si="250"/>
        <v>4.5590471069139555</v>
      </c>
    </row>
    <row r="3990" spans="1:7" x14ac:dyDescent="0.45">
      <c r="A3990" t="s">
        <v>20</v>
      </c>
      <c r="B3990" t="s">
        <v>230</v>
      </c>
      <c r="C3990" t="s">
        <v>3330</v>
      </c>
      <c r="D3990">
        <f t="shared" si="247"/>
        <v>87.869210375318872</v>
      </c>
      <c r="E3990">
        <f t="shared" si="248"/>
        <v>76.194650780596433</v>
      </c>
      <c r="F3990">
        <f t="shared" si="249"/>
        <v>63.295498548919632</v>
      </c>
      <c r="G3990">
        <f t="shared" si="250"/>
        <v>4.4758494631844439</v>
      </c>
    </row>
    <row r="3991" spans="1:7" x14ac:dyDescent="0.45">
      <c r="A3991" t="s">
        <v>20</v>
      </c>
      <c r="B3991" t="s">
        <v>231</v>
      </c>
      <c r="C3991" t="s">
        <v>3331</v>
      </c>
      <c r="D3991">
        <f t="shared" si="247"/>
        <v>83.671092174336664</v>
      </c>
      <c r="E3991">
        <f t="shared" si="248"/>
        <v>75.211806732012704</v>
      </c>
      <c r="F3991">
        <f t="shared" si="249"/>
        <v>76.741822626942877</v>
      </c>
      <c r="G3991">
        <f t="shared" si="250"/>
        <v>4.4268935435787924</v>
      </c>
    </row>
    <row r="3992" spans="1:7" x14ac:dyDescent="0.45">
      <c r="A3992" t="s">
        <v>20</v>
      </c>
      <c r="B3992" t="s">
        <v>232</v>
      </c>
      <c r="C3992" t="s">
        <v>3332</v>
      </c>
      <c r="D3992">
        <f t="shared" si="247"/>
        <v>82.927286910380758</v>
      </c>
      <c r="E3992">
        <f t="shared" si="248"/>
        <v>73.258695898396866</v>
      </c>
      <c r="F3992">
        <f t="shared" si="249"/>
        <v>82.500397135368104</v>
      </c>
      <c r="G3992">
        <f t="shared" si="250"/>
        <v>4.4179641625098975</v>
      </c>
    </row>
    <row r="3993" spans="1:7" x14ac:dyDescent="0.45">
      <c r="A3993" t="s">
        <v>20</v>
      </c>
      <c r="B3993" t="s">
        <v>233</v>
      </c>
      <c r="C3993" t="s">
        <v>3333</v>
      </c>
      <c r="D3993">
        <f t="shared" si="247"/>
        <v>78.80366904873712</v>
      </c>
      <c r="E3993">
        <f t="shared" si="248"/>
        <v>75.610638530300065</v>
      </c>
      <c r="F3993">
        <f t="shared" si="249"/>
        <v>68.846350419357208</v>
      </c>
      <c r="G3993">
        <f t="shared" si="250"/>
        <v>4.3669595573120761</v>
      </c>
    </row>
    <row r="3994" spans="1:7" x14ac:dyDescent="0.45">
      <c r="A3994" t="s">
        <v>20</v>
      </c>
      <c r="B3994" t="s">
        <v>234</v>
      </c>
      <c r="C3994" t="s">
        <v>3334</v>
      </c>
      <c r="D3994">
        <f t="shared" si="247"/>
        <v>74.113223297712977</v>
      </c>
      <c r="E3994">
        <f t="shared" si="248"/>
        <v>71.349518315407579</v>
      </c>
      <c r="F3994">
        <f t="shared" si="249"/>
        <v>64.933872649130848</v>
      </c>
      <c r="G3994">
        <f t="shared" si="250"/>
        <v>4.3055939684422704</v>
      </c>
    </row>
    <row r="3995" spans="1:7" x14ac:dyDescent="0.45">
      <c r="A3995" t="s">
        <v>20</v>
      </c>
      <c r="B3995" t="s">
        <v>235</v>
      </c>
      <c r="C3995" t="s">
        <v>3335</v>
      </c>
      <c r="D3995">
        <f t="shared" si="247"/>
        <v>79.641798101197637</v>
      </c>
      <c r="E3995">
        <f t="shared" si="248"/>
        <v>83.600303628647097</v>
      </c>
      <c r="F3995">
        <f t="shared" si="249"/>
        <v>167.79491484219605</v>
      </c>
      <c r="G3995">
        <f t="shared" si="250"/>
        <v>4.3775390568064836</v>
      </c>
    </row>
    <row r="3996" spans="1:7" x14ac:dyDescent="0.45">
      <c r="A3996" t="s">
        <v>20</v>
      </c>
      <c r="B3996" t="s">
        <v>236</v>
      </c>
      <c r="C3996" t="s">
        <v>3336</v>
      </c>
      <c r="D3996">
        <f t="shared" si="247"/>
        <v>65.635708688589276</v>
      </c>
      <c r="E3996">
        <f t="shared" si="248"/>
        <v>58.624212227056198</v>
      </c>
      <c r="F3996">
        <f t="shared" si="249"/>
        <v>33.541900683602421</v>
      </c>
      <c r="G3996">
        <f t="shared" si="250"/>
        <v>4.1841198876159753</v>
      </c>
    </row>
    <row r="3997" spans="1:7" x14ac:dyDescent="0.45">
      <c r="A3997" t="s">
        <v>20</v>
      </c>
      <c r="B3997" t="s">
        <v>237</v>
      </c>
      <c r="C3997" t="s">
        <v>3337</v>
      </c>
      <c r="D3997">
        <f t="shared" si="247"/>
        <v>66.792430796853608</v>
      </c>
      <c r="E3997">
        <f t="shared" si="248"/>
        <v>60.331757818540915</v>
      </c>
      <c r="F3997">
        <f t="shared" si="249"/>
        <v>71.674606607878815</v>
      </c>
      <c r="G3997">
        <f t="shared" si="250"/>
        <v>4.2015897626980285</v>
      </c>
    </row>
    <row r="3998" spans="1:7" x14ac:dyDescent="0.45">
      <c r="A3998" t="s">
        <v>20</v>
      </c>
      <c r="B3998" t="s">
        <v>238</v>
      </c>
      <c r="C3998" t="s">
        <v>3338</v>
      </c>
      <c r="D3998">
        <f t="shared" si="247"/>
        <v>65.573189137369056</v>
      </c>
      <c r="E3998">
        <f t="shared" si="248"/>
        <v>51.068388554284887</v>
      </c>
      <c r="F3998">
        <f t="shared" si="249"/>
        <v>66.758542964708113</v>
      </c>
      <c r="G3998">
        <f t="shared" si="250"/>
        <v>4.1831669102342941</v>
      </c>
    </row>
    <row r="3999" spans="1:7" x14ac:dyDescent="0.45">
      <c r="A3999" t="s">
        <v>20</v>
      </c>
      <c r="B3999" t="s">
        <v>239</v>
      </c>
      <c r="C3999" t="s">
        <v>3339</v>
      </c>
      <c r="D3999">
        <f t="shared" si="247"/>
        <v>63.354900520153954</v>
      </c>
      <c r="E3999">
        <f t="shared" si="248"/>
        <v>66.978942064137087</v>
      </c>
      <c r="F3999">
        <f t="shared" si="249"/>
        <v>63.056083994333818</v>
      </c>
      <c r="G3999">
        <f t="shared" si="250"/>
        <v>4.1487522600524001</v>
      </c>
    </row>
    <row r="4000" spans="1:7" x14ac:dyDescent="0.45">
      <c r="A4000" t="s">
        <v>20</v>
      </c>
      <c r="B4000" t="s">
        <v>240</v>
      </c>
      <c r="C4000" t="s">
        <v>3340</v>
      </c>
      <c r="D4000">
        <f t="shared" si="247"/>
        <v>64.834984796208445</v>
      </c>
      <c r="E4000">
        <f t="shared" si="248"/>
        <v>70.026273077649748</v>
      </c>
      <c r="F4000">
        <f t="shared" si="249"/>
        <v>83.313830117858672</v>
      </c>
      <c r="G4000">
        <f t="shared" si="250"/>
        <v>4.1718453465010663</v>
      </c>
    </row>
    <row r="4001" spans="1:7" x14ac:dyDescent="0.45">
      <c r="A4001" t="s">
        <v>20</v>
      </c>
      <c r="B4001" t="s">
        <v>241</v>
      </c>
      <c r="C4001" t="s">
        <v>3341</v>
      </c>
      <c r="D4001">
        <f t="shared" si="247"/>
        <v>67.47174457339743</v>
      </c>
      <c r="E4001">
        <f t="shared" si="248"/>
        <v>76.838907867331969</v>
      </c>
      <c r="F4001">
        <f t="shared" si="249"/>
        <v>89.437331289882621</v>
      </c>
      <c r="G4001">
        <f t="shared" si="250"/>
        <v>4.2117089113288717</v>
      </c>
    </row>
    <row r="4002" spans="1:7" x14ac:dyDescent="0.45">
      <c r="A4002" t="s">
        <v>20</v>
      </c>
      <c r="B4002" t="s">
        <v>242</v>
      </c>
      <c r="C4002" t="s">
        <v>3342</v>
      </c>
      <c r="D4002">
        <f t="shared" si="247"/>
        <v>64.249799476414822</v>
      </c>
      <c r="E4002">
        <f t="shared" si="248"/>
        <v>87.346154119941446</v>
      </c>
      <c r="F4002">
        <f t="shared" si="249"/>
        <v>89.587428701059963</v>
      </c>
      <c r="G4002">
        <f t="shared" si="250"/>
        <v>4.162778602780806</v>
      </c>
    </row>
    <row r="4003" spans="1:7" x14ac:dyDescent="0.45">
      <c r="A4003" t="s">
        <v>20</v>
      </c>
      <c r="B4003" t="s">
        <v>243</v>
      </c>
      <c r="C4003" t="s">
        <v>3343</v>
      </c>
      <c r="D4003">
        <f t="shared" si="247"/>
        <v>76.259782163997755</v>
      </c>
      <c r="E4003">
        <f t="shared" si="248"/>
        <v>85.717967369434547</v>
      </c>
      <c r="F4003">
        <f t="shared" si="249"/>
        <v>79.018883139518991</v>
      </c>
      <c r="G4003">
        <f t="shared" si="250"/>
        <v>4.3341456979343569</v>
      </c>
    </row>
    <row r="4004" spans="1:7" x14ac:dyDescent="0.45">
      <c r="A4004" t="s">
        <v>20</v>
      </c>
      <c r="B4004" t="s">
        <v>244</v>
      </c>
      <c r="C4004" t="s">
        <v>3344</v>
      </c>
      <c r="D4004">
        <f t="shared" si="247"/>
        <v>78.074845733975408</v>
      </c>
      <c r="E4004">
        <f t="shared" si="248"/>
        <v>84.185758247856924</v>
      </c>
      <c r="F4004">
        <f t="shared" si="249"/>
        <v>84.616702028334601</v>
      </c>
      <c r="G4004">
        <f t="shared" si="250"/>
        <v>4.357667927297519</v>
      </c>
    </row>
    <row r="4005" spans="1:7" x14ac:dyDescent="0.45">
      <c r="A4005" t="s">
        <v>20</v>
      </c>
      <c r="B4005" t="s">
        <v>245</v>
      </c>
      <c r="C4005" t="s">
        <v>3345</v>
      </c>
      <c r="D4005">
        <f t="shared" si="247"/>
        <v>80.977372828651227</v>
      </c>
      <c r="E4005">
        <f t="shared" si="248"/>
        <v>82.783969397380886</v>
      </c>
      <c r="F4005">
        <f t="shared" si="249"/>
        <v>84.992822389425058</v>
      </c>
      <c r="G4005">
        <f t="shared" si="250"/>
        <v>4.3941697678531462</v>
      </c>
    </row>
    <row r="4006" spans="1:7" x14ac:dyDescent="0.45">
      <c r="A4006" t="s">
        <v>20</v>
      </c>
      <c r="B4006" t="s">
        <v>246</v>
      </c>
      <c r="C4006" t="s">
        <v>3346</v>
      </c>
      <c r="D4006">
        <f t="shared" si="247"/>
        <v>85.348196925489063</v>
      </c>
      <c r="E4006">
        <f t="shared" si="248"/>
        <v>85.675956201944871</v>
      </c>
      <c r="F4006">
        <f t="shared" si="249"/>
        <v>87.474056336961979</v>
      </c>
      <c r="G4006">
        <f t="shared" si="250"/>
        <v>4.4467393233639791</v>
      </c>
    </row>
    <row r="4007" spans="1:7" x14ac:dyDescent="0.45">
      <c r="A4007" t="s">
        <v>20</v>
      </c>
      <c r="B4007" t="s">
        <v>247</v>
      </c>
      <c r="C4007" t="s">
        <v>3347</v>
      </c>
      <c r="D4007">
        <f t="shared" si="247"/>
        <v>86.96169336350313</v>
      </c>
      <c r="E4007">
        <f t="shared" si="248"/>
        <v>89.077024546008275</v>
      </c>
      <c r="F4007">
        <f t="shared" si="249"/>
        <v>95.410217889381713</v>
      </c>
      <c r="G4007">
        <f t="shared" si="250"/>
        <v>4.4654677155247295</v>
      </c>
    </row>
    <row r="4008" spans="1:7" x14ac:dyDescent="0.45">
      <c r="A4008" t="s">
        <v>20</v>
      </c>
      <c r="B4008" t="s">
        <v>248</v>
      </c>
      <c r="C4008" t="s">
        <v>3348</v>
      </c>
      <c r="D4008">
        <f t="shared" si="247"/>
        <v>85.315999764807728</v>
      </c>
      <c r="E4008">
        <f t="shared" si="248"/>
        <v>86.588243953595665</v>
      </c>
      <c r="F4008">
        <f t="shared" si="249"/>
        <v>78.531665431378215</v>
      </c>
      <c r="G4008">
        <f t="shared" si="250"/>
        <v>4.4463620074220565</v>
      </c>
    </row>
    <row r="4009" spans="1:7" x14ac:dyDescent="0.45">
      <c r="A4009" t="s">
        <v>20</v>
      </c>
      <c r="B4009" t="s">
        <v>249</v>
      </c>
      <c r="C4009" t="s">
        <v>3349</v>
      </c>
      <c r="D4009">
        <f t="shared" si="247"/>
        <v>87.765173981602118</v>
      </c>
      <c r="E4009">
        <f t="shared" si="248"/>
        <v>93.494565225483171</v>
      </c>
      <c r="F4009">
        <f t="shared" si="249"/>
        <v>112.70587498527881</v>
      </c>
      <c r="G4009">
        <f t="shared" si="250"/>
        <v>4.4746647702638001</v>
      </c>
    </row>
    <row r="4010" spans="1:7" x14ac:dyDescent="0.45">
      <c r="A4010" t="s">
        <v>20</v>
      </c>
      <c r="B4010" t="s">
        <v>250</v>
      </c>
      <c r="C4010" t="s">
        <v>3350</v>
      </c>
      <c r="D4010">
        <f t="shared" si="247"/>
        <v>87.539688761900379</v>
      </c>
      <c r="E4010">
        <f t="shared" si="248"/>
        <v>87.039742701884705</v>
      </c>
      <c r="F4010">
        <f t="shared" si="249"/>
        <v>77.756599223877799</v>
      </c>
      <c r="G4010">
        <f t="shared" si="250"/>
        <v>4.4720922763748936</v>
      </c>
    </row>
    <row r="4011" spans="1:7" x14ac:dyDescent="0.45">
      <c r="A4011" t="s">
        <v>20</v>
      </c>
      <c r="B4011" t="s">
        <v>251</v>
      </c>
      <c r="C4011" t="s">
        <v>3351</v>
      </c>
      <c r="D4011">
        <f t="shared" si="247"/>
        <v>88.706751453876379</v>
      </c>
      <c r="E4011">
        <f t="shared" si="248"/>
        <v>92.309798024755764</v>
      </c>
      <c r="F4011">
        <f t="shared" si="249"/>
        <v>92.88533675663939</v>
      </c>
      <c r="G4011">
        <f t="shared" si="250"/>
        <v>4.4853360020206514</v>
      </c>
    </row>
    <row r="4012" spans="1:7" x14ac:dyDescent="0.45">
      <c r="A4012" t="s">
        <v>20</v>
      </c>
      <c r="B4012" t="s">
        <v>252</v>
      </c>
      <c r="C4012" t="s">
        <v>3352</v>
      </c>
      <c r="D4012">
        <f t="shared" si="247"/>
        <v>89.913128522350846</v>
      </c>
      <c r="E4012">
        <f t="shared" si="248"/>
        <v>87.378122888572747</v>
      </c>
      <c r="F4012">
        <f t="shared" si="249"/>
        <v>93.39745262808934</v>
      </c>
      <c r="G4012">
        <f t="shared" si="250"/>
        <v>4.4988439655469188</v>
      </c>
    </row>
    <row r="4013" spans="1:7" x14ac:dyDescent="0.45">
      <c r="A4013" t="s">
        <v>20</v>
      </c>
      <c r="B4013" t="s">
        <v>253</v>
      </c>
      <c r="C4013" t="s">
        <v>3353</v>
      </c>
      <c r="D4013">
        <f t="shared" si="247"/>
        <v>91.167559981531568</v>
      </c>
      <c r="E4013">
        <f t="shared" si="248"/>
        <v>94.239971278495872</v>
      </c>
      <c r="F4013">
        <f t="shared" si="249"/>
        <v>96.518258915928058</v>
      </c>
      <c r="G4013">
        <f t="shared" si="250"/>
        <v>4.512699131846448</v>
      </c>
    </row>
    <row r="4014" spans="1:7" x14ac:dyDescent="0.45">
      <c r="A4014" t="s">
        <v>20</v>
      </c>
      <c r="B4014" t="s">
        <v>254</v>
      </c>
      <c r="C4014" t="s">
        <v>3354</v>
      </c>
      <c r="D4014">
        <f t="shared" si="247"/>
        <v>90.745628392811923</v>
      </c>
      <c r="E4014">
        <f t="shared" si="248"/>
        <v>94.027007793550098</v>
      </c>
      <c r="F4014">
        <f t="shared" si="249"/>
        <v>92.267414059459398</v>
      </c>
      <c r="G4014">
        <f t="shared" si="250"/>
        <v>4.5080603000046189</v>
      </c>
    </row>
    <row r="4015" spans="1:7" x14ac:dyDescent="0.45">
      <c r="A4015" t="s">
        <v>20</v>
      </c>
      <c r="B4015" t="s">
        <v>255</v>
      </c>
      <c r="C4015" t="s">
        <v>3355</v>
      </c>
      <c r="D4015">
        <f t="shared" si="247"/>
        <v>92.75688705791157</v>
      </c>
      <c r="E4015">
        <f t="shared" si="248"/>
        <v>92.994692195530817</v>
      </c>
      <c r="F4015">
        <f t="shared" si="249"/>
        <v>90.406845832335478</v>
      </c>
      <c r="G4015">
        <f t="shared" si="250"/>
        <v>4.5299819527245093</v>
      </c>
    </row>
    <row r="4016" spans="1:7" x14ac:dyDescent="0.45">
      <c r="A4016" t="s">
        <v>21</v>
      </c>
      <c r="B4016" t="s">
        <v>33</v>
      </c>
      <c r="C4016" t="s">
        <v>256</v>
      </c>
      <c r="G4016" t="e">
        <f t="shared" si="250"/>
        <v>#NUM!</v>
      </c>
    </row>
    <row r="4017" spans="1:7" x14ac:dyDescent="0.45">
      <c r="A4017" t="s">
        <v>21</v>
      </c>
      <c r="B4017" t="s">
        <v>34</v>
      </c>
      <c r="C4017" t="s">
        <v>256</v>
      </c>
      <c r="G4017" t="e">
        <f t="shared" si="250"/>
        <v>#NUM!</v>
      </c>
    </row>
    <row r="4018" spans="1:7" x14ac:dyDescent="0.45">
      <c r="A4018" t="s">
        <v>21</v>
      </c>
      <c r="B4018" t="s">
        <v>35</v>
      </c>
      <c r="C4018" t="s">
        <v>256</v>
      </c>
      <c r="G4018" t="e">
        <f t="shared" si="250"/>
        <v>#NUM!</v>
      </c>
    </row>
    <row r="4019" spans="1:7" x14ac:dyDescent="0.45">
      <c r="A4019" t="s">
        <v>21</v>
      </c>
      <c r="B4019" t="s">
        <v>36</v>
      </c>
      <c r="C4019" t="s">
        <v>256</v>
      </c>
      <c r="G4019" t="e">
        <f t="shared" si="250"/>
        <v>#NUM!</v>
      </c>
    </row>
    <row r="4020" spans="1:7" x14ac:dyDescent="0.45">
      <c r="A4020" t="s">
        <v>21</v>
      </c>
      <c r="B4020" t="s">
        <v>37</v>
      </c>
      <c r="C4020" t="s">
        <v>256</v>
      </c>
      <c r="G4020" t="e">
        <f t="shared" si="250"/>
        <v>#NUM!</v>
      </c>
    </row>
    <row r="4021" spans="1:7" x14ac:dyDescent="0.45">
      <c r="A4021" t="s">
        <v>21</v>
      </c>
      <c r="B4021" t="s">
        <v>38</v>
      </c>
      <c r="C4021" t="s">
        <v>256</v>
      </c>
      <c r="G4021" t="e">
        <f t="shared" si="250"/>
        <v>#NUM!</v>
      </c>
    </row>
    <row r="4022" spans="1:7" x14ac:dyDescent="0.45">
      <c r="A4022" t="s">
        <v>21</v>
      </c>
      <c r="B4022" t="s">
        <v>39</v>
      </c>
      <c r="C4022" t="s">
        <v>256</v>
      </c>
      <c r="G4022" t="e">
        <f t="shared" si="250"/>
        <v>#NUM!</v>
      </c>
    </row>
    <row r="4023" spans="1:7" x14ac:dyDescent="0.45">
      <c r="A4023" t="s">
        <v>21</v>
      </c>
      <c r="B4023" t="s">
        <v>40</v>
      </c>
      <c r="C4023" t="s">
        <v>256</v>
      </c>
      <c r="G4023" t="e">
        <f t="shared" si="250"/>
        <v>#NUM!</v>
      </c>
    </row>
    <row r="4024" spans="1:7" x14ac:dyDescent="0.45">
      <c r="A4024" t="s">
        <v>21</v>
      </c>
      <c r="B4024" t="s">
        <v>41</v>
      </c>
      <c r="C4024" t="s">
        <v>256</v>
      </c>
      <c r="G4024" t="e">
        <f t="shared" si="250"/>
        <v>#NUM!</v>
      </c>
    </row>
    <row r="4025" spans="1:7" x14ac:dyDescent="0.45">
      <c r="A4025" t="s">
        <v>21</v>
      </c>
      <c r="B4025" t="s">
        <v>42</v>
      </c>
      <c r="C4025" t="s">
        <v>256</v>
      </c>
      <c r="G4025" t="e">
        <f t="shared" si="250"/>
        <v>#NUM!</v>
      </c>
    </row>
    <row r="4026" spans="1:7" x14ac:dyDescent="0.45">
      <c r="A4026" t="s">
        <v>21</v>
      </c>
      <c r="B4026" t="s">
        <v>43</v>
      </c>
      <c r="C4026" t="s">
        <v>256</v>
      </c>
      <c r="G4026" t="e">
        <f t="shared" si="250"/>
        <v>#NUM!</v>
      </c>
    </row>
    <row r="4027" spans="1:7" x14ac:dyDescent="0.45">
      <c r="A4027" t="s">
        <v>21</v>
      </c>
      <c r="B4027" t="s">
        <v>44</v>
      </c>
      <c r="C4027" t="s">
        <v>256</v>
      </c>
      <c r="G4027" t="e">
        <f t="shared" si="250"/>
        <v>#NUM!</v>
      </c>
    </row>
    <row r="4028" spans="1:7" x14ac:dyDescent="0.45">
      <c r="A4028" t="s">
        <v>21</v>
      </c>
      <c r="B4028" t="s">
        <v>45</v>
      </c>
      <c r="C4028" t="s">
        <v>256</v>
      </c>
      <c r="G4028" t="e">
        <f t="shared" si="250"/>
        <v>#NUM!</v>
      </c>
    </row>
    <row r="4029" spans="1:7" x14ac:dyDescent="0.45">
      <c r="A4029" t="s">
        <v>21</v>
      </c>
      <c r="B4029" t="s">
        <v>46</v>
      </c>
      <c r="C4029" t="s">
        <v>256</v>
      </c>
      <c r="G4029" t="e">
        <f t="shared" si="250"/>
        <v>#NUM!</v>
      </c>
    </row>
    <row r="4030" spans="1:7" x14ac:dyDescent="0.45">
      <c r="A4030" t="s">
        <v>21</v>
      </c>
      <c r="B4030" t="s">
        <v>47</v>
      </c>
      <c r="C4030" t="s">
        <v>256</v>
      </c>
      <c r="G4030" t="e">
        <f t="shared" si="250"/>
        <v>#NUM!</v>
      </c>
    </row>
    <row r="4031" spans="1:7" x14ac:dyDescent="0.45">
      <c r="A4031" t="s">
        <v>21</v>
      </c>
      <c r="B4031" t="s">
        <v>48</v>
      </c>
      <c r="C4031" t="s">
        <v>256</v>
      </c>
      <c r="G4031" t="e">
        <f t="shared" si="250"/>
        <v>#NUM!</v>
      </c>
    </row>
    <row r="4032" spans="1:7" x14ac:dyDescent="0.45">
      <c r="A4032" t="s">
        <v>21</v>
      </c>
      <c r="B4032" t="s">
        <v>49</v>
      </c>
      <c r="C4032" t="s">
        <v>256</v>
      </c>
      <c r="G4032" t="e">
        <f t="shared" si="250"/>
        <v>#NUM!</v>
      </c>
    </row>
    <row r="4033" spans="1:7" x14ac:dyDescent="0.45">
      <c r="A4033" t="s">
        <v>21</v>
      </c>
      <c r="B4033" t="s">
        <v>50</v>
      </c>
      <c r="C4033" t="s">
        <v>256</v>
      </c>
      <c r="G4033" t="e">
        <f t="shared" si="250"/>
        <v>#NUM!</v>
      </c>
    </row>
    <row r="4034" spans="1:7" x14ac:dyDescent="0.45">
      <c r="A4034" t="s">
        <v>21</v>
      </c>
      <c r="B4034" t="s">
        <v>51</v>
      </c>
      <c r="C4034" t="s">
        <v>256</v>
      </c>
      <c r="G4034" t="e">
        <f t="shared" si="250"/>
        <v>#NUM!</v>
      </c>
    </row>
    <row r="4035" spans="1:7" x14ac:dyDescent="0.45">
      <c r="A4035" t="s">
        <v>21</v>
      </c>
      <c r="B4035" t="s">
        <v>52</v>
      </c>
      <c r="C4035" t="s">
        <v>256</v>
      </c>
      <c r="G4035" t="e">
        <f t="shared" ref="G4035:G4098" si="251">LN(D4035)</f>
        <v>#NUM!</v>
      </c>
    </row>
    <row r="4036" spans="1:7" x14ac:dyDescent="0.45">
      <c r="A4036" t="s">
        <v>21</v>
      </c>
      <c r="B4036" t="s">
        <v>53</v>
      </c>
      <c r="C4036" t="s">
        <v>256</v>
      </c>
      <c r="G4036" t="e">
        <f t="shared" si="251"/>
        <v>#NUM!</v>
      </c>
    </row>
    <row r="4037" spans="1:7" x14ac:dyDescent="0.45">
      <c r="A4037" t="s">
        <v>21</v>
      </c>
      <c r="B4037" t="s">
        <v>54</v>
      </c>
      <c r="C4037" t="s">
        <v>256</v>
      </c>
      <c r="G4037" t="e">
        <f t="shared" si="251"/>
        <v>#NUM!</v>
      </c>
    </row>
    <row r="4038" spans="1:7" x14ac:dyDescent="0.45">
      <c r="A4038" t="s">
        <v>21</v>
      </c>
      <c r="B4038" t="s">
        <v>55</v>
      </c>
      <c r="C4038" t="s">
        <v>256</v>
      </c>
      <c r="G4038" t="e">
        <f t="shared" si="251"/>
        <v>#NUM!</v>
      </c>
    </row>
    <row r="4039" spans="1:7" x14ac:dyDescent="0.45">
      <c r="A4039" t="s">
        <v>21</v>
      </c>
      <c r="B4039" t="s">
        <v>56</v>
      </c>
      <c r="C4039" t="s">
        <v>256</v>
      </c>
      <c r="G4039" t="e">
        <f t="shared" si="251"/>
        <v>#NUM!</v>
      </c>
    </row>
    <row r="4040" spans="1:7" x14ac:dyDescent="0.45">
      <c r="A4040" t="s">
        <v>21</v>
      </c>
      <c r="B4040" t="s">
        <v>57</v>
      </c>
      <c r="C4040" t="s">
        <v>256</v>
      </c>
      <c r="G4040" t="e">
        <f t="shared" si="251"/>
        <v>#NUM!</v>
      </c>
    </row>
    <row r="4041" spans="1:7" x14ac:dyDescent="0.45">
      <c r="A4041" t="s">
        <v>21</v>
      </c>
      <c r="B4041" t="s">
        <v>58</v>
      </c>
      <c r="C4041" t="s">
        <v>256</v>
      </c>
      <c r="G4041" t="e">
        <f t="shared" si="251"/>
        <v>#NUM!</v>
      </c>
    </row>
    <row r="4042" spans="1:7" x14ac:dyDescent="0.45">
      <c r="A4042" t="s">
        <v>21</v>
      </c>
      <c r="B4042" t="s">
        <v>59</v>
      </c>
      <c r="C4042" t="s">
        <v>256</v>
      </c>
      <c r="G4042" t="e">
        <f t="shared" si="251"/>
        <v>#NUM!</v>
      </c>
    </row>
    <row r="4043" spans="1:7" x14ac:dyDescent="0.45">
      <c r="A4043" t="s">
        <v>21</v>
      </c>
      <c r="B4043" t="s">
        <v>60</v>
      </c>
      <c r="C4043" t="s">
        <v>256</v>
      </c>
      <c r="G4043" t="e">
        <f t="shared" si="251"/>
        <v>#NUM!</v>
      </c>
    </row>
    <row r="4044" spans="1:7" x14ac:dyDescent="0.45">
      <c r="A4044" t="s">
        <v>21</v>
      </c>
      <c r="B4044" t="s">
        <v>61</v>
      </c>
      <c r="C4044" t="s">
        <v>256</v>
      </c>
      <c r="G4044" t="e">
        <f t="shared" si="251"/>
        <v>#NUM!</v>
      </c>
    </row>
    <row r="4045" spans="1:7" x14ac:dyDescent="0.45">
      <c r="A4045" t="s">
        <v>21</v>
      </c>
      <c r="B4045" t="s">
        <v>62</v>
      </c>
      <c r="C4045" t="s">
        <v>256</v>
      </c>
      <c r="G4045" t="e">
        <f t="shared" si="251"/>
        <v>#NUM!</v>
      </c>
    </row>
    <row r="4046" spans="1:7" x14ac:dyDescent="0.45">
      <c r="A4046" t="s">
        <v>21</v>
      </c>
      <c r="B4046" t="s">
        <v>63</v>
      </c>
      <c r="C4046" t="s">
        <v>256</v>
      </c>
      <c r="G4046" t="e">
        <f t="shared" si="251"/>
        <v>#NUM!</v>
      </c>
    </row>
    <row r="4047" spans="1:7" x14ac:dyDescent="0.45">
      <c r="A4047" t="s">
        <v>21</v>
      </c>
      <c r="B4047" t="s">
        <v>64</v>
      </c>
      <c r="C4047" t="s">
        <v>256</v>
      </c>
      <c r="G4047" t="e">
        <f t="shared" si="251"/>
        <v>#NUM!</v>
      </c>
    </row>
    <row r="4048" spans="1:7" x14ac:dyDescent="0.45">
      <c r="A4048" t="s">
        <v>21</v>
      </c>
      <c r="B4048" t="s">
        <v>65</v>
      </c>
      <c r="C4048" t="s">
        <v>256</v>
      </c>
      <c r="G4048" t="e">
        <f t="shared" si="251"/>
        <v>#NUM!</v>
      </c>
    </row>
    <row r="4049" spans="1:7" x14ac:dyDescent="0.45">
      <c r="A4049" t="s">
        <v>21</v>
      </c>
      <c r="B4049" t="s">
        <v>66</v>
      </c>
      <c r="C4049" t="s">
        <v>256</v>
      </c>
      <c r="G4049" t="e">
        <f t="shared" si="251"/>
        <v>#NUM!</v>
      </c>
    </row>
    <row r="4050" spans="1:7" x14ac:dyDescent="0.45">
      <c r="A4050" t="s">
        <v>21</v>
      </c>
      <c r="B4050" t="s">
        <v>67</v>
      </c>
      <c r="C4050" t="s">
        <v>256</v>
      </c>
      <c r="G4050" t="e">
        <f t="shared" si="251"/>
        <v>#NUM!</v>
      </c>
    </row>
    <row r="4051" spans="1:7" x14ac:dyDescent="0.45">
      <c r="A4051" t="s">
        <v>21</v>
      </c>
      <c r="B4051" t="s">
        <v>68</v>
      </c>
      <c r="C4051" t="s">
        <v>256</v>
      </c>
      <c r="G4051" t="e">
        <f t="shared" si="251"/>
        <v>#NUM!</v>
      </c>
    </row>
    <row r="4052" spans="1:7" x14ac:dyDescent="0.45">
      <c r="A4052" t="s">
        <v>21</v>
      </c>
      <c r="B4052" t="s">
        <v>69</v>
      </c>
      <c r="C4052" t="s">
        <v>256</v>
      </c>
      <c r="G4052" t="e">
        <f t="shared" si="251"/>
        <v>#NUM!</v>
      </c>
    </row>
    <row r="4053" spans="1:7" x14ac:dyDescent="0.45">
      <c r="A4053" t="s">
        <v>21</v>
      </c>
      <c r="B4053" t="s">
        <v>70</v>
      </c>
      <c r="C4053" t="s">
        <v>256</v>
      </c>
      <c r="G4053" t="e">
        <f t="shared" si="251"/>
        <v>#NUM!</v>
      </c>
    </row>
    <row r="4054" spans="1:7" x14ac:dyDescent="0.45">
      <c r="A4054" t="s">
        <v>21</v>
      </c>
      <c r="B4054" t="s">
        <v>71</v>
      </c>
      <c r="C4054" t="s">
        <v>256</v>
      </c>
      <c r="G4054" t="e">
        <f t="shared" si="251"/>
        <v>#NUM!</v>
      </c>
    </row>
    <row r="4055" spans="1:7" x14ac:dyDescent="0.45">
      <c r="A4055" t="s">
        <v>21</v>
      </c>
      <c r="B4055" t="s">
        <v>72</v>
      </c>
      <c r="C4055" t="s">
        <v>256</v>
      </c>
      <c r="G4055" t="e">
        <f t="shared" si="251"/>
        <v>#NUM!</v>
      </c>
    </row>
    <row r="4056" spans="1:7" x14ac:dyDescent="0.45">
      <c r="A4056" t="s">
        <v>21</v>
      </c>
      <c r="B4056" t="s">
        <v>73</v>
      </c>
      <c r="C4056" t="s">
        <v>256</v>
      </c>
      <c r="G4056" t="e">
        <f t="shared" si="251"/>
        <v>#NUM!</v>
      </c>
    </row>
    <row r="4057" spans="1:7" x14ac:dyDescent="0.45">
      <c r="A4057" t="s">
        <v>21</v>
      </c>
      <c r="B4057" t="s">
        <v>74</v>
      </c>
      <c r="C4057" t="s">
        <v>256</v>
      </c>
      <c r="G4057" t="e">
        <f t="shared" si="251"/>
        <v>#NUM!</v>
      </c>
    </row>
    <row r="4058" spans="1:7" x14ac:dyDescent="0.45">
      <c r="A4058" t="s">
        <v>21</v>
      </c>
      <c r="B4058" t="s">
        <v>75</v>
      </c>
      <c r="C4058" t="s">
        <v>257</v>
      </c>
      <c r="G4058" t="e">
        <f t="shared" si="251"/>
        <v>#NUM!</v>
      </c>
    </row>
    <row r="4059" spans="1:7" x14ac:dyDescent="0.45">
      <c r="A4059" t="s">
        <v>21</v>
      </c>
      <c r="B4059" t="s">
        <v>76</v>
      </c>
      <c r="C4059" t="s">
        <v>257</v>
      </c>
      <c r="G4059" t="e">
        <f t="shared" si="251"/>
        <v>#NUM!</v>
      </c>
    </row>
    <row r="4060" spans="1:7" x14ac:dyDescent="0.45">
      <c r="A4060" t="s">
        <v>21</v>
      </c>
      <c r="B4060" t="s">
        <v>77</v>
      </c>
      <c r="C4060" t="s">
        <v>781</v>
      </c>
      <c r="D4060">
        <f>1*LN(2)/LN(C4060/$C$4059)</f>
        <v>0.43067655807339306</v>
      </c>
      <c r="E4060">
        <f>1*LN(2)/LN(C4060/$C$4059)</f>
        <v>0.43067655807339306</v>
      </c>
      <c r="F4060">
        <f t="shared" ref="F4060:F4082" si="252">LN(2)/LN(C4060/C4059)</f>
        <v>0.43067655807339306</v>
      </c>
      <c r="G4060">
        <f t="shared" si="251"/>
        <v>-0.84239791590877489</v>
      </c>
    </row>
    <row r="4061" spans="1:7" x14ac:dyDescent="0.45">
      <c r="A4061" t="s">
        <v>21</v>
      </c>
      <c r="B4061" t="s">
        <v>78</v>
      </c>
      <c r="C4061" t="s">
        <v>781</v>
      </c>
      <c r="D4061">
        <f>2*LN(2)/LN(C4061/$C$4059)</f>
        <v>0.86135311614678611</v>
      </c>
      <c r="E4061">
        <f>2*LN(2)/LN(C4061/$C$4059)</f>
        <v>0.86135311614678611</v>
      </c>
      <c r="F4061" t="e">
        <f t="shared" si="252"/>
        <v>#DIV/0!</v>
      </c>
      <c r="G4061">
        <f t="shared" si="251"/>
        <v>-0.14925073534882963</v>
      </c>
    </row>
    <row r="4062" spans="1:7" x14ac:dyDescent="0.45">
      <c r="A4062" t="s">
        <v>21</v>
      </c>
      <c r="B4062" t="s">
        <v>79</v>
      </c>
      <c r="C4062" t="s">
        <v>785</v>
      </c>
      <c r="D4062">
        <f>3*LN(2)/LN(C4062/$C$4059)</f>
        <v>0.86719447895366342</v>
      </c>
      <c r="E4062">
        <f>3*LN(2)/LN(C4062/C4059)</f>
        <v>0.86719447895366342</v>
      </c>
      <c r="F4062">
        <f t="shared" si="252"/>
        <v>0.8791181557867741</v>
      </c>
      <c r="G4062">
        <f t="shared" si="251"/>
        <v>-0.14249201483724375</v>
      </c>
    </row>
    <row r="4063" spans="1:7" x14ac:dyDescent="0.45">
      <c r="A4063" t="s">
        <v>21</v>
      </c>
      <c r="B4063" t="s">
        <v>80</v>
      </c>
      <c r="C4063" t="s">
        <v>1669</v>
      </c>
      <c r="D4063">
        <f>4*LN(2)/LN(C4063/$C$4059)</f>
        <v>1</v>
      </c>
      <c r="E4063">
        <f t="shared" ref="E4063:E4082" si="253">3*LN(2)/LN(C4063/C4060)</f>
        <v>1.7877660610727106</v>
      </c>
      <c r="F4063">
        <f t="shared" si="252"/>
        <v>1.8499047196936116</v>
      </c>
      <c r="G4063">
        <f t="shared" si="251"/>
        <v>0</v>
      </c>
    </row>
    <row r="4064" spans="1:7" x14ac:dyDescent="0.45">
      <c r="A4064" t="s">
        <v>21</v>
      </c>
      <c r="B4064" t="s">
        <v>81</v>
      </c>
      <c r="C4064" t="s">
        <v>2519</v>
      </c>
      <c r="D4064">
        <f>5*LN(2)/LN(C4064/$C$4059)</f>
        <v>1.121219121087877</v>
      </c>
      <c r="E4064">
        <f t="shared" si="253"/>
        <v>1.4035064581961212</v>
      </c>
      <c r="F4064">
        <f t="shared" si="252"/>
        <v>2.1766024788760996</v>
      </c>
      <c r="G4064">
        <f t="shared" si="251"/>
        <v>0.1144165942906868</v>
      </c>
    </row>
    <row r="4065" spans="1:7" x14ac:dyDescent="0.45">
      <c r="A4065" t="s">
        <v>21</v>
      </c>
      <c r="B4065" t="s">
        <v>82</v>
      </c>
      <c r="C4065" t="s">
        <v>263</v>
      </c>
      <c r="D4065">
        <f>6*LN(2)/LN(C4065/$C$4059)</f>
        <v>1.2110945194925991</v>
      </c>
      <c r="E4065">
        <f t="shared" si="253"/>
        <v>2.0070048593993666</v>
      </c>
      <c r="F4065">
        <f t="shared" si="252"/>
        <v>2.0211628207821741</v>
      </c>
      <c r="G4065">
        <f t="shared" si="251"/>
        <v>0.19152451230351589</v>
      </c>
    </row>
    <row r="4066" spans="1:7" x14ac:dyDescent="0.45">
      <c r="A4066" t="s">
        <v>21</v>
      </c>
      <c r="B4066" t="s">
        <v>83</v>
      </c>
      <c r="C4066" t="s">
        <v>792</v>
      </c>
      <c r="D4066">
        <f>7*LN(2)/LN(C4066/C4059)</f>
        <v>1.2467251548780776</v>
      </c>
      <c r="E4066">
        <f t="shared" si="253"/>
        <v>1.8579189387700001</v>
      </c>
      <c r="F4066">
        <f t="shared" si="252"/>
        <v>1.5139735205051783</v>
      </c>
      <c r="G4066">
        <f t="shared" si="251"/>
        <v>0.22052023733542722</v>
      </c>
    </row>
    <row r="4067" spans="1:7" x14ac:dyDescent="0.45">
      <c r="A4067" t="s">
        <v>21</v>
      </c>
      <c r="B4067" t="s">
        <v>84</v>
      </c>
      <c r="C4067" t="s">
        <v>267</v>
      </c>
      <c r="D4067">
        <f t="shared" ref="D4067:D4082" si="254">7*LN(2)/LN(C4067/C4060)</f>
        <v>1.8589657170900096</v>
      </c>
      <c r="E4067">
        <f t="shared" si="253"/>
        <v>1.8427165021963792</v>
      </c>
      <c r="F4067">
        <f t="shared" si="252"/>
        <v>2.1152695087285953</v>
      </c>
      <c r="G4067">
        <f t="shared" si="251"/>
        <v>0.62002026698238932</v>
      </c>
    </row>
    <row r="4068" spans="1:7" x14ac:dyDescent="0.45">
      <c r="A4068" t="s">
        <v>21</v>
      </c>
      <c r="B4068" t="s">
        <v>85</v>
      </c>
      <c r="C4068" t="s">
        <v>2019</v>
      </c>
      <c r="D4068">
        <f t="shared" si="254"/>
        <v>1.6038226214790652</v>
      </c>
      <c r="E4068">
        <f t="shared" si="253"/>
        <v>1.7317974354112491</v>
      </c>
      <c r="F4068">
        <f t="shared" si="252"/>
        <v>1.6693440554457006</v>
      </c>
      <c r="G4068">
        <f t="shared" si="251"/>
        <v>0.47238991821653609</v>
      </c>
    </row>
    <row r="4069" spans="1:7" x14ac:dyDescent="0.45">
      <c r="A4069" t="s">
        <v>21</v>
      </c>
      <c r="B4069" t="s">
        <v>86</v>
      </c>
      <c r="C4069" t="s">
        <v>2180</v>
      </c>
      <c r="D4069">
        <f t="shared" si="254"/>
        <v>2.0376166477993105</v>
      </c>
      <c r="E4069">
        <f t="shared" si="253"/>
        <v>2.3435524107153927</v>
      </c>
      <c r="F4069">
        <f t="shared" si="252"/>
        <v>4.8003709083451618</v>
      </c>
      <c r="G4069">
        <f t="shared" si="251"/>
        <v>0.71178081494778533</v>
      </c>
    </row>
    <row r="4070" spans="1:7" x14ac:dyDescent="0.45">
      <c r="A4070" t="s">
        <v>21</v>
      </c>
      <c r="B4070" t="s">
        <v>87</v>
      </c>
      <c r="C4070" t="s">
        <v>3356</v>
      </c>
      <c r="D4070">
        <f t="shared" si="254"/>
        <v>2.0186840454885226</v>
      </c>
      <c r="E4070">
        <f t="shared" si="253"/>
        <v>2.173688257598692</v>
      </c>
      <c r="F4070">
        <f t="shared" si="252"/>
        <v>1.7458472807708822</v>
      </c>
      <c r="G4070">
        <f t="shared" si="251"/>
        <v>0.70244583648968428</v>
      </c>
    </row>
    <row r="4071" spans="1:7" x14ac:dyDescent="0.45">
      <c r="A4071" t="s">
        <v>21</v>
      </c>
      <c r="B4071" t="s">
        <v>88</v>
      </c>
      <c r="C4071" t="s">
        <v>2856</v>
      </c>
      <c r="D4071">
        <f t="shared" si="254"/>
        <v>2.0376166477993105</v>
      </c>
      <c r="E4071">
        <f t="shared" si="253"/>
        <v>2.4827916960131269</v>
      </c>
      <c r="F4071">
        <f t="shared" si="252"/>
        <v>2.3407570501114296</v>
      </c>
      <c r="G4071">
        <f t="shared" si="251"/>
        <v>0.71178081494778533</v>
      </c>
    </row>
    <row r="4072" spans="1:7" x14ac:dyDescent="0.45">
      <c r="A4072" t="s">
        <v>21</v>
      </c>
      <c r="B4072" t="s">
        <v>89</v>
      </c>
      <c r="C4072" t="s">
        <v>3023</v>
      </c>
      <c r="D4072">
        <f t="shared" si="254"/>
        <v>2.3199186023190519</v>
      </c>
      <c r="E4072">
        <f t="shared" si="253"/>
        <v>2.7862247064862586</v>
      </c>
      <c r="F4072">
        <f t="shared" si="252"/>
        <v>13.033427112601139</v>
      </c>
      <c r="G4072">
        <f t="shared" si="251"/>
        <v>0.84153209985541311</v>
      </c>
    </row>
    <row r="4073" spans="1:7" x14ac:dyDescent="0.45">
      <c r="A4073" t="s">
        <v>21</v>
      </c>
      <c r="B4073" t="s">
        <v>90</v>
      </c>
      <c r="C4073" t="s">
        <v>3357</v>
      </c>
      <c r="D4073">
        <f t="shared" si="254"/>
        <v>2.4501522044426141</v>
      </c>
      <c r="E4073">
        <f t="shared" si="253"/>
        <v>2.9878404921878179</v>
      </c>
      <c r="F4073">
        <f t="shared" si="252"/>
        <v>1.9994734968741776</v>
      </c>
      <c r="G4073">
        <f t="shared" si="251"/>
        <v>0.89615014688929495</v>
      </c>
    </row>
    <row r="4074" spans="1:7" x14ac:dyDescent="0.45">
      <c r="A4074" t="s">
        <v>21</v>
      </c>
      <c r="B4074" t="s">
        <v>91</v>
      </c>
      <c r="C4074" t="s">
        <v>3358</v>
      </c>
      <c r="D4074">
        <f t="shared" si="254"/>
        <v>2.6476477907811047</v>
      </c>
      <c r="E4074">
        <f t="shared" si="253"/>
        <v>3.5863663520645241</v>
      </c>
      <c r="F4074">
        <f t="shared" si="252"/>
        <v>3.8514300589464803</v>
      </c>
      <c r="G4074">
        <f t="shared" si="251"/>
        <v>0.97367161970445859</v>
      </c>
    </row>
    <row r="4075" spans="1:7" x14ac:dyDescent="0.45">
      <c r="A4075" t="s">
        <v>21</v>
      </c>
      <c r="B4075" t="s">
        <v>92</v>
      </c>
      <c r="C4075" t="s">
        <v>2188</v>
      </c>
      <c r="D4075">
        <f t="shared" si="254"/>
        <v>2.9416848836249256</v>
      </c>
      <c r="E4075">
        <f t="shared" si="253"/>
        <v>2.7408633317235038</v>
      </c>
      <c r="F4075">
        <f t="shared" si="252"/>
        <v>2.9871240665373833</v>
      </c>
      <c r="G4075">
        <f t="shared" si="251"/>
        <v>1.0789825068657617</v>
      </c>
    </row>
    <row r="4076" spans="1:7" x14ac:dyDescent="0.45">
      <c r="A4076" t="s">
        <v>21</v>
      </c>
      <c r="B4076" t="s">
        <v>93</v>
      </c>
      <c r="C4076" t="s">
        <v>3359</v>
      </c>
      <c r="D4076">
        <f t="shared" si="254"/>
        <v>2.9003266290625191</v>
      </c>
      <c r="E4076">
        <f t="shared" si="253"/>
        <v>3.5856695885912111</v>
      </c>
      <c r="F4076">
        <f t="shared" si="252"/>
        <v>4.1279697081087949</v>
      </c>
      <c r="G4076">
        <f t="shared" si="251"/>
        <v>1.0648233613612794</v>
      </c>
    </row>
    <row r="4077" spans="1:7" x14ac:dyDescent="0.45">
      <c r="A4077" t="s">
        <v>21</v>
      </c>
      <c r="B4077" t="s">
        <v>94</v>
      </c>
      <c r="C4077" t="s">
        <v>3360</v>
      </c>
      <c r="D4077">
        <f t="shared" si="254"/>
        <v>3.3634177301311521</v>
      </c>
      <c r="E4077">
        <f t="shared" si="253"/>
        <v>3.6697118540030451</v>
      </c>
      <c r="F4077">
        <f t="shared" si="252"/>
        <v>4.1583001957922043</v>
      </c>
      <c r="G4077">
        <f t="shared" si="251"/>
        <v>1.2129576385831196</v>
      </c>
    </row>
    <row r="4078" spans="1:7" x14ac:dyDescent="0.45">
      <c r="A4078" t="s">
        <v>21</v>
      </c>
      <c r="B4078" t="s">
        <v>95</v>
      </c>
      <c r="C4078" t="s">
        <v>3361</v>
      </c>
      <c r="D4078">
        <f t="shared" si="254"/>
        <v>3.6447597759747921</v>
      </c>
      <c r="E4078">
        <f t="shared" si="253"/>
        <v>4.0037683181500459</v>
      </c>
      <c r="F4078">
        <f t="shared" si="252"/>
        <v>3.7514810750479075</v>
      </c>
      <c r="G4078">
        <f t="shared" si="251"/>
        <v>1.2932904582064246</v>
      </c>
    </row>
    <row r="4079" spans="1:7" x14ac:dyDescent="0.45">
      <c r="A4079" t="s">
        <v>21</v>
      </c>
      <c r="B4079" t="s">
        <v>96</v>
      </c>
      <c r="C4079" t="s">
        <v>3362</v>
      </c>
      <c r="D4079">
        <f t="shared" si="254"/>
        <v>3.3881841626985474</v>
      </c>
      <c r="E4079">
        <f t="shared" si="253"/>
        <v>4.1140529360582327</v>
      </c>
      <c r="F4079">
        <f t="shared" si="252"/>
        <v>4.5011862351084666</v>
      </c>
      <c r="G4079">
        <f t="shared" si="251"/>
        <v>1.2202941326615409</v>
      </c>
    </row>
    <row r="4080" spans="1:7" x14ac:dyDescent="0.45">
      <c r="A4080" t="s">
        <v>21</v>
      </c>
      <c r="B4080" t="s">
        <v>97</v>
      </c>
      <c r="C4080" t="s">
        <v>3363</v>
      </c>
      <c r="D4080">
        <f t="shared" si="254"/>
        <v>3.9277908850313077</v>
      </c>
      <c r="E4080">
        <f t="shared" si="253"/>
        <v>4.2551647768172565</v>
      </c>
      <c r="F4080">
        <f t="shared" si="252"/>
        <v>4.6231971565681498</v>
      </c>
      <c r="G4080">
        <f t="shared" si="251"/>
        <v>1.3680771520667567</v>
      </c>
    </row>
    <row r="4081" spans="1:7" x14ac:dyDescent="0.45">
      <c r="A4081" t="s">
        <v>21</v>
      </c>
      <c r="B4081" t="s">
        <v>98</v>
      </c>
      <c r="C4081" t="s">
        <v>3364</v>
      </c>
      <c r="D4081">
        <f t="shared" si="254"/>
        <v>4.0971328281319961</v>
      </c>
      <c r="E4081">
        <f t="shared" si="253"/>
        <v>4.804246275979831</v>
      </c>
      <c r="F4081">
        <f t="shared" si="252"/>
        <v>5.3768239821894968</v>
      </c>
      <c r="G4081">
        <f t="shared" si="251"/>
        <v>1.4102874188671122</v>
      </c>
    </row>
    <row r="4082" spans="1:7" x14ac:dyDescent="0.45">
      <c r="A4082" t="s">
        <v>21</v>
      </c>
      <c r="B4082" t="s">
        <v>99</v>
      </c>
      <c r="C4082" t="s">
        <v>3365</v>
      </c>
      <c r="D4082">
        <f t="shared" si="254"/>
        <v>4.3434274866553304</v>
      </c>
      <c r="E4082">
        <f t="shared" si="253"/>
        <v>4.6862355388474128</v>
      </c>
      <c r="F4082">
        <f t="shared" si="252"/>
        <v>4.2036454763064217</v>
      </c>
      <c r="G4082">
        <f t="shared" si="251"/>
        <v>1.4686637798979993</v>
      </c>
    </row>
    <row r="4083" spans="1:7" x14ac:dyDescent="0.45">
      <c r="A4083" t="s">
        <v>21</v>
      </c>
      <c r="B4083" t="s">
        <v>100</v>
      </c>
      <c r="C4083" t="s">
        <v>3366</v>
      </c>
      <c r="D4083">
        <f t="shared" ref="D4083:D4146" si="255">7*LN(2)/LN(C4083/C4076)</f>
        <v>4.5036399232457223</v>
      </c>
      <c r="E4083">
        <f t="shared" ref="E4083:E4146" si="256">3*LN(2)/LN(C4083/C4080)</f>
        <v>4.9278086498526639</v>
      </c>
      <c r="F4083">
        <f t="shared" ref="F4083:F4146" si="257">LN(2)/LN(C4083/C4082)</f>
        <v>5.4078106850757504</v>
      </c>
      <c r="G4083">
        <f t="shared" si="251"/>
        <v>1.504885941648137</v>
      </c>
    </row>
    <row r="4084" spans="1:7" x14ac:dyDescent="0.45">
      <c r="A4084" t="s">
        <v>21</v>
      </c>
      <c r="B4084" t="s">
        <v>101</v>
      </c>
      <c r="C4084" t="s">
        <v>3367</v>
      </c>
      <c r="D4084">
        <f t="shared" si="255"/>
        <v>4.8073595891785539</v>
      </c>
      <c r="E4084">
        <f t="shared" si="256"/>
        <v>5.3088719898845804</v>
      </c>
      <c r="F4084">
        <f t="shared" si="257"/>
        <v>7.0281318754444797</v>
      </c>
      <c r="G4084">
        <f t="shared" si="251"/>
        <v>1.5701479914351506</v>
      </c>
    </row>
    <row r="4085" spans="1:7" x14ac:dyDescent="0.45">
      <c r="A4085" t="s">
        <v>21</v>
      </c>
      <c r="B4085" t="s">
        <v>102</v>
      </c>
      <c r="C4085" t="s">
        <v>3368</v>
      </c>
      <c r="D4085">
        <f t="shared" si="255"/>
        <v>5.1511560808996277</v>
      </c>
      <c r="E4085">
        <f t="shared" si="256"/>
        <v>6.0412994974716705</v>
      </c>
      <c r="F4085">
        <f t="shared" si="257"/>
        <v>5.9039242865089365</v>
      </c>
      <c r="G4085">
        <f t="shared" si="251"/>
        <v>1.6392211712114748</v>
      </c>
    </row>
    <row r="4086" spans="1:7" x14ac:dyDescent="0.45">
      <c r="A4086" t="s">
        <v>21</v>
      </c>
      <c r="B4086" t="s">
        <v>103</v>
      </c>
      <c r="C4086" t="s">
        <v>621</v>
      </c>
      <c r="D4086">
        <f t="shared" si="255"/>
        <v>5.4644985529272381</v>
      </c>
      <c r="E4086">
        <f t="shared" si="256"/>
        <v>6.5803117420339481</v>
      </c>
      <c r="F4086">
        <f t="shared" si="257"/>
        <v>6.9328288154581958</v>
      </c>
      <c r="G4086">
        <f t="shared" si="251"/>
        <v>1.6982723613211674</v>
      </c>
    </row>
    <row r="4087" spans="1:7" x14ac:dyDescent="0.45">
      <c r="A4087" t="s">
        <v>21</v>
      </c>
      <c r="B4087" t="s">
        <v>104</v>
      </c>
      <c r="C4087" t="s">
        <v>3369</v>
      </c>
      <c r="D4087">
        <f t="shared" si="255"/>
        <v>5.5087997052863935</v>
      </c>
      <c r="E4087">
        <f t="shared" si="256"/>
        <v>5.7734605344691916</v>
      </c>
      <c r="F4087">
        <f t="shared" si="257"/>
        <v>4.8543947278888551</v>
      </c>
      <c r="G4087">
        <f t="shared" si="251"/>
        <v>1.7063467601034266</v>
      </c>
    </row>
    <row r="4088" spans="1:7" x14ac:dyDescent="0.45">
      <c r="A4088" t="s">
        <v>21</v>
      </c>
      <c r="B4088" t="s">
        <v>105</v>
      </c>
      <c r="C4088" t="s">
        <v>3370</v>
      </c>
      <c r="D4088">
        <f t="shared" si="255"/>
        <v>5.4506242139890135</v>
      </c>
      <c r="E4088">
        <f t="shared" si="256"/>
        <v>5.4566694152319952</v>
      </c>
      <c r="F4088">
        <f t="shared" si="257"/>
        <v>5.011382183014196</v>
      </c>
      <c r="G4088">
        <f t="shared" si="251"/>
        <v>1.6957301367934405</v>
      </c>
    </row>
    <row r="4089" spans="1:7" x14ac:dyDescent="0.45">
      <c r="A4089" t="s">
        <v>21</v>
      </c>
      <c r="B4089" t="s">
        <v>106</v>
      </c>
      <c r="C4089" t="s">
        <v>3371</v>
      </c>
      <c r="D4089">
        <f t="shared" si="255"/>
        <v>6.103721117178778</v>
      </c>
      <c r="E4089">
        <f t="shared" si="256"/>
        <v>5.9286402738892621</v>
      </c>
      <c r="F4089">
        <f t="shared" si="257"/>
        <v>9.95286639213802</v>
      </c>
      <c r="G4089">
        <f t="shared" si="251"/>
        <v>1.8088986044028161</v>
      </c>
    </row>
    <row r="4090" spans="1:7" x14ac:dyDescent="0.45">
      <c r="A4090" t="s">
        <v>21</v>
      </c>
      <c r="B4090" t="s">
        <v>107</v>
      </c>
      <c r="C4090" t="s">
        <v>2106</v>
      </c>
      <c r="D4090">
        <f t="shared" si="255"/>
        <v>6.1431831059692739</v>
      </c>
      <c r="E4090">
        <f t="shared" si="256"/>
        <v>6.2818008124903422</v>
      </c>
      <c r="F4090">
        <f t="shared" si="257"/>
        <v>5.6321925965323221</v>
      </c>
      <c r="G4090">
        <f t="shared" si="251"/>
        <v>1.8153430289928574</v>
      </c>
    </row>
    <row r="4091" spans="1:7" x14ac:dyDescent="0.45">
      <c r="A4091" t="s">
        <v>21</v>
      </c>
      <c r="B4091" t="s">
        <v>108</v>
      </c>
      <c r="C4091" t="s">
        <v>3372</v>
      </c>
      <c r="D4091">
        <f t="shared" si="255"/>
        <v>6.3485075618851461</v>
      </c>
      <c r="E4091">
        <f t="shared" si="256"/>
        <v>7.8235717765277171</v>
      </c>
      <c r="F4091">
        <f t="shared" si="257"/>
        <v>9.4847634179339515</v>
      </c>
      <c r="G4091">
        <f t="shared" si="251"/>
        <v>1.8482197556564233</v>
      </c>
    </row>
    <row r="4092" spans="1:7" x14ac:dyDescent="0.45">
      <c r="A4092" t="s">
        <v>21</v>
      </c>
      <c r="B4092" t="s">
        <v>109</v>
      </c>
      <c r="C4092" t="s">
        <v>3373</v>
      </c>
      <c r="D4092">
        <f t="shared" si="255"/>
        <v>6.5489573353712025</v>
      </c>
      <c r="E4092">
        <f t="shared" si="256"/>
        <v>7.1665245303520138</v>
      </c>
      <c r="F4092">
        <f t="shared" si="257"/>
        <v>7.3730027104107636</v>
      </c>
      <c r="G4092">
        <f t="shared" si="251"/>
        <v>1.8793058515363026</v>
      </c>
    </row>
    <row r="4093" spans="1:7" x14ac:dyDescent="0.45">
      <c r="A4093" t="s">
        <v>21</v>
      </c>
      <c r="B4093" t="s">
        <v>110</v>
      </c>
      <c r="C4093" t="s">
        <v>3374</v>
      </c>
      <c r="D4093">
        <f t="shared" si="255"/>
        <v>6.8150422179512278</v>
      </c>
      <c r="E4093">
        <f t="shared" si="256"/>
        <v>8.7318279674321513</v>
      </c>
      <c r="F4093">
        <f t="shared" si="257"/>
        <v>9.7552919438573937</v>
      </c>
      <c r="G4093">
        <f t="shared" si="251"/>
        <v>1.9191322599864213</v>
      </c>
    </row>
    <row r="4094" spans="1:7" x14ac:dyDescent="0.45">
      <c r="A4094" t="s">
        <v>21</v>
      </c>
      <c r="B4094" t="s">
        <v>111</v>
      </c>
      <c r="C4094" t="s">
        <v>3375</v>
      </c>
      <c r="D4094">
        <f t="shared" si="255"/>
        <v>7.6069231178795587</v>
      </c>
      <c r="E4094">
        <f t="shared" si="256"/>
        <v>8.8964790295236948</v>
      </c>
      <c r="F4094">
        <f t="shared" si="257"/>
        <v>10.0935020130125</v>
      </c>
      <c r="G4094">
        <f t="shared" si="251"/>
        <v>2.029058769204469</v>
      </c>
    </row>
    <row r="4095" spans="1:7" x14ac:dyDescent="0.45">
      <c r="A4095" t="s">
        <v>21</v>
      </c>
      <c r="B4095" t="s">
        <v>112</v>
      </c>
      <c r="C4095" t="s">
        <v>3376</v>
      </c>
      <c r="D4095">
        <f t="shared" si="255"/>
        <v>8.5805519996396935</v>
      </c>
      <c r="E4095">
        <f t="shared" si="256"/>
        <v>10.110821026283723</v>
      </c>
      <c r="F4095">
        <f t="shared" si="257"/>
        <v>10.511963854303543</v>
      </c>
      <c r="G4095">
        <f t="shared" si="251"/>
        <v>2.1494982470527653</v>
      </c>
    </row>
    <row r="4096" spans="1:7" x14ac:dyDescent="0.45">
      <c r="A4096" t="s">
        <v>21</v>
      </c>
      <c r="B4096" t="s">
        <v>113</v>
      </c>
      <c r="C4096" t="s">
        <v>3377</v>
      </c>
      <c r="D4096">
        <f t="shared" si="255"/>
        <v>8.6489972332569618</v>
      </c>
      <c r="E4096">
        <f t="shared" si="256"/>
        <v>10.408680853425171</v>
      </c>
      <c r="F4096">
        <f t="shared" si="257"/>
        <v>10.636304516056565</v>
      </c>
      <c r="G4096">
        <f t="shared" si="251"/>
        <v>2.1574433874326555</v>
      </c>
    </row>
    <row r="4097" spans="1:7" x14ac:dyDescent="0.45">
      <c r="A4097" t="s">
        <v>21</v>
      </c>
      <c r="B4097" t="s">
        <v>114</v>
      </c>
      <c r="C4097" t="s">
        <v>3378</v>
      </c>
      <c r="D4097">
        <f t="shared" si="255"/>
        <v>9.9683264302305918</v>
      </c>
      <c r="E4097">
        <f t="shared" si="256"/>
        <v>11.557136026148047</v>
      </c>
      <c r="F4097">
        <f t="shared" si="257"/>
        <v>14.197978519646929</v>
      </c>
      <c r="G4097">
        <f t="shared" si="251"/>
        <v>2.2994127093249701</v>
      </c>
    </row>
    <row r="4098" spans="1:7" x14ac:dyDescent="0.45">
      <c r="A4098" t="s">
        <v>21</v>
      </c>
      <c r="B4098" t="s">
        <v>115</v>
      </c>
      <c r="C4098" t="s">
        <v>3379</v>
      </c>
      <c r="D4098">
        <f t="shared" si="255"/>
        <v>10.737380572605232</v>
      </c>
      <c r="E4098">
        <f t="shared" si="256"/>
        <v>13.66205273870027</v>
      </c>
      <c r="F4098">
        <f t="shared" si="257"/>
        <v>18.136921051396232</v>
      </c>
      <c r="G4098">
        <f t="shared" si="251"/>
        <v>2.3737311647903332</v>
      </c>
    </row>
    <row r="4099" spans="1:7" x14ac:dyDescent="0.45">
      <c r="A4099" t="s">
        <v>21</v>
      </c>
      <c r="B4099" t="s">
        <v>116</v>
      </c>
      <c r="C4099" t="s">
        <v>3380</v>
      </c>
      <c r="D4099">
        <f t="shared" si="255"/>
        <v>12.259024772172573</v>
      </c>
      <c r="E4099">
        <f t="shared" si="256"/>
        <v>16.640921788545391</v>
      </c>
      <c r="F4099">
        <f t="shared" si="257"/>
        <v>18.278273298852451</v>
      </c>
      <c r="G4099">
        <f t="shared" ref="G4099:G4162" si="258">LN(D4099)</f>
        <v>2.5062623818443641</v>
      </c>
    </row>
    <row r="4100" spans="1:7" x14ac:dyDescent="0.45">
      <c r="A4100" t="s">
        <v>21</v>
      </c>
      <c r="B4100" t="s">
        <v>117</v>
      </c>
      <c r="C4100" t="s">
        <v>3381</v>
      </c>
      <c r="D4100">
        <f t="shared" si="255"/>
        <v>12.898939007921792</v>
      </c>
      <c r="E4100">
        <f t="shared" si="256"/>
        <v>16.301976066799039</v>
      </c>
      <c r="F4100">
        <f t="shared" si="257"/>
        <v>13.480566829589321</v>
      </c>
      <c r="G4100">
        <f t="shared" si="258"/>
        <v>2.5571450605371964</v>
      </c>
    </row>
    <row r="4101" spans="1:7" x14ac:dyDescent="0.45">
      <c r="A4101" t="s">
        <v>21</v>
      </c>
      <c r="B4101" t="s">
        <v>118</v>
      </c>
      <c r="C4101" t="s">
        <v>3382</v>
      </c>
      <c r="D4101">
        <f t="shared" si="255"/>
        <v>13.829502635581543</v>
      </c>
      <c r="E4101">
        <f t="shared" si="256"/>
        <v>15.670032504540552</v>
      </c>
      <c r="F4101">
        <f t="shared" si="257"/>
        <v>15.985265202130019</v>
      </c>
      <c r="G4101">
        <f t="shared" si="258"/>
        <v>2.6268041823099306</v>
      </c>
    </row>
    <row r="4102" spans="1:7" x14ac:dyDescent="0.45">
      <c r="A4102" t="s">
        <v>21</v>
      </c>
      <c r="B4102" t="s">
        <v>119</v>
      </c>
      <c r="C4102" t="s">
        <v>3383</v>
      </c>
      <c r="D4102">
        <f t="shared" si="255"/>
        <v>14.208104219946266</v>
      </c>
      <c r="E4102">
        <f t="shared" si="256"/>
        <v>13.737491882453234</v>
      </c>
      <c r="F4102">
        <f t="shared" si="257"/>
        <v>12.24859648973467</v>
      </c>
      <c r="G4102">
        <f t="shared" si="258"/>
        <v>2.6538125215231831</v>
      </c>
    </row>
    <row r="4103" spans="1:7" x14ac:dyDescent="0.45">
      <c r="A4103" t="s">
        <v>21</v>
      </c>
      <c r="B4103" t="s">
        <v>120</v>
      </c>
      <c r="C4103" t="s">
        <v>3384</v>
      </c>
      <c r="D4103">
        <f t="shared" si="255"/>
        <v>15.222545345903164</v>
      </c>
      <c r="E4103">
        <f t="shared" si="256"/>
        <v>14.606719794275969</v>
      </c>
      <c r="F4103">
        <f t="shared" si="257"/>
        <v>16.343793985579662</v>
      </c>
      <c r="G4103">
        <f t="shared" si="258"/>
        <v>2.7227775753697414</v>
      </c>
    </row>
    <row r="4104" spans="1:7" x14ac:dyDescent="0.45">
      <c r="A4104" t="s">
        <v>21</v>
      </c>
      <c r="B4104" t="s">
        <v>121</v>
      </c>
      <c r="C4104" t="s">
        <v>3385</v>
      </c>
      <c r="D4104">
        <f t="shared" si="255"/>
        <v>14.685490857883224</v>
      </c>
      <c r="E4104">
        <f t="shared" si="256"/>
        <v>13.03913750083624</v>
      </c>
      <c r="F4104">
        <f t="shared" si="257"/>
        <v>11.461415681287066</v>
      </c>
      <c r="G4104">
        <f t="shared" si="258"/>
        <v>2.6868599898926502</v>
      </c>
    </row>
    <row r="4105" spans="1:7" x14ac:dyDescent="0.45">
      <c r="A4105" t="s">
        <v>21</v>
      </c>
      <c r="B4105" t="s">
        <v>122</v>
      </c>
      <c r="C4105" t="s">
        <v>3386</v>
      </c>
      <c r="D4105">
        <f t="shared" si="255"/>
        <v>14.947867589246682</v>
      </c>
      <c r="E4105">
        <f t="shared" si="256"/>
        <v>15.368538896315668</v>
      </c>
      <c r="F4105">
        <f t="shared" si="257"/>
        <v>21.381491491903073</v>
      </c>
      <c r="G4105">
        <f t="shared" si="258"/>
        <v>2.7045686534923989</v>
      </c>
    </row>
    <row r="4106" spans="1:7" x14ac:dyDescent="0.45">
      <c r="A4106" t="s">
        <v>21</v>
      </c>
      <c r="B4106" t="s">
        <v>123</v>
      </c>
      <c r="C4106" t="s">
        <v>3387</v>
      </c>
      <c r="D4106">
        <f t="shared" si="255"/>
        <v>15.466036196047252</v>
      </c>
      <c r="E4106">
        <f t="shared" si="256"/>
        <v>17.337144324142287</v>
      </c>
      <c r="F4106">
        <f t="shared" si="257"/>
        <v>25.627752404777226</v>
      </c>
      <c r="G4106">
        <f t="shared" si="258"/>
        <v>2.7386464065466587</v>
      </c>
    </row>
    <row r="4107" spans="1:7" x14ac:dyDescent="0.45">
      <c r="A4107" t="s">
        <v>21</v>
      </c>
      <c r="B4107" t="s">
        <v>124</v>
      </c>
      <c r="C4107" t="s">
        <v>3388</v>
      </c>
      <c r="D4107">
        <f t="shared" si="255"/>
        <v>16.527854229296906</v>
      </c>
      <c r="E4107">
        <f t="shared" si="256"/>
        <v>22.919435828240367</v>
      </c>
      <c r="F4107">
        <f t="shared" si="257"/>
        <v>22.171153111426538</v>
      </c>
      <c r="G4107">
        <f t="shared" si="258"/>
        <v>2.8050470927169537</v>
      </c>
    </row>
    <row r="4108" spans="1:7" x14ac:dyDescent="0.45">
      <c r="A4108" t="s">
        <v>21</v>
      </c>
      <c r="B4108" t="s">
        <v>125</v>
      </c>
      <c r="C4108" t="s">
        <v>3389</v>
      </c>
      <c r="D4108">
        <f t="shared" si="255"/>
        <v>17.127814346218585</v>
      </c>
      <c r="E4108">
        <f t="shared" si="256"/>
        <v>22.753824118322335</v>
      </c>
      <c r="F4108">
        <f t="shared" si="257"/>
        <v>20.954644456744731</v>
      </c>
      <c r="G4108">
        <f t="shared" si="258"/>
        <v>2.8407037120307499</v>
      </c>
    </row>
    <row r="4109" spans="1:7" x14ac:dyDescent="0.45">
      <c r="A4109" t="s">
        <v>21</v>
      </c>
      <c r="B4109" t="s">
        <v>126</v>
      </c>
      <c r="C4109" t="s">
        <v>3390</v>
      </c>
      <c r="D4109">
        <f t="shared" si="255"/>
        <v>18.498018601148548</v>
      </c>
      <c r="E4109">
        <f t="shared" si="256"/>
        <v>20.805199163395017</v>
      </c>
      <c r="F4109">
        <f t="shared" si="257"/>
        <v>19.467010413599564</v>
      </c>
      <c r="G4109">
        <f t="shared" si="258"/>
        <v>2.9176636237077629</v>
      </c>
    </row>
    <row r="4110" spans="1:7" x14ac:dyDescent="0.45">
      <c r="A4110" t="s">
        <v>21</v>
      </c>
      <c r="B4110" t="s">
        <v>127</v>
      </c>
      <c r="C4110" t="s">
        <v>3391</v>
      </c>
      <c r="D4110">
        <f t="shared" si="255"/>
        <v>19.082085337788147</v>
      </c>
      <c r="E4110">
        <f t="shared" si="256"/>
        <v>20.175705369014672</v>
      </c>
      <c r="F4110">
        <f t="shared" si="257"/>
        <v>20.160228310233411</v>
      </c>
      <c r="G4110">
        <f t="shared" si="258"/>
        <v>2.9487499544812801</v>
      </c>
    </row>
    <row r="4111" spans="1:7" x14ac:dyDescent="0.45">
      <c r="A4111" t="s">
        <v>21</v>
      </c>
      <c r="B4111" t="s">
        <v>128</v>
      </c>
      <c r="C4111" t="s">
        <v>3392</v>
      </c>
      <c r="D4111">
        <f t="shared" si="255"/>
        <v>21.674979762967908</v>
      </c>
      <c r="E4111">
        <f t="shared" si="256"/>
        <v>20.784602031356506</v>
      </c>
      <c r="F4111">
        <f t="shared" si="257"/>
        <v>23.059512239716884</v>
      </c>
      <c r="G4111">
        <f t="shared" si="258"/>
        <v>3.0761585890084029</v>
      </c>
    </row>
    <row r="4112" spans="1:7" x14ac:dyDescent="0.45">
      <c r="A4112" t="s">
        <v>21</v>
      </c>
      <c r="B4112" t="s">
        <v>129</v>
      </c>
      <c r="C4112" t="s">
        <v>3393</v>
      </c>
      <c r="D4112">
        <f t="shared" si="255"/>
        <v>22.497183454195287</v>
      </c>
      <c r="E4112">
        <f t="shared" si="256"/>
        <v>23.449383081073361</v>
      </c>
      <c r="F4112">
        <f t="shared" si="257"/>
        <v>28.598825542898464</v>
      </c>
      <c r="G4112">
        <f t="shared" si="258"/>
        <v>3.113390121561185</v>
      </c>
    </row>
    <row r="4113" spans="1:7" x14ac:dyDescent="0.45">
      <c r="A4113" t="s">
        <v>21</v>
      </c>
      <c r="B4113" t="s">
        <v>130</v>
      </c>
      <c r="C4113" t="s">
        <v>3394</v>
      </c>
      <c r="D4113">
        <f t="shared" si="255"/>
        <v>22.585454815102924</v>
      </c>
      <c r="E4113">
        <f t="shared" si="256"/>
        <v>25.831639921995105</v>
      </c>
      <c r="F4113">
        <f t="shared" si="257"/>
        <v>26.452141480814337</v>
      </c>
      <c r="G4113">
        <f t="shared" si="258"/>
        <v>3.11730610683176</v>
      </c>
    </row>
    <row r="4114" spans="1:7" x14ac:dyDescent="0.45">
      <c r="A4114" t="s">
        <v>21</v>
      </c>
      <c r="B4114" t="s">
        <v>131</v>
      </c>
      <c r="C4114" t="s">
        <v>3395</v>
      </c>
      <c r="D4114">
        <f t="shared" si="255"/>
        <v>22.305876395605409</v>
      </c>
      <c r="E4114">
        <f t="shared" si="256"/>
        <v>24.638853649378831</v>
      </c>
      <c r="F4114">
        <f t="shared" si="257"/>
        <v>20.413029904846194</v>
      </c>
      <c r="G4114">
        <f t="shared" si="258"/>
        <v>3.1048501592499629</v>
      </c>
    </row>
    <row r="4115" spans="1:7" x14ac:dyDescent="0.45">
      <c r="A4115" t="s">
        <v>21</v>
      </c>
      <c r="B4115" t="s">
        <v>132</v>
      </c>
      <c r="C4115" t="s">
        <v>3396</v>
      </c>
      <c r="D4115">
        <f t="shared" si="255"/>
        <v>23.899219752254446</v>
      </c>
      <c r="E4115">
        <f t="shared" si="256"/>
        <v>26.410194348017498</v>
      </c>
      <c r="F4115">
        <f t="shared" si="257"/>
        <v>37.313350212207808</v>
      </c>
      <c r="G4115">
        <f t="shared" si="258"/>
        <v>3.173845812055375</v>
      </c>
    </row>
    <row r="4116" spans="1:7" x14ac:dyDescent="0.45">
      <c r="A4116" t="s">
        <v>21</v>
      </c>
      <c r="B4116" t="s">
        <v>133</v>
      </c>
      <c r="C4116" t="s">
        <v>3397</v>
      </c>
      <c r="D4116">
        <f t="shared" si="255"/>
        <v>26.232116303372354</v>
      </c>
      <c r="E4116">
        <f t="shared" si="256"/>
        <v>29.670888095360887</v>
      </c>
      <c r="F4116">
        <f t="shared" si="257"/>
        <v>39.493174911933494</v>
      </c>
      <c r="G4116">
        <f t="shared" si="258"/>
        <v>3.2669844731773932</v>
      </c>
    </row>
    <row r="4117" spans="1:7" x14ac:dyDescent="0.45">
      <c r="A4117" t="s">
        <v>21</v>
      </c>
      <c r="B4117" t="s">
        <v>134</v>
      </c>
      <c r="C4117" t="s">
        <v>3398</v>
      </c>
      <c r="D4117">
        <f t="shared" si="255"/>
        <v>28.378295027317574</v>
      </c>
      <c r="E4117">
        <f t="shared" si="256"/>
        <v>36.790663138523463</v>
      </c>
      <c r="F4117">
        <f t="shared" si="257"/>
        <v>33.988706001189762</v>
      </c>
      <c r="G4117">
        <f t="shared" si="258"/>
        <v>3.3456245933704123</v>
      </c>
    </row>
    <row r="4118" spans="1:7" x14ac:dyDescent="0.45">
      <c r="A4118" t="s">
        <v>21</v>
      </c>
      <c r="B4118" t="s">
        <v>135</v>
      </c>
      <c r="C4118" t="s">
        <v>3399</v>
      </c>
      <c r="D4118">
        <f t="shared" si="255"/>
        <v>29.510835644447724</v>
      </c>
      <c r="E4118">
        <f t="shared" si="256"/>
        <v>33.843987019064976</v>
      </c>
      <c r="F4118">
        <f t="shared" si="257"/>
        <v>29.498812373926548</v>
      </c>
      <c r="G4118">
        <f t="shared" si="258"/>
        <v>3.3847575058852559</v>
      </c>
    </row>
    <row r="4119" spans="1:7" x14ac:dyDescent="0.45">
      <c r="A4119" t="s">
        <v>21</v>
      </c>
      <c r="B4119" t="s">
        <v>136</v>
      </c>
      <c r="C4119" t="s">
        <v>3400</v>
      </c>
      <c r="D4119">
        <f t="shared" si="255"/>
        <v>29.807405452579012</v>
      </c>
      <c r="E4119">
        <f t="shared" si="256"/>
        <v>31.273572806020947</v>
      </c>
      <c r="F4119">
        <f t="shared" si="257"/>
        <v>30.668796366911259</v>
      </c>
      <c r="G4119">
        <f t="shared" si="258"/>
        <v>3.3947568677591771</v>
      </c>
    </row>
    <row r="4120" spans="1:7" x14ac:dyDescent="0.45">
      <c r="A4120" t="s">
        <v>21</v>
      </c>
      <c r="B4120" t="s">
        <v>137</v>
      </c>
      <c r="C4120" t="s">
        <v>3401</v>
      </c>
      <c r="D4120">
        <f t="shared" si="255"/>
        <v>29.146855342570706</v>
      </c>
      <c r="E4120">
        <f t="shared" si="256"/>
        <v>27.364177428902924</v>
      </c>
      <c r="F4120">
        <f t="shared" si="257"/>
        <v>23.187716138792897</v>
      </c>
      <c r="G4120">
        <f t="shared" si="258"/>
        <v>3.3723470285062129</v>
      </c>
    </row>
    <row r="4121" spans="1:7" x14ac:dyDescent="0.45">
      <c r="A4121" t="s">
        <v>21</v>
      </c>
      <c r="B4121" t="s">
        <v>138</v>
      </c>
      <c r="C4121" t="s">
        <v>3402</v>
      </c>
      <c r="D4121">
        <f t="shared" si="255"/>
        <v>31.568494980208676</v>
      </c>
      <c r="E4121">
        <f t="shared" si="256"/>
        <v>28.222553969571649</v>
      </c>
      <c r="F4121">
        <f t="shared" si="257"/>
        <v>32.716893404074028</v>
      </c>
      <c r="G4121">
        <f t="shared" si="258"/>
        <v>3.4521596289662746</v>
      </c>
    </row>
    <row r="4122" spans="1:7" x14ac:dyDescent="0.45">
      <c r="A4122" t="s">
        <v>21</v>
      </c>
      <c r="B4122" t="s">
        <v>139</v>
      </c>
      <c r="C4122" t="s">
        <v>3403</v>
      </c>
      <c r="D4122">
        <f t="shared" si="255"/>
        <v>31.155510475562568</v>
      </c>
      <c r="E4122">
        <f t="shared" si="256"/>
        <v>29.004875967898791</v>
      </c>
      <c r="F4122">
        <f t="shared" si="257"/>
        <v>33.625478802378581</v>
      </c>
      <c r="G4122">
        <f t="shared" si="258"/>
        <v>3.4389911308904408</v>
      </c>
    </row>
    <row r="4123" spans="1:7" x14ac:dyDescent="0.45">
      <c r="A4123" t="s">
        <v>21</v>
      </c>
      <c r="B4123" t="s">
        <v>140</v>
      </c>
      <c r="C4123" t="s">
        <v>3404</v>
      </c>
      <c r="D4123">
        <f t="shared" si="255"/>
        <v>30.484577827529282</v>
      </c>
      <c r="E4123">
        <f t="shared" si="256"/>
        <v>33.123410576547407</v>
      </c>
      <c r="F4123">
        <f t="shared" si="257"/>
        <v>33.040614571088142</v>
      </c>
      <c r="G4123">
        <f t="shared" si="258"/>
        <v>3.4172209107327833</v>
      </c>
    </row>
    <row r="4124" spans="1:7" x14ac:dyDescent="0.45">
      <c r="A4124" t="s">
        <v>21</v>
      </c>
      <c r="B4124" t="s">
        <v>141</v>
      </c>
      <c r="C4124" t="s">
        <v>3405</v>
      </c>
      <c r="D4124">
        <f t="shared" si="255"/>
        <v>30.875640074977337</v>
      </c>
      <c r="E4124">
        <f t="shared" si="256"/>
        <v>34.674739193634089</v>
      </c>
      <c r="F4124">
        <f t="shared" si="257"/>
        <v>37.717089529482315</v>
      </c>
      <c r="G4124">
        <f t="shared" si="258"/>
        <v>3.4299675259066085</v>
      </c>
    </row>
    <row r="4125" spans="1:7" x14ac:dyDescent="0.45">
      <c r="A4125" t="s">
        <v>21</v>
      </c>
      <c r="B4125" t="s">
        <v>142</v>
      </c>
      <c r="C4125" t="s">
        <v>3406</v>
      </c>
      <c r="D4125">
        <f t="shared" si="255"/>
        <v>31.212012624140648</v>
      </c>
      <c r="E4125">
        <f t="shared" si="256"/>
        <v>33.999994516250645</v>
      </c>
      <c r="F4125">
        <f t="shared" si="257"/>
        <v>31.790086689134451</v>
      </c>
      <c r="G4125">
        <f t="shared" si="258"/>
        <v>3.4408030407187624</v>
      </c>
    </row>
    <row r="4126" spans="1:7" x14ac:dyDescent="0.45">
      <c r="A4126" t="s">
        <v>21</v>
      </c>
      <c r="B4126" t="s">
        <v>143</v>
      </c>
      <c r="C4126" t="s">
        <v>3407</v>
      </c>
      <c r="D4126">
        <f t="shared" si="255"/>
        <v>31.656106891949367</v>
      </c>
      <c r="E4126">
        <f t="shared" si="256"/>
        <v>34.313281123927929</v>
      </c>
      <c r="F4126">
        <f t="shared" si="257"/>
        <v>33.944128322417185</v>
      </c>
      <c r="G4126">
        <f t="shared" si="258"/>
        <v>3.4549310807500708</v>
      </c>
    </row>
    <row r="4127" spans="1:7" x14ac:dyDescent="0.45">
      <c r="A4127" t="s">
        <v>21</v>
      </c>
      <c r="B4127" t="s">
        <v>144</v>
      </c>
      <c r="C4127" t="s">
        <v>3408</v>
      </c>
      <c r="D4127">
        <f t="shared" si="255"/>
        <v>30.482022272294859</v>
      </c>
      <c r="E4127">
        <f t="shared" si="256"/>
        <v>26.652453824391113</v>
      </c>
      <c r="F4127">
        <f t="shared" si="257"/>
        <v>19.363532618038366</v>
      </c>
      <c r="G4127">
        <f t="shared" si="258"/>
        <v>3.4171370761337818</v>
      </c>
    </row>
    <row r="4128" spans="1:7" x14ac:dyDescent="0.45">
      <c r="A4128" t="s">
        <v>21</v>
      </c>
      <c r="B4128" t="s">
        <v>145</v>
      </c>
      <c r="C4128" t="s">
        <v>3409</v>
      </c>
      <c r="D4128">
        <f t="shared" si="255"/>
        <v>31.389077158916326</v>
      </c>
      <c r="E4128">
        <f t="shared" si="256"/>
        <v>28.562492555022235</v>
      </c>
      <c r="F4128">
        <f t="shared" si="257"/>
        <v>41.789938640634134</v>
      </c>
      <c r="G4128">
        <f t="shared" si="258"/>
        <v>3.4464599712154635</v>
      </c>
    </row>
    <row r="4129" spans="1:7" x14ac:dyDescent="0.45">
      <c r="A4129" t="s">
        <v>21</v>
      </c>
      <c r="B4129" t="s">
        <v>146</v>
      </c>
      <c r="C4129" t="s">
        <v>2213</v>
      </c>
      <c r="D4129">
        <f t="shared" si="255"/>
        <v>30.792430406068501</v>
      </c>
      <c r="E4129">
        <f t="shared" si="256"/>
        <v>27.363995548534234</v>
      </c>
      <c r="F4129">
        <f t="shared" si="257"/>
        <v>29.359575092663199</v>
      </c>
      <c r="G4129">
        <f t="shared" si="258"/>
        <v>3.4272688937373705</v>
      </c>
    </row>
    <row r="4130" spans="1:7" x14ac:dyDescent="0.45">
      <c r="A4130" t="s">
        <v>21</v>
      </c>
      <c r="B4130" t="s">
        <v>147</v>
      </c>
      <c r="C4130" t="s">
        <v>3410</v>
      </c>
      <c r="D4130">
        <f t="shared" si="255"/>
        <v>30.496162930395002</v>
      </c>
      <c r="E4130">
        <f t="shared" si="256"/>
        <v>33.162399246780787</v>
      </c>
      <c r="F4130">
        <f t="shared" si="257"/>
        <v>30.793621498684956</v>
      </c>
      <c r="G4130">
        <f t="shared" si="258"/>
        <v>3.4176008701383629</v>
      </c>
    </row>
    <row r="4131" spans="1:7" x14ac:dyDescent="0.45">
      <c r="A4131" t="s">
        <v>21</v>
      </c>
      <c r="B4131" t="s">
        <v>148</v>
      </c>
      <c r="C4131" t="s">
        <v>3411</v>
      </c>
      <c r="D4131">
        <f t="shared" si="255"/>
        <v>31.503876069986276</v>
      </c>
      <c r="E4131">
        <f t="shared" si="256"/>
        <v>35.003512726650058</v>
      </c>
      <c r="F4131">
        <f t="shared" si="257"/>
        <v>52.162152937879057</v>
      </c>
      <c r="G4131">
        <f t="shared" si="258"/>
        <v>3.4501105881024108</v>
      </c>
    </row>
    <row r="4132" spans="1:7" x14ac:dyDescent="0.45">
      <c r="A4132" t="s">
        <v>21</v>
      </c>
      <c r="B4132" t="s">
        <v>149</v>
      </c>
      <c r="C4132" t="s">
        <v>3412</v>
      </c>
      <c r="D4132">
        <f t="shared" si="255"/>
        <v>33.007372057376635</v>
      </c>
      <c r="E4132">
        <f t="shared" si="256"/>
        <v>41.10684444423277</v>
      </c>
      <c r="F4132">
        <f t="shared" si="257"/>
        <v>46.87067553575995</v>
      </c>
      <c r="G4132">
        <f t="shared" si="258"/>
        <v>3.4967309321954612</v>
      </c>
    </row>
    <row r="4133" spans="1:7" x14ac:dyDescent="0.45">
      <c r="A4133" t="s">
        <v>21</v>
      </c>
      <c r="B4133" t="s">
        <v>150</v>
      </c>
      <c r="C4133" t="s">
        <v>3413</v>
      </c>
      <c r="D4133">
        <f t="shared" si="255"/>
        <v>33.322317711885937</v>
      </c>
      <c r="E4133">
        <f t="shared" si="256"/>
        <v>44.14228153713853</v>
      </c>
      <c r="F4133">
        <f t="shared" si="257"/>
        <v>36.4222274439892</v>
      </c>
      <c r="G4133">
        <f t="shared" si="258"/>
        <v>3.5062273740597645</v>
      </c>
    </row>
    <row r="4134" spans="1:7" x14ac:dyDescent="0.45">
      <c r="A4134" t="s">
        <v>21</v>
      </c>
      <c r="B4134" t="s">
        <v>151</v>
      </c>
      <c r="C4134" t="s">
        <v>341</v>
      </c>
      <c r="D4134">
        <f t="shared" si="255"/>
        <v>37.354850238108369</v>
      </c>
      <c r="E4134">
        <f t="shared" si="256"/>
        <v>38.581681490934841</v>
      </c>
      <c r="F4134">
        <f t="shared" si="257"/>
        <v>34.523180194024569</v>
      </c>
      <c r="G4134">
        <f t="shared" si="258"/>
        <v>3.6204627622672279</v>
      </c>
    </row>
    <row r="4135" spans="1:7" x14ac:dyDescent="0.45">
      <c r="A4135" t="s">
        <v>21</v>
      </c>
      <c r="B4135" t="s">
        <v>152</v>
      </c>
      <c r="C4135" t="s">
        <v>3414</v>
      </c>
      <c r="D4135">
        <f t="shared" si="255"/>
        <v>35.299184113557097</v>
      </c>
      <c r="E4135">
        <f t="shared" si="256"/>
        <v>32.871711835565975</v>
      </c>
      <c r="F4135">
        <f t="shared" si="257"/>
        <v>28.700932055717441</v>
      </c>
      <c r="G4135">
        <f t="shared" si="258"/>
        <v>3.5638598507417494</v>
      </c>
    </row>
    <row r="4136" spans="1:7" x14ac:dyDescent="0.45">
      <c r="A4136" t="s">
        <v>21</v>
      </c>
      <c r="B4136" t="s">
        <v>153</v>
      </c>
      <c r="C4136" t="s">
        <v>3415</v>
      </c>
      <c r="D4136">
        <f t="shared" si="255"/>
        <v>36.180554775251835</v>
      </c>
      <c r="E4136">
        <f t="shared" si="256"/>
        <v>32.244964212647076</v>
      </c>
      <c r="F4136">
        <f t="shared" si="257"/>
        <v>34.211819637652468</v>
      </c>
      <c r="G4136">
        <f t="shared" si="258"/>
        <v>3.5885218136044759</v>
      </c>
    </row>
    <row r="4137" spans="1:7" x14ac:dyDescent="0.45">
      <c r="A4137" t="s">
        <v>21</v>
      </c>
      <c r="B4137" t="s">
        <v>154</v>
      </c>
      <c r="C4137" t="s">
        <v>3416</v>
      </c>
      <c r="D4137">
        <f t="shared" si="255"/>
        <v>35.953554294570317</v>
      </c>
      <c r="E4137">
        <f t="shared" si="256"/>
        <v>30.685032249253851</v>
      </c>
      <c r="F4137">
        <f t="shared" si="257"/>
        <v>29.677291007017526</v>
      </c>
      <c r="G4137">
        <f t="shared" si="258"/>
        <v>3.582227947000975</v>
      </c>
    </row>
    <row r="4138" spans="1:7" x14ac:dyDescent="0.45">
      <c r="A4138" t="s">
        <v>21</v>
      </c>
      <c r="B4138" t="s">
        <v>155</v>
      </c>
      <c r="C4138" t="s">
        <v>3417</v>
      </c>
      <c r="D4138">
        <f t="shared" si="255"/>
        <v>35.498484072654414</v>
      </c>
      <c r="E4138">
        <f t="shared" si="256"/>
        <v>35.464205483555155</v>
      </c>
      <c r="F4138">
        <f t="shared" si="257"/>
        <v>46.153403908201824</v>
      </c>
      <c r="G4138">
        <f t="shared" si="258"/>
        <v>3.569489993390857</v>
      </c>
    </row>
    <row r="4139" spans="1:7" x14ac:dyDescent="0.45">
      <c r="A4139" t="s">
        <v>21</v>
      </c>
      <c r="B4139" t="s">
        <v>156</v>
      </c>
      <c r="C4139" t="s">
        <v>3418</v>
      </c>
      <c r="D4139">
        <f t="shared" si="255"/>
        <v>34.511937237731132</v>
      </c>
      <c r="E4139">
        <f t="shared" si="256"/>
        <v>36.436586642472612</v>
      </c>
      <c r="F4139">
        <f t="shared" si="257"/>
        <v>37.075275049933389</v>
      </c>
      <c r="G4139">
        <f t="shared" si="258"/>
        <v>3.5413052710814918</v>
      </c>
    </row>
    <row r="4140" spans="1:7" x14ac:dyDescent="0.45">
      <c r="A4140" t="s">
        <v>21</v>
      </c>
      <c r="B4140" t="s">
        <v>157</v>
      </c>
      <c r="C4140" t="s">
        <v>3419</v>
      </c>
      <c r="D4140">
        <f t="shared" si="255"/>
        <v>35.739891015830494</v>
      </c>
      <c r="E4140">
        <f t="shared" si="256"/>
        <v>43.399012159738483</v>
      </c>
      <c r="F4140">
        <f t="shared" si="257"/>
        <v>48.811513251070046</v>
      </c>
      <c r="G4140">
        <f t="shared" si="258"/>
        <v>3.5762674603654268</v>
      </c>
    </row>
    <row r="4141" spans="1:7" x14ac:dyDescent="0.45">
      <c r="A4141" t="s">
        <v>21</v>
      </c>
      <c r="B4141" t="s">
        <v>158</v>
      </c>
      <c r="C4141" t="s">
        <v>3420</v>
      </c>
      <c r="D4141">
        <f t="shared" si="255"/>
        <v>35.688565710222363</v>
      </c>
      <c r="E4141">
        <f t="shared" si="256"/>
        <v>39.109939812750213</v>
      </c>
      <c r="F4141">
        <f t="shared" si="257"/>
        <v>34.190699792362594</v>
      </c>
      <c r="G4141">
        <f t="shared" si="258"/>
        <v>3.5748303492532982</v>
      </c>
    </row>
    <row r="4142" spans="1:7" x14ac:dyDescent="0.45">
      <c r="A4142" t="s">
        <v>21</v>
      </c>
      <c r="B4142" t="s">
        <v>159</v>
      </c>
      <c r="C4142" t="s">
        <v>3421</v>
      </c>
      <c r="D4142">
        <f t="shared" si="255"/>
        <v>37.404386759650798</v>
      </c>
      <c r="E4142">
        <f t="shared" si="256"/>
        <v>39.693389678026165</v>
      </c>
      <c r="F4142">
        <f t="shared" si="257"/>
        <v>38.692733981390106</v>
      </c>
      <c r="G4142">
        <f t="shared" si="258"/>
        <v>3.6217879905809869</v>
      </c>
    </row>
    <row r="4143" spans="1:7" x14ac:dyDescent="0.45">
      <c r="A4143" t="s">
        <v>21</v>
      </c>
      <c r="B4143" t="s">
        <v>160</v>
      </c>
      <c r="C4143" t="s">
        <v>3422</v>
      </c>
      <c r="D4143">
        <f t="shared" si="255"/>
        <v>38.816368502189903</v>
      </c>
      <c r="E4143">
        <f t="shared" si="256"/>
        <v>38.702437490948356</v>
      </c>
      <c r="F4143">
        <f t="shared" si="257"/>
        <v>44.598791171011094</v>
      </c>
      <c r="G4143">
        <f t="shared" si="258"/>
        <v>3.6588420262808254</v>
      </c>
    </row>
    <row r="4144" spans="1:7" x14ac:dyDescent="0.45">
      <c r="A4144" t="s">
        <v>21</v>
      </c>
      <c r="B4144" t="s">
        <v>161</v>
      </c>
      <c r="C4144" t="s">
        <v>3423</v>
      </c>
      <c r="D4144">
        <f t="shared" si="255"/>
        <v>41.828655143978118</v>
      </c>
      <c r="E4144">
        <f t="shared" si="256"/>
        <v>43.493594002278421</v>
      </c>
      <c r="F4144">
        <f t="shared" si="257"/>
        <v>48.288424444198689</v>
      </c>
      <c r="G4144">
        <f t="shared" si="258"/>
        <v>3.7335816344227597</v>
      </c>
    </row>
    <row r="4145" spans="1:7" x14ac:dyDescent="0.45">
      <c r="A4145" t="s">
        <v>21</v>
      </c>
      <c r="B4145" t="s">
        <v>162</v>
      </c>
      <c r="C4145" t="s">
        <v>3424</v>
      </c>
      <c r="D4145">
        <f t="shared" si="255"/>
        <v>40.846877907093258</v>
      </c>
      <c r="E4145">
        <f t="shared" si="256"/>
        <v>43.591828054815863</v>
      </c>
      <c r="F4145">
        <f t="shared" si="257"/>
        <v>38.926850263957014</v>
      </c>
      <c r="G4145">
        <f t="shared" si="258"/>
        <v>3.7098303901622951</v>
      </c>
    </row>
    <row r="4146" spans="1:7" x14ac:dyDescent="0.45">
      <c r="A4146" t="s">
        <v>21</v>
      </c>
      <c r="B4146" t="s">
        <v>163</v>
      </c>
      <c r="C4146" t="s">
        <v>3425</v>
      </c>
      <c r="D4146">
        <f t="shared" si="255"/>
        <v>44.444645650832157</v>
      </c>
      <c r="E4146">
        <f t="shared" si="256"/>
        <v>50.422015900319309</v>
      </c>
      <c r="F4146">
        <f t="shared" si="257"/>
        <v>76.337547679925734</v>
      </c>
      <c r="G4146">
        <f t="shared" si="258"/>
        <v>3.7942444969052387</v>
      </c>
    </row>
    <row r="4147" spans="1:7" x14ac:dyDescent="0.45">
      <c r="A4147" t="s">
        <v>21</v>
      </c>
      <c r="B4147" t="s">
        <v>164</v>
      </c>
      <c r="C4147" t="s">
        <v>3426</v>
      </c>
      <c r="D4147">
        <f t="shared" ref="D4147:D4210" si="259">7*LN(2)/LN(C4147/C4140)</f>
        <v>43.799649035318879</v>
      </c>
      <c r="E4147">
        <f t="shared" ref="E4147:E4210" si="260">3*LN(2)/LN(C4147/C4144)</f>
        <v>48.705064073963911</v>
      </c>
      <c r="F4147">
        <f t="shared" ref="F4147:F4210" si="261">LN(2)/LN(C4147/C4146)</f>
        <v>43.847504377082252</v>
      </c>
      <c r="G4147">
        <f t="shared" si="258"/>
        <v>3.7796258044580342</v>
      </c>
    </row>
    <row r="4148" spans="1:7" x14ac:dyDescent="0.45">
      <c r="A4148" t="s">
        <v>21</v>
      </c>
      <c r="B4148" t="s">
        <v>165</v>
      </c>
      <c r="C4148" t="s">
        <v>3427</v>
      </c>
      <c r="D4148">
        <f t="shared" si="259"/>
        <v>48.531101820201492</v>
      </c>
      <c r="E4148">
        <f t="shared" si="260"/>
        <v>60.517403196625054</v>
      </c>
      <c r="F4148">
        <f t="shared" si="261"/>
        <v>73.171685625333296</v>
      </c>
      <c r="G4148">
        <f t="shared" si="258"/>
        <v>3.8822048670580456</v>
      </c>
    </row>
    <row r="4149" spans="1:7" x14ac:dyDescent="0.45">
      <c r="A4149" t="s">
        <v>21</v>
      </c>
      <c r="B4149" t="s">
        <v>166</v>
      </c>
      <c r="C4149" t="s">
        <v>3428</v>
      </c>
      <c r="D4149">
        <f t="shared" si="259"/>
        <v>51.638107983322229</v>
      </c>
      <c r="E4149">
        <f t="shared" si="260"/>
        <v>55.929611712447283</v>
      </c>
      <c r="F4149">
        <f t="shared" si="261"/>
        <v>58.254535171085458</v>
      </c>
      <c r="G4149">
        <f t="shared" si="258"/>
        <v>3.9442599267193592</v>
      </c>
    </row>
    <row r="4150" spans="1:7" x14ac:dyDescent="0.45">
      <c r="A4150" t="s">
        <v>21</v>
      </c>
      <c r="B4150" t="s">
        <v>167</v>
      </c>
      <c r="C4150" t="s">
        <v>3429</v>
      </c>
      <c r="D4150">
        <f t="shared" si="259"/>
        <v>52.207421759184022</v>
      </c>
      <c r="E4150">
        <f t="shared" si="260"/>
        <v>57.941434887991775</v>
      </c>
      <c r="F4150">
        <f t="shared" si="261"/>
        <v>47.746633790896482</v>
      </c>
      <c r="G4150">
        <f t="shared" si="258"/>
        <v>3.9552246640767881</v>
      </c>
    </row>
    <row r="4151" spans="1:7" x14ac:dyDescent="0.45">
      <c r="A4151" t="s">
        <v>21</v>
      </c>
      <c r="B4151" t="s">
        <v>168</v>
      </c>
      <c r="C4151" t="s">
        <v>3430</v>
      </c>
      <c r="D4151">
        <f t="shared" si="259"/>
        <v>52.210511632912159</v>
      </c>
      <c r="E4151">
        <f t="shared" si="260"/>
        <v>51.010958879945292</v>
      </c>
      <c r="F4151">
        <f t="shared" si="261"/>
        <v>48.306934216993746</v>
      </c>
      <c r="G4151">
        <f t="shared" si="258"/>
        <v>3.955283846893928</v>
      </c>
    </row>
    <row r="4152" spans="1:7" x14ac:dyDescent="0.45">
      <c r="A4152" t="s">
        <v>21</v>
      </c>
      <c r="B4152" t="s">
        <v>169</v>
      </c>
      <c r="C4152" t="s">
        <v>3431</v>
      </c>
      <c r="D4152">
        <f t="shared" si="259"/>
        <v>49.743602995452633</v>
      </c>
      <c r="E4152">
        <f t="shared" si="260"/>
        <v>40.549828918252842</v>
      </c>
      <c r="F4152">
        <f t="shared" si="261"/>
        <v>30.923177911280057</v>
      </c>
      <c r="G4152">
        <f t="shared" si="258"/>
        <v>3.9068818723311209</v>
      </c>
    </row>
    <row r="4153" spans="1:7" x14ac:dyDescent="0.45">
      <c r="A4153" t="s">
        <v>21</v>
      </c>
      <c r="B4153" t="s">
        <v>170</v>
      </c>
      <c r="C4153" t="s">
        <v>3432</v>
      </c>
      <c r="D4153">
        <f t="shared" si="259"/>
        <v>43.970737414439633</v>
      </c>
      <c r="E4153">
        <f t="shared" si="260"/>
        <v>35.455104506247693</v>
      </c>
      <c r="F4153">
        <f t="shared" si="261"/>
        <v>31.670740080832985</v>
      </c>
      <c r="G4153">
        <f t="shared" si="258"/>
        <v>3.783524353905845</v>
      </c>
    </row>
    <row r="4154" spans="1:7" x14ac:dyDescent="0.45">
      <c r="A4154" t="s">
        <v>21</v>
      </c>
      <c r="B4154" t="s">
        <v>171</v>
      </c>
      <c r="C4154" t="s">
        <v>3433</v>
      </c>
      <c r="D4154">
        <f t="shared" si="259"/>
        <v>41.527134304709428</v>
      </c>
      <c r="E4154">
        <f t="shared" si="260"/>
        <v>31.221671474508106</v>
      </c>
      <c r="F4154">
        <f t="shared" si="261"/>
        <v>31.080982024814215</v>
      </c>
      <c r="G4154">
        <f t="shared" si="258"/>
        <v>3.7263470522449755</v>
      </c>
    </row>
    <row r="4155" spans="1:7" x14ac:dyDescent="0.45">
      <c r="A4155" t="s">
        <v>21</v>
      </c>
      <c r="B4155" t="s">
        <v>172</v>
      </c>
      <c r="C4155" t="s">
        <v>3434</v>
      </c>
      <c r="D4155">
        <f t="shared" si="259"/>
        <v>39.774895732636807</v>
      </c>
      <c r="E4155">
        <f t="shared" si="260"/>
        <v>35.360133017376199</v>
      </c>
      <c r="F4155">
        <f t="shared" si="261"/>
        <v>47.410422660707631</v>
      </c>
      <c r="G4155">
        <f t="shared" si="258"/>
        <v>3.6832359527907932</v>
      </c>
    </row>
    <row r="4156" spans="1:7" x14ac:dyDescent="0.45">
      <c r="A4156" t="s">
        <v>21</v>
      </c>
      <c r="B4156" t="s">
        <v>173</v>
      </c>
      <c r="C4156" t="s">
        <v>3435</v>
      </c>
      <c r="D4156">
        <f t="shared" si="259"/>
        <v>40.343188994643477</v>
      </c>
      <c r="E4156">
        <f t="shared" si="260"/>
        <v>44.147910874064245</v>
      </c>
      <c r="F4156">
        <f t="shared" si="261"/>
        <v>68.087603630138787</v>
      </c>
      <c r="G4156">
        <f t="shared" si="258"/>
        <v>3.6974225823178468</v>
      </c>
    </row>
    <row r="4157" spans="1:7" x14ac:dyDescent="0.45">
      <c r="A4157" t="s">
        <v>21</v>
      </c>
      <c r="B4157" t="s">
        <v>174</v>
      </c>
      <c r="C4157" t="s">
        <v>2511</v>
      </c>
      <c r="D4157">
        <f t="shared" si="259"/>
        <v>40.923489394054016</v>
      </c>
      <c r="E4157">
        <f t="shared" si="260"/>
        <v>55.286452298610385</v>
      </c>
      <c r="F4157">
        <f t="shared" si="261"/>
        <v>54.102390104826021</v>
      </c>
      <c r="G4157">
        <f t="shared" si="258"/>
        <v>3.7117042110073246</v>
      </c>
    </row>
    <row r="4158" spans="1:7" x14ac:dyDescent="0.45">
      <c r="A4158" t="s">
        <v>21</v>
      </c>
      <c r="B4158" t="s">
        <v>175</v>
      </c>
      <c r="C4158" t="s">
        <v>3436</v>
      </c>
      <c r="D4158">
        <f t="shared" si="259"/>
        <v>41.308147465333192</v>
      </c>
      <c r="E4158">
        <f t="shared" si="260"/>
        <v>57.384876059740165</v>
      </c>
      <c r="F4158">
        <f t="shared" si="261"/>
        <v>52.333690563709247</v>
      </c>
      <c r="G4158">
        <f t="shared" si="258"/>
        <v>3.7210597557004612</v>
      </c>
    </row>
    <row r="4159" spans="1:7" x14ac:dyDescent="0.45">
      <c r="A4159" t="s">
        <v>21</v>
      </c>
      <c r="B4159" t="s">
        <v>176</v>
      </c>
      <c r="C4159" t="s">
        <v>3437</v>
      </c>
      <c r="D4159">
        <f t="shared" si="259"/>
        <v>43.979851900659753</v>
      </c>
      <c r="E4159">
        <f t="shared" si="260"/>
        <v>50.305588940042924</v>
      </c>
      <c r="F4159">
        <f t="shared" si="261"/>
        <v>45.364025048426555</v>
      </c>
      <c r="G4159">
        <f t="shared" si="258"/>
        <v>3.7837316176962013</v>
      </c>
    </row>
    <row r="4160" spans="1:7" x14ac:dyDescent="0.45">
      <c r="A4160" t="s">
        <v>21</v>
      </c>
      <c r="B4160" t="s">
        <v>177</v>
      </c>
      <c r="C4160" t="s">
        <v>3438</v>
      </c>
      <c r="D4160">
        <f t="shared" si="259"/>
        <v>47.90777586846329</v>
      </c>
      <c r="E4160">
        <f t="shared" si="260"/>
        <v>50.270446248499027</v>
      </c>
      <c r="F4160">
        <f t="shared" si="261"/>
        <v>53.980636522006527</v>
      </c>
      <c r="G4160">
        <f t="shared" si="258"/>
        <v>3.8692778267004186</v>
      </c>
    </row>
    <row r="4161" spans="1:7" x14ac:dyDescent="0.45">
      <c r="A4161" t="s">
        <v>21</v>
      </c>
      <c r="B4161" t="s">
        <v>178</v>
      </c>
      <c r="C4161" t="s">
        <v>3439</v>
      </c>
      <c r="D4161">
        <f t="shared" si="259"/>
        <v>52.533707039514468</v>
      </c>
      <c r="E4161">
        <f t="shared" si="260"/>
        <v>50.102884832889025</v>
      </c>
      <c r="F4161">
        <f t="shared" si="261"/>
        <v>51.79272462268105</v>
      </c>
      <c r="G4161">
        <f t="shared" si="258"/>
        <v>3.9614550024267081</v>
      </c>
    </row>
    <row r="4162" spans="1:7" x14ac:dyDescent="0.45">
      <c r="A4162" t="s">
        <v>21</v>
      </c>
      <c r="B4162" t="s">
        <v>179</v>
      </c>
      <c r="C4162" t="s">
        <v>3440</v>
      </c>
      <c r="D4162">
        <f t="shared" si="259"/>
        <v>53.137469657336929</v>
      </c>
      <c r="E4162">
        <f t="shared" si="260"/>
        <v>52.254518825314008</v>
      </c>
      <c r="F4162">
        <f t="shared" si="261"/>
        <v>51.076669851120883</v>
      </c>
      <c r="G4162">
        <f t="shared" si="258"/>
        <v>3.9728823226630929</v>
      </c>
    </row>
    <row r="4163" spans="1:7" x14ac:dyDescent="0.45">
      <c r="A4163" t="s">
        <v>21</v>
      </c>
      <c r="B4163" t="s">
        <v>180</v>
      </c>
      <c r="C4163" t="s">
        <v>3441</v>
      </c>
      <c r="D4163">
        <f t="shared" si="259"/>
        <v>49.637364024323752</v>
      </c>
      <c r="E4163">
        <f t="shared" si="260"/>
        <v>47.723496481521103</v>
      </c>
      <c r="F4163">
        <f t="shared" si="261"/>
        <v>41.708418229637381</v>
      </c>
      <c r="G4163">
        <f t="shared" ref="G4163:G4226" si="262">LN(D4163)</f>
        <v>3.9047438570796316</v>
      </c>
    </row>
    <row r="4164" spans="1:7" x14ac:dyDescent="0.45">
      <c r="A4164" t="s">
        <v>21</v>
      </c>
      <c r="B4164" t="s">
        <v>181</v>
      </c>
      <c r="C4164" t="s">
        <v>3442</v>
      </c>
      <c r="D4164">
        <f t="shared" si="259"/>
        <v>51.013044811712362</v>
      </c>
      <c r="E4164">
        <f t="shared" si="260"/>
        <v>51.515533552475979</v>
      </c>
      <c r="F4164">
        <f t="shared" si="261"/>
        <v>68.11767878098378</v>
      </c>
      <c r="G4164">
        <f t="shared" si="262"/>
        <v>3.9320813806398505</v>
      </c>
    </row>
    <row r="4165" spans="1:7" x14ac:dyDescent="0.45">
      <c r="A4165" t="s">
        <v>21</v>
      </c>
      <c r="B4165" t="s">
        <v>182</v>
      </c>
      <c r="C4165" t="s">
        <v>3443</v>
      </c>
      <c r="D4165">
        <f t="shared" si="259"/>
        <v>53.012038903025456</v>
      </c>
      <c r="E4165">
        <f t="shared" si="260"/>
        <v>57.044766611384716</v>
      </c>
      <c r="F4165">
        <f t="shared" si="261"/>
        <v>71.767809084495127</v>
      </c>
      <c r="G4165">
        <f t="shared" si="262"/>
        <v>3.9705190368713557</v>
      </c>
    </row>
    <row r="4166" spans="1:7" x14ac:dyDescent="0.45">
      <c r="A4166" t="s">
        <v>21</v>
      </c>
      <c r="B4166" t="s">
        <v>183</v>
      </c>
      <c r="C4166" t="s">
        <v>3444</v>
      </c>
      <c r="D4166">
        <f t="shared" si="259"/>
        <v>56.479398280514388</v>
      </c>
      <c r="E4166">
        <f t="shared" si="260"/>
        <v>70.502438732538636</v>
      </c>
      <c r="F4166">
        <f t="shared" si="261"/>
        <v>71.749295523544589</v>
      </c>
      <c r="G4166">
        <f t="shared" si="262"/>
        <v>4.0338759394546235</v>
      </c>
    </row>
    <row r="4167" spans="1:7" x14ac:dyDescent="0.45">
      <c r="A4167" t="s">
        <v>21</v>
      </c>
      <c r="B4167" t="s">
        <v>184</v>
      </c>
      <c r="C4167" t="s">
        <v>3445</v>
      </c>
      <c r="D4167">
        <f t="shared" si="259"/>
        <v>58.5606444308603</v>
      </c>
      <c r="E4167">
        <f t="shared" si="260"/>
        <v>71.442842393553647</v>
      </c>
      <c r="F4167">
        <f t="shared" si="261"/>
        <v>70.819686215463634</v>
      </c>
      <c r="G4167">
        <f t="shared" si="262"/>
        <v>4.070062874217852</v>
      </c>
    </row>
    <row r="4168" spans="1:7" x14ac:dyDescent="0.45">
      <c r="A4168" t="s">
        <v>21</v>
      </c>
      <c r="B4168" t="s">
        <v>185</v>
      </c>
      <c r="C4168" t="s">
        <v>3446</v>
      </c>
      <c r="D4168">
        <f t="shared" si="259"/>
        <v>61.653023959660899</v>
      </c>
      <c r="E4168">
        <f t="shared" si="260"/>
        <v>72.516410727460155</v>
      </c>
      <c r="F4168">
        <f t="shared" si="261"/>
        <v>75.119292705014232</v>
      </c>
      <c r="G4168">
        <f t="shared" si="262"/>
        <v>4.1215222788479862</v>
      </c>
    </row>
    <row r="4169" spans="1:7" x14ac:dyDescent="0.45">
      <c r="A4169" t="s">
        <v>21</v>
      </c>
      <c r="B4169" t="s">
        <v>186</v>
      </c>
      <c r="C4169" t="s">
        <v>3447</v>
      </c>
      <c r="D4169">
        <f t="shared" si="259"/>
        <v>65.220574821212637</v>
      </c>
      <c r="E4169">
        <f t="shared" si="260"/>
        <v>73.528691774841064</v>
      </c>
      <c r="F4169">
        <f t="shared" si="261"/>
        <v>74.806218997844013</v>
      </c>
      <c r="G4169">
        <f t="shared" si="262"/>
        <v>4.1777749838950511</v>
      </c>
    </row>
    <row r="4170" spans="1:7" x14ac:dyDescent="0.45">
      <c r="A4170" t="s">
        <v>21</v>
      </c>
      <c r="B4170" t="s">
        <v>187</v>
      </c>
      <c r="C4170" t="s">
        <v>3448</v>
      </c>
      <c r="D4170">
        <f t="shared" si="259"/>
        <v>72.664198067278349</v>
      </c>
      <c r="E4170">
        <f t="shared" si="260"/>
        <v>75.640179286657286</v>
      </c>
      <c r="F4170">
        <f t="shared" si="261"/>
        <v>77.033123034492803</v>
      </c>
      <c r="G4170">
        <f t="shared" si="262"/>
        <v>4.2858488019927181</v>
      </c>
    </row>
    <row r="4171" spans="1:7" x14ac:dyDescent="0.45">
      <c r="A4171" t="s">
        <v>21</v>
      </c>
      <c r="B4171" t="s">
        <v>188</v>
      </c>
      <c r="C4171" t="s">
        <v>3449</v>
      </c>
      <c r="D4171">
        <f t="shared" si="259"/>
        <v>73.923108507552186</v>
      </c>
      <c r="E4171">
        <f t="shared" si="260"/>
        <v>76.162974599409225</v>
      </c>
      <c r="F4171">
        <f t="shared" si="261"/>
        <v>76.68760725090803</v>
      </c>
      <c r="G4171">
        <f t="shared" si="262"/>
        <v>4.3030254787700368</v>
      </c>
    </row>
    <row r="4172" spans="1:7" x14ac:dyDescent="0.45">
      <c r="A4172" t="s">
        <v>21</v>
      </c>
      <c r="B4172" t="s">
        <v>189</v>
      </c>
      <c r="C4172" t="s">
        <v>3450</v>
      </c>
      <c r="D4172">
        <f t="shared" si="259"/>
        <v>75.486212953285033</v>
      </c>
      <c r="E4172">
        <f t="shared" si="260"/>
        <v>78.959114602438021</v>
      </c>
      <c r="F4172">
        <f t="shared" si="261"/>
        <v>83.521244483133586</v>
      </c>
      <c r="G4172">
        <f t="shared" si="262"/>
        <v>4.3239500296894988</v>
      </c>
    </row>
    <row r="4173" spans="1:7" x14ac:dyDescent="0.45">
      <c r="A4173" t="s">
        <v>21</v>
      </c>
      <c r="B4173" t="s">
        <v>190</v>
      </c>
      <c r="C4173" t="s">
        <v>3451</v>
      </c>
      <c r="D4173">
        <f t="shared" si="259"/>
        <v>75.667136790930215</v>
      </c>
      <c r="E4173">
        <f t="shared" si="260"/>
        <v>77.462113620414286</v>
      </c>
      <c r="F4173">
        <f t="shared" si="261"/>
        <v>72.909190887025488</v>
      </c>
      <c r="G4173">
        <f t="shared" si="262"/>
        <v>4.3263439418899861</v>
      </c>
    </row>
    <row r="4174" spans="1:7" x14ac:dyDescent="0.45">
      <c r="A4174" t="s">
        <v>21</v>
      </c>
      <c r="B4174" t="s">
        <v>191</v>
      </c>
      <c r="C4174" t="s">
        <v>3452</v>
      </c>
      <c r="D4174">
        <f t="shared" si="259"/>
        <v>80.807699291771343</v>
      </c>
      <c r="E4174">
        <f t="shared" si="260"/>
        <v>88.432885192843898</v>
      </c>
      <c r="F4174">
        <f t="shared" si="261"/>
        <v>121.42792285774016</v>
      </c>
      <c r="G4174">
        <f t="shared" si="262"/>
        <v>4.3920722492519086</v>
      </c>
    </row>
    <row r="4175" spans="1:7" x14ac:dyDescent="0.45">
      <c r="A4175" t="s">
        <v>21</v>
      </c>
      <c r="B4175" t="s">
        <v>192</v>
      </c>
      <c r="C4175" t="s">
        <v>3453</v>
      </c>
      <c r="D4175">
        <f t="shared" si="259"/>
        <v>83.547516088759707</v>
      </c>
      <c r="E4175">
        <f t="shared" si="260"/>
        <v>92.528514560877895</v>
      </c>
      <c r="F4175">
        <f t="shared" si="261"/>
        <v>95.498144020190708</v>
      </c>
      <c r="G4175">
        <f t="shared" si="262"/>
        <v>4.4254155249616431</v>
      </c>
    </row>
    <row r="4176" spans="1:7" x14ac:dyDescent="0.45">
      <c r="A4176" t="s">
        <v>21</v>
      </c>
      <c r="B4176" t="s">
        <v>193</v>
      </c>
      <c r="C4176" t="s">
        <v>3454</v>
      </c>
      <c r="D4176">
        <f t="shared" si="259"/>
        <v>86.98116152416172</v>
      </c>
      <c r="E4176">
        <f t="shared" si="260"/>
        <v>104.285591156111</v>
      </c>
      <c r="F4176">
        <f t="shared" si="261"/>
        <v>99.399513074038197</v>
      </c>
      <c r="G4176">
        <f t="shared" si="262"/>
        <v>4.4656915610026306</v>
      </c>
    </row>
    <row r="4177" spans="1:7" x14ac:dyDescent="0.45">
      <c r="A4177" t="s">
        <v>21</v>
      </c>
      <c r="B4177" t="s">
        <v>194</v>
      </c>
      <c r="C4177" t="s">
        <v>3455</v>
      </c>
      <c r="D4177">
        <f t="shared" si="259"/>
        <v>83.901346664637487</v>
      </c>
      <c r="E4177">
        <f t="shared" si="260"/>
        <v>82.265322577317022</v>
      </c>
      <c r="F4177">
        <f t="shared" si="261"/>
        <v>62.75277059672765</v>
      </c>
      <c r="G4177">
        <f t="shared" si="262"/>
        <v>4.429641664174353</v>
      </c>
    </row>
    <row r="4178" spans="1:7" x14ac:dyDescent="0.45">
      <c r="A4178" t="s">
        <v>21</v>
      </c>
      <c r="B4178" t="s">
        <v>195</v>
      </c>
      <c r="C4178" t="s">
        <v>3456</v>
      </c>
      <c r="D4178">
        <f t="shared" si="259"/>
        <v>81.678953753602059</v>
      </c>
      <c r="E4178">
        <f t="shared" si="260"/>
        <v>72.628757848063231</v>
      </c>
      <c r="F4178">
        <f t="shared" si="261"/>
        <v>65.316831783622391</v>
      </c>
      <c r="G4178">
        <f t="shared" si="262"/>
        <v>4.4027963646852699</v>
      </c>
    </row>
    <row r="4179" spans="1:7" x14ac:dyDescent="0.45">
      <c r="A4179" t="s">
        <v>21</v>
      </c>
      <c r="B4179" t="s">
        <v>196</v>
      </c>
      <c r="C4179" t="s">
        <v>3457</v>
      </c>
      <c r="D4179">
        <f t="shared" si="259"/>
        <v>83.016091112010187</v>
      </c>
      <c r="E4179">
        <f t="shared" si="260"/>
        <v>71.704886179731176</v>
      </c>
      <c r="F4179">
        <f t="shared" si="261"/>
        <v>94.40541901508891</v>
      </c>
      <c r="G4179">
        <f t="shared" si="262"/>
        <v>4.4190344578258669</v>
      </c>
    </row>
    <row r="4180" spans="1:7" x14ac:dyDescent="0.45">
      <c r="A4180" t="s">
        <v>21</v>
      </c>
      <c r="B4180" t="s">
        <v>197</v>
      </c>
      <c r="C4180" t="s">
        <v>3458</v>
      </c>
      <c r="D4180">
        <f t="shared" si="259"/>
        <v>83.989365509480436</v>
      </c>
      <c r="E4180">
        <f t="shared" si="260"/>
        <v>77.637388419877638</v>
      </c>
      <c r="F4180">
        <f t="shared" si="261"/>
        <v>78.50171938784635</v>
      </c>
      <c r="G4180">
        <f t="shared" si="262"/>
        <v>4.4306901897511066</v>
      </c>
    </row>
    <row r="4181" spans="1:7" x14ac:dyDescent="0.45">
      <c r="A4181" t="s">
        <v>21</v>
      </c>
      <c r="B4181" t="s">
        <v>198</v>
      </c>
      <c r="C4181" t="s">
        <v>3459</v>
      </c>
      <c r="D4181">
        <f t="shared" si="259"/>
        <v>82.929912456845884</v>
      </c>
      <c r="E4181">
        <f t="shared" si="260"/>
        <v>91.936364072938574</v>
      </c>
      <c r="F4181">
        <f t="shared" si="261"/>
        <v>107.52595942855392</v>
      </c>
      <c r="G4181">
        <f t="shared" si="262"/>
        <v>4.4179958228354703</v>
      </c>
    </row>
    <row r="4182" spans="1:7" x14ac:dyDescent="0.45">
      <c r="A4182" t="s">
        <v>21</v>
      </c>
      <c r="B4182" t="s">
        <v>199</v>
      </c>
      <c r="C4182" t="s">
        <v>3460</v>
      </c>
      <c r="D4182">
        <f t="shared" si="259"/>
        <v>85.219707755224022</v>
      </c>
      <c r="E4182">
        <f t="shared" si="260"/>
        <v>99.199592036140487</v>
      </c>
      <c r="F4182">
        <f t="shared" si="261"/>
        <v>121.90059217444986</v>
      </c>
      <c r="G4182">
        <f t="shared" si="262"/>
        <v>4.4452327187678806</v>
      </c>
    </row>
    <row r="4183" spans="1:7" x14ac:dyDescent="0.45">
      <c r="A4183" t="s">
        <v>21</v>
      </c>
      <c r="B4183" t="s">
        <v>200</v>
      </c>
      <c r="C4183" t="s">
        <v>3461</v>
      </c>
      <c r="D4183">
        <f t="shared" si="259"/>
        <v>85.055688336316123</v>
      </c>
      <c r="E4183">
        <f t="shared" si="260"/>
        <v>108.21614916859417</v>
      </c>
      <c r="F4183">
        <f t="shared" si="261"/>
        <v>97.858757110619919</v>
      </c>
      <c r="G4183">
        <f t="shared" si="262"/>
        <v>4.4433061988665647</v>
      </c>
    </row>
    <row r="4184" spans="1:7" x14ac:dyDescent="0.45">
      <c r="A4184" t="s">
        <v>21</v>
      </c>
      <c r="B4184" t="s">
        <v>201</v>
      </c>
      <c r="C4184" t="s">
        <v>3462</v>
      </c>
      <c r="D4184">
        <f t="shared" si="259"/>
        <v>90.559709108271221</v>
      </c>
      <c r="E4184">
        <f t="shared" si="260"/>
        <v>102.19441320796069</v>
      </c>
      <c r="F4184">
        <f t="shared" si="261"/>
        <v>91.461208536401898</v>
      </c>
      <c r="G4184">
        <f t="shared" si="262"/>
        <v>4.5060094023060655</v>
      </c>
    </row>
    <row r="4185" spans="1:7" x14ac:dyDescent="0.45">
      <c r="A4185" t="s">
        <v>21</v>
      </c>
      <c r="B4185" t="s">
        <v>202</v>
      </c>
      <c r="C4185" t="s">
        <v>3463</v>
      </c>
      <c r="D4185">
        <f t="shared" si="259"/>
        <v>96.881918789670237</v>
      </c>
      <c r="E4185">
        <f t="shared" si="260"/>
        <v>95.485958285037555</v>
      </c>
      <c r="F4185">
        <f t="shared" si="261"/>
        <v>97.410578247783562</v>
      </c>
      <c r="G4185">
        <f t="shared" si="262"/>
        <v>4.573492904887579</v>
      </c>
    </row>
    <row r="4186" spans="1:7" x14ac:dyDescent="0.45">
      <c r="A4186" t="s">
        <v>21</v>
      </c>
      <c r="B4186" t="s">
        <v>203</v>
      </c>
      <c r="C4186" t="s">
        <v>3464</v>
      </c>
      <c r="D4186">
        <f t="shared" si="259"/>
        <v>97.262903081596619</v>
      </c>
      <c r="E4186">
        <f t="shared" si="260"/>
        <v>95.210843383876991</v>
      </c>
      <c r="F4186">
        <f t="shared" si="261"/>
        <v>96.997034285126773</v>
      </c>
      <c r="G4186">
        <f t="shared" si="262"/>
        <v>4.5774176531996877</v>
      </c>
    </row>
    <row r="4187" spans="1:7" x14ac:dyDescent="0.45">
      <c r="A4187" t="s">
        <v>21</v>
      </c>
      <c r="B4187" t="s">
        <v>204</v>
      </c>
      <c r="C4187" t="s">
        <v>3465</v>
      </c>
      <c r="D4187">
        <f t="shared" si="259"/>
        <v>98.582402228463948</v>
      </c>
      <c r="E4187">
        <f t="shared" si="260"/>
        <v>92.733708520845425</v>
      </c>
      <c r="F4187">
        <f t="shared" si="261"/>
        <v>84.923693845756816</v>
      </c>
      <c r="G4187">
        <f t="shared" si="262"/>
        <v>4.5908927692950376</v>
      </c>
    </row>
    <row r="4188" spans="1:7" x14ac:dyDescent="0.45">
      <c r="A4188" t="s">
        <v>21</v>
      </c>
      <c r="B4188" t="s">
        <v>205</v>
      </c>
      <c r="C4188" t="s">
        <v>3466</v>
      </c>
      <c r="D4188">
        <f t="shared" si="259"/>
        <v>92.271054138961972</v>
      </c>
      <c r="E4188">
        <f t="shared" si="260"/>
        <v>82.777329829983472</v>
      </c>
      <c r="F4188">
        <f t="shared" si="261"/>
        <v>70.636751000342031</v>
      </c>
      <c r="G4188">
        <f t="shared" si="262"/>
        <v>4.5247304860289654</v>
      </c>
    </row>
    <row r="4189" spans="1:7" x14ac:dyDescent="0.45">
      <c r="A4189" t="s">
        <v>21</v>
      </c>
      <c r="B4189" t="s">
        <v>206</v>
      </c>
      <c r="C4189" t="s">
        <v>3467</v>
      </c>
      <c r="D4189">
        <f t="shared" si="259"/>
        <v>88.607882407765842</v>
      </c>
      <c r="E4189">
        <f t="shared" si="260"/>
        <v>80.489552403753876</v>
      </c>
      <c r="F4189">
        <f t="shared" si="261"/>
        <v>88.185717629978157</v>
      </c>
      <c r="G4189">
        <f t="shared" si="262"/>
        <v>4.4842208198813802</v>
      </c>
    </row>
    <row r="4190" spans="1:7" x14ac:dyDescent="0.45">
      <c r="A4190" t="s">
        <v>21</v>
      </c>
      <c r="B4190" t="s">
        <v>207</v>
      </c>
      <c r="C4190" t="s">
        <v>3468</v>
      </c>
      <c r="D4190">
        <f t="shared" si="259"/>
        <v>88.796160010767068</v>
      </c>
      <c r="E4190">
        <f t="shared" si="260"/>
        <v>84.39306437380074</v>
      </c>
      <c r="F4190">
        <f t="shared" si="261"/>
        <v>99.489582490788678</v>
      </c>
      <c r="G4190">
        <f t="shared" si="262"/>
        <v>4.4863434059411214</v>
      </c>
    </row>
    <row r="4191" spans="1:7" x14ac:dyDescent="0.45">
      <c r="A4191" t="s">
        <v>21</v>
      </c>
      <c r="B4191" t="s">
        <v>208</v>
      </c>
      <c r="C4191" t="s">
        <v>3469</v>
      </c>
      <c r="D4191">
        <f t="shared" si="259"/>
        <v>90.010587720016048</v>
      </c>
      <c r="E4191">
        <f t="shared" si="260"/>
        <v>95.966230344781749</v>
      </c>
      <c r="F4191">
        <f t="shared" si="261"/>
        <v>101.31724327752187</v>
      </c>
      <c r="G4191">
        <f t="shared" si="262"/>
        <v>4.4999273047445776</v>
      </c>
    </row>
    <row r="4192" spans="1:7" x14ac:dyDescent="0.45">
      <c r="A4192" t="s">
        <v>21</v>
      </c>
      <c r="B4192" t="s">
        <v>209</v>
      </c>
      <c r="C4192" t="s">
        <v>3470</v>
      </c>
      <c r="D4192">
        <f t="shared" si="259"/>
        <v>87.65678325476928</v>
      </c>
      <c r="E4192">
        <f t="shared" si="260"/>
        <v>92.950048355365084</v>
      </c>
      <c r="F4192">
        <f t="shared" si="261"/>
        <v>80.944733550148285</v>
      </c>
      <c r="G4192">
        <f t="shared" si="262"/>
        <v>4.473428998615435</v>
      </c>
    </row>
    <row r="4193" spans="1:7" x14ac:dyDescent="0.45">
      <c r="A4193" t="s">
        <v>21</v>
      </c>
      <c r="B4193" t="s">
        <v>210</v>
      </c>
      <c r="C4193" t="s">
        <v>3471</v>
      </c>
      <c r="D4193">
        <f t="shared" si="259"/>
        <v>84.818750613334075</v>
      </c>
      <c r="E4193">
        <f t="shared" si="260"/>
        <v>85.213474634706913</v>
      </c>
      <c r="F4193">
        <f t="shared" si="261"/>
        <v>77.032087801619667</v>
      </c>
      <c r="G4193">
        <f t="shared" si="262"/>
        <v>4.4405166340786577</v>
      </c>
    </row>
    <row r="4194" spans="1:7" x14ac:dyDescent="0.45">
      <c r="A4194" t="s">
        <v>21</v>
      </c>
      <c r="B4194" t="s">
        <v>211</v>
      </c>
      <c r="C4194" t="s">
        <v>3472</v>
      </c>
      <c r="D4194">
        <f t="shared" si="259"/>
        <v>84.224308673960721</v>
      </c>
      <c r="E4194">
        <f t="shared" si="260"/>
        <v>79.589394250273671</v>
      </c>
      <c r="F4194">
        <f t="shared" si="261"/>
        <v>80.920860360932465</v>
      </c>
      <c r="G4194">
        <f t="shared" si="262"/>
        <v>4.433483581172978</v>
      </c>
    </row>
    <row r="4195" spans="1:7" x14ac:dyDescent="0.45">
      <c r="A4195" t="s">
        <v>21</v>
      </c>
      <c r="B4195" t="s">
        <v>212</v>
      </c>
      <c r="C4195" t="s">
        <v>3473</v>
      </c>
      <c r="D4195">
        <f t="shared" si="259"/>
        <v>85.479558139273422</v>
      </c>
      <c r="E4195">
        <f t="shared" si="260"/>
        <v>78.378466218997502</v>
      </c>
      <c r="F4195">
        <f t="shared" si="261"/>
        <v>77.300882008712293</v>
      </c>
      <c r="G4195">
        <f t="shared" si="262"/>
        <v>4.4482772612667096</v>
      </c>
    </row>
    <row r="4196" spans="1:7" x14ac:dyDescent="0.45">
      <c r="A4196" t="s">
        <v>21</v>
      </c>
      <c r="B4196" t="s">
        <v>213</v>
      </c>
      <c r="C4196" t="s">
        <v>3474</v>
      </c>
      <c r="D4196">
        <f t="shared" si="259"/>
        <v>86.899124480109862</v>
      </c>
      <c r="E4196">
        <f t="shared" si="260"/>
        <v>84.995064096319581</v>
      </c>
      <c r="F4196">
        <f t="shared" si="261"/>
        <v>99.980490443835649</v>
      </c>
      <c r="G4196">
        <f t="shared" si="262"/>
        <v>4.4647479571930884</v>
      </c>
    </row>
    <row r="4197" spans="1:7" x14ac:dyDescent="0.45">
      <c r="A4197" t="s">
        <v>21</v>
      </c>
      <c r="B4197" t="s">
        <v>214</v>
      </c>
      <c r="C4197" t="s">
        <v>3475</v>
      </c>
      <c r="D4197">
        <f t="shared" si="259"/>
        <v>82.657992857754394</v>
      </c>
      <c r="E4197">
        <f t="shared" si="260"/>
        <v>80.812755614395797</v>
      </c>
      <c r="F4197">
        <f t="shared" si="261"/>
        <v>70.499796636970373</v>
      </c>
      <c r="G4197">
        <f t="shared" si="262"/>
        <v>4.4147115268840382</v>
      </c>
    </row>
    <row r="4198" spans="1:7" x14ac:dyDescent="0.45">
      <c r="A4198" t="s">
        <v>21</v>
      </c>
      <c r="B4198" t="s">
        <v>215</v>
      </c>
      <c r="C4198" t="s">
        <v>3476</v>
      </c>
      <c r="D4198">
        <f t="shared" si="259"/>
        <v>79.367895475433059</v>
      </c>
      <c r="E4198">
        <f t="shared" si="260"/>
        <v>79.857442548749844</v>
      </c>
      <c r="F4198">
        <f t="shared" si="261"/>
        <v>74.735322910073933</v>
      </c>
      <c r="G4198">
        <f t="shared" si="262"/>
        <v>4.3740939473856546</v>
      </c>
    </row>
    <row r="4199" spans="1:7" x14ac:dyDescent="0.45">
      <c r="A4199" t="s">
        <v>21</v>
      </c>
      <c r="B4199" t="s">
        <v>216</v>
      </c>
      <c r="C4199" t="s">
        <v>3477</v>
      </c>
      <c r="D4199">
        <f t="shared" si="259"/>
        <v>77.416981838529082</v>
      </c>
      <c r="E4199">
        <f t="shared" si="260"/>
        <v>71.188450028792616</v>
      </c>
      <c r="F4199">
        <f t="shared" si="261"/>
        <v>68.602746543828744</v>
      </c>
      <c r="G4199">
        <f t="shared" si="262"/>
        <v>4.3492061601287988</v>
      </c>
    </row>
    <row r="4200" spans="1:7" x14ac:dyDescent="0.45">
      <c r="A4200" t="s">
        <v>21</v>
      </c>
      <c r="B4200" t="s">
        <v>217</v>
      </c>
      <c r="C4200" t="s">
        <v>3478</v>
      </c>
      <c r="D4200">
        <f t="shared" si="259"/>
        <v>75.073376200374128</v>
      </c>
      <c r="E4200">
        <f t="shared" si="260"/>
        <v>68.553401579067696</v>
      </c>
      <c r="F4200">
        <f t="shared" si="261"/>
        <v>63.274018919290128</v>
      </c>
      <c r="G4200">
        <f t="shared" si="262"/>
        <v>4.3184659846028373</v>
      </c>
    </row>
    <row r="4201" spans="1:7" x14ac:dyDescent="0.45">
      <c r="A4201" t="s">
        <v>21</v>
      </c>
      <c r="B4201" t="s">
        <v>218</v>
      </c>
      <c r="C4201" t="s">
        <v>3479</v>
      </c>
      <c r="D4201">
        <f t="shared" si="259"/>
        <v>69.452288365922058</v>
      </c>
      <c r="E4201">
        <f t="shared" si="260"/>
        <v>59.659689698093395</v>
      </c>
      <c r="F4201">
        <f t="shared" si="261"/>
        <v>50.240504712798796</v>
      </c>
      <c r="G4201">
        <f t="shared" si="262"/>
        <v>4.2406400184908097</v>
      </c>
    </row>
    <row r="4202" spans="1:7" x14ac:dyDescent="0.45">
      <c r="A4202" t="s">
        <v>21</v>
      </c>
      <c r="B4202" t="s">
        <v>219</v>
      </c>
      <c r="C4202" t="s">
        <v>3480</v>
      </c>
      <c r="D4202">
        <f t="shared" si="259"/>
        <v>68.113466738111725</v>
      </c>
      <c r="E4202">
        <f t="shared" si="260"/>
        <v>59.25800320032382</v>
      </c>
      <c r="F4202">
        <f t="shared" si="261"/>
        <v>67.035184294620436</v>
      </c>
      <c r="G4202">
        <f t="shared" si="262"/>
        <v>4.221174943063942</v>
      </c>
    </row>
    <row r="4203" spans="1:7" x14ac:dyDescent="0.45">
      <c r="A4203" t="s">
        <v>21</v>
      </c>
      <c r="B4203" t="s">
        <v>220</v>
      </c>
      <c r="C4203" t="s">
        <v>3481</v>
      </c>
      <c r="D4203">
        <f t="shared" si="259"/>
        <v>67.298998952287576</v>
      </c>
      <c r="E4203">
        <f t="shared" si="260"/>
        <v>65.121844094872344</v>
      </c>
      <c r="F4203">
        <f t="shared" si="261"/>
        <v>88.92292847440288</v>
      </c>
      <c r="G4203">
        <f t="shared" si="262"/>
        <v>4.2091453621312542</v>
      </c>
    </row>
    <row r="4204" spans="1:7" x14ac:dyDescent="0.45">
      <c r="A4204" t="s">
        <v>21</v>
      </c>
      <c r="B4204" t="s">
        <v>221</v>
      </c>
      <c r="C4204" t="s">
        <v>3482</v>
      </c>
      <c r="D4204">
        <f t="shared" si="259"/>
        <v>65.777197350269404</v>
      </c>
      <c r="E4204">
        <f t="shared" si="260"/>
        <v>70.168717641667243</v>
      </c>
      <c r="F4204">
        <f t="shared" si="261"/>
        <v>60.274144252584698</v>
      </c>
      <c r="G4204">
        <f t="shared" si="262"/>
        <v>4.1862732334420034</v>
      </c>
    </row>
    <row r="4205" spans="1:7" x14ac:dyDescent="0.45">
      <c r="A4205" t="s">
        <v>21</v>
      </c>
      <c r="B4205" t="s">
        <v>222</v>
      </c>
      <c r="C4205" t="s">
        <v>3483</v>
      </c>
      <c r="D4205">
        <f t="shared" si="259"/>
        <v>63.771797135245926</v>
      </c>
      <c r="E4205">
        <f t="shared" si="260"/>
        <v>67.319453288496831</v>
      </c>
      <c r="F4205">
        <f t="shared" si="261"/>
        <v>59.783274609872883</v>
      </c>
      <c r="G4205">
        <f t="shared" si="262"/>
        <v>4.1553110414456276</v>
      </c>
    </row>
    <row r="4206" spans="1:7" x14ac:dyDescent="0.45">
      <c r="A4206" t="s">
        <v>21</v>
      </c>
      <c r="B4206" t="s">
        <v>223</v>
      </c>
      <c r="C4206" t="s">
        <v>3484</v>
      </c>
      <c r="D4206">
        <f t="shared" si="259"/>
        <v>60.854347577856359</v>
      </c>
      <c r="E4206">
        <f t="shared" si="260"/>
        <v>56.4366029634581</v>
      </c>
      <c r="F4206">
        <f t="shared" si="261"/>
        <v>50.405657610173286</v>
      </c>
      <c r="G4206">
        <f t="shared" si="262"/>
        <v>4.1084832643398972</v>
      </c>
    </row>
    <row r="4207" spans="1:7" x14ac:dyDescent="0.45">
      <c r="A4207" t="s">
        <v>21</v>
      </c>
      <c r="B4207" t="s">
        <v>224</v>
      </c>
      <c r="C4207" t="s">
        <v>3485</v>
      </c>
      <c r="D4207">
        <f t="shared" si="259"/>
        <v>58.274448733049844</v>
      </c>
      <c r="E4207">
        <f t="shared" si="260"/>
        <v>52.207595492327229</v>
      </c>
      <c r="F4207">
        <f t="shared" si="261"/>
        <v>47.854276793031026</v>
      </c>
      <c r="G4207">
        <f t="shared" si="262"/>
        <v>4.0651637251267525</v>
      </c>
    </row>
    <row r="4208" spans="1:7" x14ac:dyDescent="0.45">
      <c r="A4208" t="s">
        <v>21</v>
      </c>
      <c r="B4208" t="s">
        <v>225</v>
      </c>
      <c r="C4208" t="s">
        <v>3486</v>
      </c>
      <c r="D4208">
        <f t="shared" si="259"/>
        <v>57.924704882214279</v>
      </c>
      <c r="E4208">
        <f t="shared" si="260"/>
        <v>48.887518861279098</v>
      </c>
      <c r="F4208">
        <f t="shared" si="261"/>
        <v>48.474179829422866</v>
      </c>
      <c r="G4208">
        <f t="shared" si="262"/>
        <v>4.0591439754796399</v>
      </c>
    </row>
    <row r="4209" spans="1:7" x14ac:dyDescent="0.45">
      <c r="A4209" t="s">
        <v>21</v>
      </c>
      <c r="B4209" t="s">
        <v>226</v>
      </c>
      <c r="C4209" t="s">
        <v>3487</v>
      </c>
      <c r="D4209">
        <f t="shared" si="259"/>
        <v>56.962663018148127</v>
      </c>
      <c r="E4209">
        <f t="shared" si="260"/>
        <v>51.295354272594139</v>
      </c>
      <c r="F4209">
        <f t="shared" si="261"/>
        <v>58.96742605305387</v>
      </c>
      <c r="G4209">
        <f t="shared" si="262"/>
        <v>4.0423960184362135</v>
      </c>
    </row>
    <row r="4210" spans="1:7" x14ac:dyDescent="0.45">
      <c r="A4210" t="s">
        <v>21</v>
      </c>
      <c r="B4210" t="s">
        <v>227</v>
      </c>
      <c r="C4210" t="s">
        <v>3488</v>
      </c>
      <c r="D4210">
        <f t="shared" si="259"/>
        <v>54.169448387660523</v>
      </c>
      <c r="E4210">
        <f t="shared" si="260"/>
        <v>54.377016281649482</v>
      </c>
      <c r="F4210">
        <f t="shared" si="261"/>
        <v>56.875337262133669</v>
      </c>
      <c r="G4210">
        <f t="shared" si="262"/>
        <v>3.9921170666321846</v>
      </c>
    </row>
    <row r="4211" spans="1:7" x14ac:dyDescent="0.45">
      <c r="A4211" t="s">
        <v>21</v>
      </c>
      <c r="B4211" t="s">
        <v>228</v>
      </c>
      <c r="C4211" t="s">
        <v>3489</v>
      </c>
      <c r="D4211">
        <f t="shared" ref="D4211:D4238" si="263">7*LN(2)/LN(C4211/C4204)</f>
        <v>52.570925293537719</v>
      </c>
      <c r="E4211">
        <f t="shared" ref="E4211:E4238" si="264">3*LN(2)/LN(C4211/C4208)</f>
        <v>54.485019571519544</v>
      </c>
      <c r="F4211">
        <f t="shared" ref="F4211:F4238" si="265">LN(2)/LN(C4211/C4210)</f>
        <v>48.732521884818446</v>
      </c>
      <c r="G4211">
        <f t="shared" si="262"/>
        <v>3.9621632158470441</v>
      </c>
    </row>
    <row r="4212" spans="1:7" x14ac:dyDescent="0.45">
      <c r="A4212" t="s">
        <v>21</v>
      </c>
      <c r="B4212" t="s">
        <v>229</v>
      </c>
      <c r="C4212" t="s">
        <v>3490</v>
      </c>
      <c r="D4212">
        <f t="shared" si="263"/>
        <v>51.669500444200366</v>
      </c>
      <c r="E4212">
        <f t="shared" si="264"/>
        <v>52.491078678888726</v>
      </c>
      <c r="F4212">
        <f t="shared" si="265"/>
        <v>52.493222740174794</v>
      </c>
      <c r="G4212">
        <f t="shared" si="262"/>
        <v>3.9448676740541821</v>
      </c>
    </row>
    <row r="4213" spans="1:7" x14ac:dyDescent="0.45">
      <c r="A4213" t="s">
        <v>21</v>
      </c>
      <c r="B4213" t="s">
        <v>230</v>
      </c>
      <c r="C4213" t="s">
        <v>3491</v>
      </c>
      <c r="D4213">
        <f t="shared" si="263"/>
        <v>51.114618729038042</v>
      </c>
      <c r="E4213">
        <f t="shared" si="264"/>
        <v>49.277281682884791</v>
      </c>
      <c r="F4213">
        <f t="shared" si="265"/>
        <v>46.926929480240588</v>
      </c>
      <c r="G4213">
        <f t="shared" si="262"/>
        <v>3.9340705370994415</v>
      </c>
    </row>
    <row r="4214" spans="1:7" x14ac:dyDescent="0.45">
      <c r="A4214" t="s">
        <v>21</v>
      </c>
      <c r="B4214" t="s">
        <v>231</v>
      </c>
      <c r="C4214" t="s">
        <v>3492</v>
      </c>
      <c r="D4214">
        <f t="shared" si="263"/>
        <v>50.203932104072329</v>
      </c>
      <c r="E4214">
        <f t="shared" si="264"/>
        <v>47.065642284230471</v>
      </c>
      <c r="F4214">
        <f t="shared" si="265"/>
        <v>42.769843462720047</v>
      </c>
      <c r="G4214">
        <f t="shared" si="262"/>
        <v>3.9160933523965271</v>
      </c>
    </row>
    <row r="4215" spans="1:7" x14ac:dyDescent="0.45">
      <c r="A4215" t="s">
        <v>21</v>
      </c>
      <c r="B4215" t="s">
        <v>232</v>
      </c>
      <c r="C4215" t="s">
        <v>3493</v>
      </c>
      <c r="D4215">
        <f t="shared" si="263"/>
        <v>49.030313706876115</v>
      </c>
      <c r="E4215">
        <f t="shared" si="264"/>
        <v>43.695003973236474</v>
      </c>
      <c r="F4215">
        <f t="shared" si="265"/>
        <v>41.723951747565103</v>
      </c>
      <c r="G4215">
        <f t="shared" si="262"/>
        <v>3.8924387539065139</v>
      </c>
    </row>
    <row r="4216" spans="1:7" x14ac:dyDescent="0.45">
      <c r="A4216" t="s">
        <v>21</v>
      </c>
      <c r="B4216" t="s">
        <v>233</v>
      </c>
      <c r="C4216" t="s">
        <v>3494</v>
      </c>
      <c r="D4216">
        <f t="shared" si="263"/>
        <v>48.849227201957767</v>
      </c>
      <c r="E4216">
        <f t="shared" si="264"/>
        <v>46.270750592225582</v>
      </c>
      <c r="F4216">
        <f t="shared" si="265"/>
        <v>57.182831414279633</v>
      </c>
      <c r="G4216">
        <f t="shared" si="262"/>
        <v>3.88873855854703</v>
      </c>
    </row>
    <row r="4217" spans="1:7" x14ac:dyDescent="0.45">
      <c r="A4217" t="s">
        <v>21</v>
      </c>
      <c r="B4217" t="s">
        <v>234</v>
      </c>
      <c r="C4217" t="s">
        <v>3495</v>
      </c>
      <c r="D4217">
        <f t="shared" si="263"/>
        <v>49.000237222209293</v>
      </c>
      <c r="E4217">
        <f t="shared" si="264"/>
        <v>51.198462418079785</v>
      </c>
      <c r="F4217">
        <f t="shared" si="265"/>
        <v>58.340694471135578</v>
      </c>
      <c r="G4217">
        <f t="shared" si="262"/>
        <v>3.8918251393684851</v>
      </c>
    </row>
    <row r="4218" spans="1:7" x14ac:dyDescent="0.45">
      <c r="A4218" t="s">
        <v>21</v>
      </c>
      <c r="B4218" t="s">
        <v>235</v>
      </c>
      <c r="C4218" t="s">
        <v>3496</v>
      </c>
      <c r="D4218">
        <f t="shared" si="263"/>
        <v>50.93704965746393</v>
      </c>
      <c r="E4218">
        <f t="shared" si="264"/>
        <v>60.341879332458419</v>
      </c>
      <c r="F4218">
        <f t="shared" si="265"/>
        <v>66.276720368471203</v>
      </c>
      <c r="G4218">
        <f t="shared" si="262"/>
        <v>3.9305905498815363</v>
      </c>
    </row>
    <row r="4219" spans="1:7" x14ac:dyDescent="0.45">
      <c r="A4219" t="s">
        <v>21</v>
      </c>
      <c r="B4219" t="s">
        <v>236</v>
      </c>
      <c r="C4219" t="s">
        <v>3497</v>
      </c>
      <c r="D4219">
        <f t="shared" si="263"/>
        <v>50.82730489694557</v>
      </c>
      <c r="E4219">
        <f t="shared" si="264"/>
        <v>58.166871799397661</v>
      </c>
      <c r="F4219">
        <f t="shared" si="265"/>
        <v>51.688131619055511</v>
      </c>
      <c r="G4219">
        <f t="shared" si="262"/>
        <v>3.9284337081555121</v>
      </c>
    </row>
    <row r="4220" spans="1:7" x14ac:dyDescent="0.45">
      <c r="A4220" t="s">
        <v>21</v>
      </c>
      <c r="B4220" t="s">
        <v>237</v>
      </c>
      <c r="C4220" t="s">
        <v>3498</v>
      </c>
      <c r="D4220">
        <f t="shared" si="263"/>
        <v>50.707580655555169</v>
      </c>
      <c r="E4220">
        <f t="shared" si="264"/>
        <v>53.504594862243813</v>
      </c>
      <c r="F4220">
        <f t="shared" si="265"/>
        <v>46.221623612447743</v>
      </c>
      <c r="G4220">
        <f t="shared" si="262"/>
        <v>3.9260754192535967</v>
      </c>
    </row>
    <row r="4221" spans="1:7" x14ac:dyDescent="0.45">
      <c r="A4221" t="s">
        <v>21</v>
      </c>
      <c r="B4221" t="s">
        <v>238</v>
      </c>
      <c r="C4221" t="s">
        <v>3499</v>
      </c>
      <c r="D4221">
        <f t="shared" si="263"/>
        <v>51.271354587605579</v>
      </c>
      <c r="E4221">
        <f t="shared" si="264"/>
        <v>47.736711749938536</v>
      </c>
      <c r="F4221">
        <f t="shared" si="265"/>
        <v>45.739340587927899</v>
      </c>
      <c r="G4221">
        <f t="shared" si="262"/>
        <v>3.937132206113755</v>
      </c>
    </row>
    <row r="4222" spans="1:7" x14ac:dyDescent="0.45">
      <c r="A4222" t="s">
        <v>21</v>
      </c>
      <c r="B4222" t="s">
        <v>239</v>
      </c>
      <c r="C4222" t="s">
        <v>3500</v>
      </c>
      <c r="D4222">
        <f t="shared" si="263"/>
        <v>52.818255889625824</v>
      </c>
      <c r="E4222">
        <f t="shared" si="264"/>
        <v>47.269092138358936</v>
      </c>
      <c r="F4222">
        <f t="shared" si="265"/>
        <v>50.07885954804506</v>
      </c>
      <c r="G4222">
        <f t="shared" si="262"/>
        <v>3.9668568864378999</v>
      </c>
    </row>
    <row r="4223" spans="1:7" x14ac:dyDescent="0.45">
      <c r="A4223" t="s">
        <v>21</v>
      </c>
      <c r="B4223" t="s">
        <v>240</v>
      </c>
      <c r="C4223" t="s">
        <v>3501</v>
      </c>
      <c r="D4223">
        <f t="shared" si="263"/>
        <v>53.746865536881394</v>
      </c>
      <c r="E4223">
        <f t="shared" si="264"/>
        <v>52.604346271029229</v>
      </c>
      <c r="F4223">
        <f t="shared" si="265"/>
        <v>65.798196340027161</v>
      </c>
      <c r="G4223">
        <f t="shared" si="262"/>
        <v>3.9842853497144475</v>
      </c>
    </row>
    <row r="4224" spans="1:7" x14ac:dyDescent="0.45">
      <c r="A4224" t="s">
        <v>21</v>
      </c>
      <c r="B4224" t="s">
        <v>241</v>
      </c>
      <c r="C4224" t="s">
        <v>3502</v>
      </c>
      <c r="D4224">
        <f t="shared" si="263"/>
        <v>54.617437480265103</v>
      </c>
      <c r="E4224">
        <f t="shared" si="264"/>
        <v>59.723803091246374</v>
      </c>
      <c r="F4224">
        <f t="shared" si="265"/>
        <v>66.380180152250105</v>
      </c>
      <c r="G4224">
        <f t="shared" si="262"/>
        <v>4.0003531995342518</v>
      </c>
    </row>
    <row r="4225" spans="1:7" x14ac:dyDescent="0.45">
      <c r="A4225" t="s">
        <v>21</v>
      </c>
      <c r="B4225" t="s">
        <v>242</v>
      </c>
      <c r="C4225" t="s">
        <v>3503</v>
      </c>
      <c r="D4225">
        <f t="shared" si="263"/>
        <v>54.672613320082</v>
      </c>
      <c r="E4225">
        <f t="shared" si="264"/>
        <v>66.339930840436296</v>
      </c>
      <c r="F4225">
        <f t="shared" si="265"/>
        <v>66.849789335708365</v>
      </c>
      <c r="G4225">
        <f t="shared" si="262"/>
        <v>4.001362913485349</v>
      </c>
    </row>
    <row r="4226" spans="1:7" x14ac:dyDescent="0.45">
      <c r="A4226" t="s">
        <v>21</v>
      </c>
      <c r="B4226" t="s">
        <v>243</v>
      </c>
      <c r="C4226" t="s">
        <v>3504</v>
      </c>
      <c r="D4226">
        <f t="shared" si="263"/>
        <v>55.164027504779916</v>
      </c>
      <c r="E4226">
        <f t="shared" si="264"/>
        <v>62.20209822408264</v>
      </c>
      <c r="F4226">
        <f t="shared" si="265"/>
        <v>54.926234073259813</v>
      </c>
      <c r="G4226">
        <f t="shared" si="262"/>
        <v>4.0103110652121394</v>
      </c>
    </row>
    <row r="4227" spans="1:7" x14ac:dyDescent="0.45">
      <c r="A4227" t="s">
        <v>21</v>
      </c>
      <c r="B4227" t="s">
        <v>244</v>
      </c>
      <c r="C4227" t="s">
        <v>3505</v>
      </c>
      <c r="D4227">
        <f t="shared" si="263"/>
        <v>56.444129136870551</v>
      </c>
      <c r="E4227">
        <f t="shared" si="264"/>
        <v>57.778759285904599</v>
      </c>
      <c r="F4227">
        <f t="shared" si="265"/>
        <v>53.313292484762414</v>
      </c>
      <c r="G4227">
        <f t="shared" ref="G4227:G4290" si="266">LN(D4227)</f>
        <v>4.0332512840688546</v>
      </c>
    </row>
    <row r="4228" spans="1:7" x14ac:dyDescent="0.45">
      <c r="A4228" t="s">
        <v>21</v>
      </c>
      <c r="B4228" t="s">
        <v>245</v>
      </c>
      <c r="C4228" t="s">
        <v>3506</v>
      </c>
      <c r="D4228">
        <f t="shared" si="263"/>
        <v>56.484285965342636</v>
      </c>
      <c r="E4228">
        <f t="shared" si="264"/>
        <v>51.074145432279451</v>
      </c>
      <c r="F4228">
        <f t="shared" si="265"/>
        <v>45.924542627298024</v>
      </c>
      <c r="G4228">
        <f t="shared" si="266"/>
        <v>4.0339624749613918</v>
      </c>
    </row>
    <row r="4229" spans="1:7" x14ac:dyDescent="0.45">
      <c r="A4229" t="s">
        <v>21</v>
      </c>
      <c r="B4229" t="s">
        <v>246</v>
      </c>
      <c r="C4229" t="s">
        <v>3507</v>
      </c>
      <c r="D4229">
        <f t="shared" si="263"/>
        <v>55.84804647346013</v>
      </c>
      <c r="E4229">
        <f t="shared" si="264"/>
        <v>48.455688487678039</v>
      </c>
      <c r="F4229">
        <f t="shared" si="265"/>
        <v>46.771945563136583</v>
      </c>
      <c r="G4229">
        <f t="shared" si="266"/>
        <v>4.0226345468096412</v>
      </c>
    </row>
    <row r="4230" spans="1:7" x14ac:dyDescent="0.45">
      <c r="A4230" t="s">
        <v>21</v>
      </c>
      <c r="B4230" t="s">
        <v>247</v>
      </c>
      <c r="C4230" t="s">
        <v>3508</v>
      </c>
      <c r="D4230">
        <f t="shared" si="263"/>
        <v>56.5529049736502</v>
      </c>
      <c r="E4230">
        <f t="shared" si="264"/>
        <v>52.825298869660372</v>
      </c>
      <c r="F4230">
        <f t="shared" si="265"/>
        <v>73.336453899444365</v>
      </c>
      <c r="G4230">
        <f t="shared" si="266"/>
        <v>4.0351765712453922</v>
      </c>
    </row>
    <row r="4231" spans="1:7" x14ac:dyDescent="0.45">
      <c r="A4231" t="s">
        <v>21</v>
      </c>
      <c r="B4231" t="s">
        <v>248</v>
      </c>
      <c r="C4231" t="s">
        <v>3509</v>
      </c>
      <c r="D4231">
        <f t="shared" si="263"/>
        <v>57.633370650139987</v>
      </c>
      <c r="E4231">
        <f t="shared" si="264"/>
        <v>62.813587758293693</v>
      </c>
      <c r="F4231">
        <f t="shared" si="265"/>
        <v>78.466786270195897</v>
      </c>
      <c r="G4231">
        <f t="shared" si="266"/>
        <v>4.0541017515074493</v>
      </c>
    </row>
    <row r="4232" spans="1:7" x14ac:dyDescent="0.45">
      <c r="A4232" t="s">
        <v>21</v>
      </c>
      <c r="B4232" t="s">
        <v>249</v>
      </c>
      <c r="C4232" t="s">
        <v>3510</v>
      </c>
      <c r="D4232">
        <f t="shared" si="263"/>
        <v>56.425521032919164</v>
      </c>
      <c r="E4232">
        <f t="shared" si="264"/>
        <v>68.276680506799366</v>
      </c>
      <c r="F4232">
        <f t="shared" si="265"/>
        <v>56.951376238386899</v>
      </c>
      <c r="G4232">
        <f t="shared" si="266"/>
        <v>4.0329215567401713</v>
      </c>
    </row>
    <row r="4233" spans="1:7" x14ac:dyDescent="0.45">
      <c r="A4233" t="s">
        <v>21</v>
      </c>
      <c r="B4233" t="s">
        <v>250</v>
      </c>
      <c r="C4233" t="s">
        <v>3511</v>
      </c>
      <c r="D4233">
        <f t="shared" si="263"/>
        <v>57.175437090422392</v>
      </c>
      <c r="E4233">
        <f t="shared" si="264"/>
        <v>63.990201707513023</v>
      </c>
      <c r="F4233">
        <f t="shared" si="265"/>
        <v>60.316927798623453</v>
      </c>
      <c r="G4233">
        <f t="shared" si="266"/>
        <v>4.0461243846618258</v>
      </c>
    </row>
    <row r="4234" spans="1:7" x14ac:dyDescent="0.45">
      <c r="A4234" t="s">
        <v>21</v>
      </c>
      <c r="B4234" t="s">
        <v>251</v>
      </c>
      <c r="C4234" t="s">
        <v>3512</v>
      </c>
      <c r="D4234">
        <f t="shared" si="263"/>
        <v>56.638011176493634</v>
      </c>
      <c r="E4234">
        <f t="shared" si="264"/>
        <v>55.497289561926543</v>
      </c>
      <c r="F4234">
        <f t="shared" si="265"/>
        <v>50.203923118655716</v>
      </c>
      <c r="G4234">
        <f t="shared" si="266"/>
        <v>4.0366803353596099</v>
      </c>
    </row>
    <row r="4235" spans="1:7" x14ac:dyDescent="0.45">
      <c r="A4235" t="s">
        <v>21</v>
      </c>
      <c r="B4235" t="s">
        <v>252</v>
      </c>
      <c r="C4235" t="s">
        <v>3513</v>
      </c>
      <c r="D4235">
        <f t="shared" si="263"/>
        <v>58.650548811937377</v>
      </c>
      <c r="E4235">
        <f t="shared" si="264"/>
        <v>55.522892959841258</v>
      </c>
      <c r="F4235">
        <f t="shared" si="265"/>
        <v>57.032341817947803</v>
      </c>
      <c r="G4235">
        <f t="shared" si="266"/>
        <v>4.0715969324629908</v>
      </c>
    </row>
    <row r="4236" spans="1:7" x14ac:dyDescent="0.45">
      <c r="A4236" t="s">
        <v>21</v>
      </c>
      <c r="B4236" t="s">
        <v>253</v>
      </c>
      <c r="C4236" t="s">
        <v>3514</v>
      </c>
      <c r="D4236">
        <f t="shared" si="263"/>
        <v>61.08351421049268</v>
      </c>
      <c r="E4236">
        <f t="shared" si="264"/>
        <v>55.474148244386022</v>
      </c>
      <c r="F4236">
        <f t="shared" si="265"/>
        <v>60.144692332155358</v>
      </c>
      <c r="G4236">
        <f t="shared" si="266"/>
        <v>4.1122420132483084</v>
      </c>
    </row>
    <row r="4237" spans="1:7" x14ac:dyDescent="0.45">
      <c r="A4237" t="s">
        <v>21</v>
      </c>
      <c r="B4237" t="s">
        <v>254</v>
      </c>
      <c r="C4237" t="s">
        <v>3515</v>
      </c>
      <c r="D4237">
        <f t="shared" si="263"/>
        <v>61.06090030763221</v>
      </c>
      <c r="E4237">
        <f t="shared" si="264"/>
        <v>62.710725794544182</v>
      </c>
      <c r="F4237">
        <f t="shared" si="265"/>
        <v>73.108904064787083</v>
      </c>
      <c r="G4237">
        <f t="shared" si="266"/>
        <v>4.1118717318366187</v>
      </c>
    </row>
    <row r="4238" spans="1:7" x14ac:dyDescent="0.45">
      <c r="A4238" t="s">
        <v>21</v>
      </c>
      <c r="B4238" t="s">
        <v>255</v>
      </c>
      <c r="C4238" t="s">
        <v>3516</v>
      </c>
      <c r="D4238">
        <f t="shared" si="263"/>
        <v>62.119842762823303</v>
      </c>
      <c r="E4238">
        <f t="shared" si="264"/>
        <v>73.001926534657585</v>
      </c>
      <c r="F4238">
        <f t="shared" si="265"/>
        <v>92.678316810109735</v>
      </c>
      <c r="G4238">
        <f t="shared" si="266"/>
        <v>4.1290654670928548</v>
      </c>
    </row>
    <row r="4239" spans="1:7" x14ac:dyDescent="0.45">
      <c r="A4239" t="s">
        <v>22</v>
      </c>
      <c r="B4239" t="s">
        <v>33</v>
      </c>
      <c r="C4239" t="s">
        <v>256</v>
      </c>
      <c r="G4239" t="e">
        <f t="shared" si="266"/>
        <v>#NUM!</v>
      </c>
    </row>
    <row r="4240" spans="1:7" x14ac:dyDescent="0.45">
      <c r="A4240" t="s">
        <v>22</v>
      </c>
      <c r="B4240" t="s">
        <v>34</v>
      </c>
      <c r="C4240" t="s">
        <v>256</v>
      </c>
      <c r="G4240" t="e">
        <f t="shared" si="266"/>
        <v>#NUM!</v>
      </c>
    </row>
    <row r="4241" spans="1:7" x14ac:dyDescent="0.45">
      <c r="A4241" t="s">
        <v>22</v>
      </c>
      <c r="B4241" t="s">
        <v>35</v>
      </c>
      <c r="C4241" t="s">
        <v>256</v>
      </c>
      <c r="G4241" t="e">
        <f t="shared" si="266"/>
        <v>#NUM!</v>
      </c>
    </row>
    <row r="4242" spans="1:7" x14ac:dyDescent="0.45">
      <c r="A4242" t="s">
        <v>22</v>
      </c>
      <c r="B4242" t="s">
        <v>36</v>
      </c>
      <c r="C4242" t="s">
        <v>256</v>
      </c>
      <c r="G4242" t="e">
        <f t="shared" si="266"/>
        <v>#NUM!</v>
      </c>
    </row>
    <row r="4243" spans="1:7" x14ac:dyDescent="0.45">
      <c r="A4243" t="s">
        <v>22</v>
      </c>
      <c r="B4243" t="s">
        <v>37</v>
      </c>
      <c r="C4243" t="s">
        <v>256</v>
      </c>
      <c r="G4243" t="e">
        <f t="shared" si="266"/>
        <v>#NUM!</v>
      </c>
    </row>
    <row r="4244" spans="1:7" x14ac:dyDescent="0.45">
      <c r="A4244" t="s">
        <v>22</v>
      </c>
      <c r="B4244" t="s">
        <v>38</v>
      </c>
      <c r="C4244" t="s">
        <v>256</v>
      </c>
      <c r="G4244" t="e">
        <f t="shared" si="266"/>
        <v>#NUM!</v>
      </c>
    </row>
    <row r="4245" spans="1:7" x14ac:dyDescent="0.45">
      <c r="A4245" t="s">
        <v>22</v>
      </c>
      <c r="B4245" t="s">
        <v>39</v>
      </c>
      <c r="C4245" t="s">
        <v>256</v>
      </c>
      <c r="G4245" t="e">
        <f t="shared" si="266"/>
        <v>#NUM!</v>
      </c>
    </row>
    <row r="4246" spans="1:7" x14ac:dyDescent="0.45">
      <c r="A4246" t="s">
        <v>22</v>
      </c>
      <c r="B4246" t="s">
        <v>40</v>
      </c>
      <c r="C4246" t="s">
        <v>256</v>
      </c>
      <c r="G4246" t="e">
        <f t="shared" si="266"/>
        <v>#NUM!</v>
      </c>
    </row>
    <row r="4247" spans="1:7" x14ac:dyDescent="0.45">
      <c r="A4247" t="s">
        <v>22</v>
      </c>
      <c r="B4247" t="s">
        <v>41</v>
      </c>
      <c r="C4247" t="s">
        <v>256</v>
      </c>
      <c r="G4247" t="e">
        <f t="shared" si="266"/>
        <v>#NUM!</v>
      </c>
    </row>
    <row r="4248" spans="1:7" x14ac:dyDescent="0.45">
      <c r="A4248" t="s">
        <v>22</v>
      </c>
      <c r="B4248" t="s">
        <v>42</v>
      </c>
      <c r="C4248" t="s">
        <v>256</v>
      </c>
      <c r="G4248" t="e">
        <f t="shared" si="266"/>
        <v>#NUM!</v>
      </c>
    </row>
    <row r="4249" spans="1:7" x14ac:dyDescent="0.45">
      <c r="A4249" t="s">
        <v>22</v>
      </c>
      <c r="B4249" t="s">
        <v>43</v>
      </c>
      <c r="C4249" t="s">
        <v>256</v>
      </c>
      <c r="G4249" t="e">
        <f t="shared" si="266"/>
        <v>#NUM!</v>
      </c>
    </row>
    <row r="4250" spans="1:7" x14ac:dyDescent="0.45">
      <c r="A4250" t="s">
        <v>22</v>
      </c>
      <c r="B4250" t="s">
        <v>44</v>
      </c>
      <c r="C4250" t="s">
        <v>256</v>
      </c>
      <c r="G4250" t="e">
        <f t="shared" si="266"/>
        <v>#NUM!</v>
      </c>
    </row>
    <row r="4251" spans="1:7" x14ac:dyDescent="0.45">
      <c r="A4251" t="s">
        <v>22</v>
      </c>
      <c r="B4251" t="s">
        <v>45</v>
      </c>
      <c r="C4251" t="s">
        <v>256</v>
      </c>
      <c r="G4251" t="e">
        <f t="shared" si="266"/>
        <v>#NUM!</v>
      </c>
    </row>
    <row r="4252" spans="1:7" x14ac:dyDescent="0.45">
      <c r="A4252" t="s">
        <v>22</v>
      </c>
      <c r="B4252" t="s">
        <v>46</v>
      </c>
      <c r="C4252" t="s">
        <v>256</v>
      </c>
      <c r="G4252" t="e">
        <f t="shared" si="266"/>
        <v>#NUM!</v>
      </c>
    </row>
    <row r="4253" spans="1:7" x14ac:dyDescent="0.45">
      <c r="A4253" t="s">
        <v>22</v>
      </c>
      <c r="B4253" t="s">
        <v>47</v>
      </c>
      <c r="C4253" t="s">
        <v>256</v>
      </c>
      <c r="G4253" t="e">
        <f t="shared" si="266"/>
        <v>#NUM!</v>
      </c>
    </row>
    <row r="4254" spans="1:7" x14ac:dyDescent="0.45">
      <c r="A4254" t="s">
        <v>22</v>
      </c>
      <c r="B4254" t="s">
        <v>48</v>
      </c>
      <c r="C4254" t="s">
        <v>256</v>
      </c>
      <c r="G4254" t="e">
        <f t="shared" si="266"/>
        <v>#NUM!</v>
      </c>
    </row>
    <row r="4255" spans="1:7" x14ac:dyDescent="0.45">
      <c r="A4255" t="s">
        <v>22</v>
      </c>
      <c r="B4255" t="s">
        <v>49</v>
      </c>
      <c r="C4255" t="s">
        <v>256</v>
      </c>
      <c r="G4255" t="e">
        <f t="shared" si="266"/>
        <v>#NUM!</v>
      </c>
    </row>
    <row r="4256" spans="1:7" x14ac:dyDescent="0.45">
      <c r="A4256" t="s">
        <v>22</v>
      </c>
      <c r="B4256" t="s">
        <v>50</v>
      </c>
      <c r="C4256" t="s">
        <v>256</v>
      </c>
      <c r="G4256" t="e">
        <f t="shared" si="266"/>
        <v>#NUM!</v>
      </c>
    </row>
    <row r="4257" spans="1:7" x14ac:dyDescent="0.45">
      <c r="A4257" t="s">
        <v>22</v>
      </c>
      <c r="B4257" t="s">
        <v>51</v>
      </c>
      <c r="C4257" t="s">
        <v>256</v>
      </c>
      <c r="G4257" t="e">
        <f t="shared" si="266"/>
        <v>#NUM!</v>
      </c>
    </row>
    <row r="4258" spans="1:7" x14ac:dyDescent="0.45">
      <c r="A4258" t="s">
        <v>22</v>
      </c>
      <c r="B4258" t="s">
        <v>52</v>
      </c>
      <c r="C4258" t="s">
        <v>256</v>
      </c>
      <c r="G4258" t="e">
        <f t="shared" si="266"/>
        <v>#NUM!</v>
      </c>
    </row>
    <row r="4259" spans="1:7" x14ac:dyDescent="0.45">
      <c r="A4259" t="s">
        <v>22</v>
      </c>
      <c r="B4259" t="s">
        <v>53</v>
      </c>
      <c r="C4259" t="s">
        <v>256</v>
      </c>
      <c r="G4259" t="e">
        <f t="shared" si="266"/>
        <v>#NUM!</v>
      </c>
    </row>
    <row r="4260" spans="1:7" x14ac:dyDescent="0.45">
      <c r="A4260" t="s">
        <v>22</v>
      </c>
      <c r="B4260" t="s">
        <v>54</v>
      </c>
      <c r="C4260" t="s">
        <v>256</v>
      </c>
      <c r="G4260" t="e">
        <f t="shared" si="266"/>
        <v>#NUM!</v>
      </c>
    </row>
    <row r="4261" spans="1:7" x14ac:dyDescent="0.45">
      <c r="A4261" t="s">
        <v>22</v>
      </c>
      <c r="B4261" t="s">
        <v>55</v>
      </c>
      <c r="C4261" t="s">
        <v>256</v>
      </c>
      <c r="G4261" t="e">
        <f t="shared" si="266"/>
        <v>#NUM!</v>
      </c>
    </row>
    <row r="4262" spans="1:7" x14ac:dyDescent="0.45">
      <c r="A4262" t="s">
        <v>22</v>
      </c>
      <c r="B4262" t="s">
        <v>56</v>
      </c>
      <c r="C4262" t="s">
        <v>256</v>
      </c>
      <c r="G4262" t="e">
        <f t="shared" si="266"/>
        <v>#NUM!</v>
      </c>
    </row>
    <row r="4263" spans="1:7" x14ac:dyDescent="0.45">
      <c r="A4263" t="s">
        <v>22</v>
      </c>
      <c r="B4263" t="s">
        <v>57</v>
      </c>
      <c r="C4263" t="s">
        <v>256</v>
      </c>
      <c r="G4263" t="e">
        <f t="shared" si="266"/>
        <v>#NUM!</v>
      </c>
    </row>
    <row r="4264" spans="1:7" x14ac:dyDescent="0.45">
      <c r="A4264" t="s">
        <v>22</v>
      </c>
      <c r="B4264" t="s">
        <v>58</v>
      </c>
      <c r="C4264" t="s">
        <v>256</v>
      </c>
      <c r="G4264" t="e">
        <f t="shared" si="266"/>
        <v>#NUM!</v>
      </c>
    </row>
    <row r="4265" spans="1:7" x14ac:dyDescent="0.45">
      <c r="A4265" t="s">
        <v>22</v>
      </c>
      <c r="B4265" t="s">
        <v>59</v>
      </c>
      <c r="C4265" t="s">
        <v>256</v>
      </c>
      <c r="G4265" t="e">
        <f t="shared" si="266"/>
        <v>#NUM!</v>
      </c>
    </row>
    <row r="4266" spans="1:7" x14ac:dyDescent="0.45">
      <c r="A4266" t="s">
        <v>22</v>
      </c>
      <c r="B4266" t="s">
        <v>60</v>
      </c>
      <c r="C4266" t="s">
        <v>256</v>
      </c>
      <c r="G4266" t="e">
        <f t="shared" si="266"/>
        <v>#NUM!</v>
      </c>
    </row>
    <row r="4267" spans="1:7" x14ac:dyDescent="0.45">
      <c r="A4267" t="s">
        <v>22</v>
      </c>
      <c r="B4267" t="s">
        <v>61</v>
      </c>
      <c r="C4267" t="s">
        <v>256</v>
      </c>
      <c r="G4267" t="e">
        <f t="shared" si="266"/>
        <v>#NUM!</v>
      </c>
    </row>
    <row r="4268" spans="1:7" x14ac:dyDescent="0.45">
      <c r="A4268" t="s">
        <v>22</v>
      </c>
      <c r="B4268" t="s">
        <v>62</v>
      </c>
      <c r="C4268" t="s">
        <v>256</v>
      </c>
      <c r="G4268" t="e">
        <f t="shared" si="266"/>
        <v>#NUM!</v>
      </c>
    </row>
    <row r="4269" spans="1:7" x14ac:dyDescent="0.45">
      <c r="A4269" t="s">
        <v>22</v>
      </c>
      <c r="B4269" t="s">
        <v>63</v>
      </c>
      <c r="C4269" t="s">
        <v>256</v>
      </c>
      <c r="G4269" t="e">
        <f t="shared" si="266"/>
        <v>#NUM!</v>
      </c>
    </row>
    <row r="4270" spans="1:7" x14ac:dyDescent="0.45">
      <c r="A4270" t="s">
        <v>22</v>
      </c>
      <c r="B4270" t="s">
        <v>64</v>
      </c>
      <c r="C4270" t="s">
        <v>256</v>
      </c>
      <c r="G4270" t="e">
        <f t="shared" si="266"/>
        <v>#NUM!</v>
      </c>
    </row>
    <row r="4271" spans="1:7" x14ac:dyDescent="0.45">
      <c r="A4271" t="s">
        <v>22</v>
      </c>
      <c r="B4271" t="s">
        <v>65</v>
      </c>
      <c r="C4271" t="s">
        <v>256</v>
      </c>
      <c r="G4271" t="e">
        <f t="shared" si="266"/>
        <v>#NUM!</v>
      </c>
    </row>
    <row r="4272" spans="1:7" x14ac:dyDescent="0.45">
      <c r="A4272" t="s">
        <v>22</v>
      </c>
      <c r="B4272" t="s">
        <v>66</v>
      </c>
      <c r="C4272" t="s">
        <v>256</v>
      </c>
      <c r="G4272" t="e">
        <f t="shared" si="266"/>
        <v>#NUM!</v>
      </c>
    </row>
    <row r="4273" spans="1:7" x14ac:dyDescent="0.45">
      <c r="A4273" t="s">
        <v>22</v>
      </c>
      <c r="B4273" t="s">
        <v>67</v>
      </c>
      <c r="C4273" t="s">
        <v>256</v>
      </c>
      <c r="G4273" t="e">
        <f t="shared" si="266"/>
        <v>#NUM!</v>
      </c>
    </row>
    <row r="4274" spans="1:7" x14ac:dyDescent="0.45">
      <c r="A4274" t="s">
        <v>22</v>
      </c>
      <c r="B4274" t="s">
        <v>68</v>
      </c>
      <c r="C4274" t="s">
        <v>256</v>
      </c>
      <c r="G4274" t="e">
        <f t="shared" si="266"/>
        <v>#NUM!</v>
      </c>
    </row>
    <row r="4275" spans="1:7" x14ac:dyDescent="0.45">
      <c r="A4275" t="s">
        <v>22</v>
      </c>
      <c r="B4275" t="s">
        <v>69</v>
      </c>
      <c r="C4275" t="s">
        <v>256</v>
      </c>
      <c r="G4275" t="e">
        <f t="shared" si="266"/>
        <v>#NUM!</v>
      </c>
    </row>
    <row r="4276" spans="1:7" x14ac:dyDescent="0.45">
      <c r="A4276" t="s">
        <v>22</v>
      </c>
      <c r="B4276" t="s">
        <v>70</v>
      </c>
      <c r="C4276" t="s">
        <v>256</v>
      </c>
      <c r="G4276" t="e">
        <f t="shared" si="266"/>
        <v>#NUM!</v>
      </c>
    </row>
    <row r="4277" spans="1:7" x14ac:dyDescent="0.45">
      <c r="A4277" t="s">
        <v>22</v>
      </c>
      <c r="B4277" t="s">
        <v>71</v>
      </c>
      <c r="C4277" t="s">
        <v>257</v>
      </c>
      <c r="G4277" t="e">
        <f t="shared" si="266"/>
        <v>#NUM!</v>
      </c>
    </row>
    <row r="4278" spans="1:7" x14ac:dyDescent="0.45">
      <c r="A4278" t="s">
        <v>22</v>
      </c>
      <c r="B4278" t="s">
        <v>72</v>
      </c>
      <c r="C4278" t="s">
        <v>1355</v>
      </c>
      <c r="D4278">
        <f>1*LN(2)/LN(C4278/$C$4277)</f>
        <v>0.63092975357145742</v>
      </c>
      <c r="E4278">
        <f>1*LN(2)/LN(C4278/C4277)</f>
        <v>0.63092975357145742</v>
      </c>
      <c r="F4278">
        <f t="shared" ref="F4278:F4338" si="267">LN(2)/LN(C4278/C4277)</f>
        <v>0.63092975357145742</v>
      </c>
      <c r="G4278">
        <f t="shared" si="266"/>
        <v>-0.46056074819836335</v>
      </c>
    </row>
    <row r="4279" spans="1:7" x14ac:dyDescent="0.45">
      <c r="A4279" t="s">
        <v>22</v>
      </c>
      <c r="B4279" t="s">
        <v>73</v>
      </c>
      <c r="C4279" t="s">
        <v>1355</v>
      </c>
      <c r="D4279">
        <f>2*LN(2)/LN(C4279/$C$4277)</f>
        <v>1.2618595071429148</v>
      </c>
      <c r="E4279">
        <f>2*LN(2)/LN(C4279/C4277)</f>
        <v>1.2618595071429148</v>
      </c>
      <c r="F4279" t="e">
        <f t="shared" si="267"/>
        <v>#DIV/0!</v>
      </c>
      <c r="G4279">
        <f t="shared" si="266"/>
        <v>0.23258643236158194</v>
      </c>
    </row>
    <row r="4280" spans="1:7" x14ac:dyDescent="0.45">
      <c r="A4280" t="s">
        <v>22</v>
      </c>
      <c r="B4280" t="s">
        <v>74</v>
      </c>
      <c r="C4280" t="s">
        <v>782</v>
      </c>
      <c r="D4280">
        <f>3*LN(2)/LN(C4280/$C$4277)</f>
        <v>1.0686215613240664</v>
      </c>
      <c r="E4280">
        <f t="shared" ref="E4280:E4338" si="268">3*LN(2)/LN(C4280/C4277)</f>
        <v>1.0686215613240664</v>
      </c>
      <c r="F4280">
        <f t="shared" si="267"/>
        <v>0.81806789910125155</v>
      </c>
      <c r="G4280">
        <f t="shared" si="266"/>
        <v>6.6369557508168822E-2</v>
      </c>
    </row>
    <row r="4281" spans="1:7" x14ac:dyDescent="0.45">
      <c r="A4281" t="s">
        <v>22</v>
      </c>
      <c r="B4281" t="s">
        <v>75</v>
      </c>
      <c r="C4281" t="s">
        <v>259</v>
      </c>
      <c r="D4281">
        <f>4*LN(2)/LN(C4281/$C$4277)</f>
        <v>1.3333333333333335</v>
      </c>
      <c r="E4281">
        <f t="shared" si="268"/>
        <v>2.120085157834271</v>
      </c>
      <c r="F4281">
        <f t="shared" si="267"/>
        <v>5.1908930696844333</v>
      </c>
      <c r="G4281">
        <f t="shared" si="266"/>
        <v>0.28768207245178101</v>
      </c>
    </row>
    <row r="4282" spans="1:7" x14ac:dyDescent="0.45">
      <c r="A4282" t="s">
        <v>22</v>
      </c>
      <c r="B4282" t="s">
        <v>76</v>
      </c>
      <c r="C4282" t="s">
        <v>259</v>
      </c>
      <c r="D4282">
        <f>5*LN(2)/LN(C4282/$C$4277)</f>
        <v>1.6666666666666667</v>
      </c>
      <c r="E4282">
        <f t="shared" si="268"/>
        <v>2.120085157834271</v>
      </c>
      <c r="F4282" t="e">
        <f t="shared" si="267"/>
        <v>#DIV/0!</v>
      </c>
      <c r="G4282">
        <f t="shared" si="266"/>
        <v>0.51082562376599072</v>
      </c>
    </row>
    <row r="4283" spans="1:7" x14ac:dyDescent="0.45">
      <c r="A4283" t="s">
        <v>22</v>
      </c>
      <c r="B4283" t="s">
        <v>77</v>
      </c>
      <c r="C4283" t="s">
        <v>259</v>
      </c>
      <c r="D4283">
        <f>6*LN(2)/LN(C4283/$C$4277)</f>
        <v>2</v>
      </c>
      <c r="E4283">
        <f t="shared" si="268"/>
        <v>15.5726792090533</v>
      </c>
      <c r="F4283" t="e">
        <f t="shared" si="267"/>
        <v>#DIV/0!</v>
      </c>
      <c r="G4283">
        <f t="shared" si="266"/>
        <v>0.69314718055994529</v>
      </c>
    </row>
    <row r="4284" spans="1:7" x14ac:dyDescent="0.45">
      <c r="A4284" t="s">
        <v>22</v>
      </c>
      <c r="B4284" t="s">
        <v>78</v>
      </c>
      <c r="C4284" t="s">
        <v>259</v>
      </c>
      <c r="D4284">
        <f t="shared" ref="D4284:D4338" si="269">7*LN(2)/LN(C4284/C4277)</f>
        <v>2.3333333333333335</v>
      </c>
      <c r="E4284" t="e">
        <f t="shared" si="268"/>
        <v>#DIV/0!</v>
      </c>
      <c r="F4284" t="e">
        <f t="shared" si="267"/>
        <v>#DIV/0!</v>
      </c>
      <c r="G4284">
        <f t="shared" si="266"/>
        <v>0.84729786038720367</v>
      </c>
    </row>
    <row r="4285" spans="1:7" x14ac:dyDescent="0.45">
      <c r="A4285" t="s">
        <v>22</v>
      </c>
      <c r="B4285" t="s">
        <v>79</v>
      </c>
      <c r="C4285" t="s">
        <v>2518</v>
      </c>
      <c r="D4285">
        <f t="shared" si="269"/>
        <v>3.0147359065137516</v>
      </c>
      <c r="E4285">
        <f t="shared" si="268"/>
        <v>3.3080065164718317</v>
      </c>
      <c r="F4285">
        <f t="shared" si="267"/>
        <v>1.1026688388239438</v>
      </c>
      <c r="G4285">
        <f t="shared" si="266"/>
        <v>1.1035122331465383</v>
      </c>
    </row>
    <row r="4286" spans="1:7" x14ac:dyDescent="0.45">
      <c r="A4286" t="s">
        <v>22</v>
      </c>
      <c r="B4286" t="s">
        <v>80</v>
      </c>
      <c r="C4286" t="s">
        <v>1505</v>
      </c>
      <c r="D4286">
        <f t="shared" si="269"/>
        <v>2.707969650641791</v>
      </c>
      <c r="E4286">
        <f t="shared" si="268"/>
        <v>2.564266937027182</v>
      </c>
      <c r="F4286">
        <f t="shared" si="267"/>
        <v>3.8017840169239308</v>
      </c>
      <c r="G4286">
        <f t="shared" si="266"/>
        <v>0.99619914769098961</v>
      </c>
    </row>
    <row r="4287" spans="1:7" x14ac:dyDescent="0.45">
      <c r="A4287" t="s">
        <v>22</v>
      </c>
      <c r="B4287" t="s">
        <v>81</v>
      </c>
      <c r="C4287" t="s">
        <v>787</v>
      </c>
      <c r="D4287">
        <f t="shared" si="269"/>
        <v>3.9378770005372994</v>
      </c>
      <c r="E4287">
        <f t="shared" si="268"/>
        <v>1.8927892607143719</v>
      </c>
      <c r="F4287">
        <f t="shared" si="267"/>
        <v>2.4094208396532095</v>
      </c>
      <c r="G4287">
        <f t="shared" si="266"/>
        <v>1.3706417457365827</v>
      </c>
    </row>
    <row r="4288" spans="1:7" x14ac:dyDescent="0.45">
      <c r="A4288" t="s">
        <v>22</v>
      </c>
      <c r="B4288" t="s">
        <v>82</v>
      </c>
      <c r="C4288" t="s">
        <v>1674</v>
      </c>
      <c r="D4288">
        <f t="shared" si="269"/>
        <v>1.3907037016085995</v>
      </c>
      <c r="E4288">
        <f t="shared" si="268"/>
        <v>0.72700265135193198</v>
      </c>
      <c r="F4288">
        <f t="shared" si="267"/>
        <v>0.2899844727127619</v>
      </c>
      <c r="G4288">
        <f t="shared" si="266"/>
        <v>0.32980987918623711</v>
      </c>
    </row>
    <row r="4289" spans="1:7" x14ac:dyDescent="0.45">
      <c r="A4289" t="s">
        <v>22</v>
      </c>
      <c r="B4289" t="s">
        <v>83</v>
      </c>
      <c r="C4289" t="s">
        <v>1674</v>
      </c>
      <c r="D4289">
        <f t="shared" si="269"/>
        <v>1.3907037016085995</v>
      </c>
      <c r="E4289">
        <f t="shared" si="268"/>
        <v>0.77649839599402548</v>
      </c>
      <c r="F4289" t="e">
        <f t="shared" si="267"/>
        <v>#DIV/0!</v>
      </c>
      <c r="G4289">
        <f t="shared" si="266"/>
        <v>0.32980987918623711</v>
      </c>
    </row>
    <row r="4290" spans="1:7" x14ac:dyDescent="0.45">
      <c r="A4290" t="s">
        <v>22</v>
      </c>
      <c r="B4290" t="s">
        <v>84</v>
      </c>
      <c r="C4290" t="s">
        <v>3517</v>
      </c>
      <c r="D4290">
        <f t="shared" si="269"/>
        <v>1.315312772963753</v>
      </c>
      <c r="E4290">
        <f t="shared" si="268"/>
        <v>0.8027903721359686</v>
      </c>
      <c r="F4290">
        <f t="shared" si="267"/>
        <v>3.4661433127184154</v>
      </c>
      <c r="G4290">
        <f t="shared" si="266"/>
        <v>0.2740744875104123</v>
      </c>
    </row>
    <row r="4291" spans="1:7" x14ac:dyDescent="0.45">
      <c r="A4291" t="s">
        <v>22</v>
      </c>
      <c r="B4291" t="s">
        <v>85</v>
      </c>
      <c r="C4291" t="s">
        <v>3518</v>
      </c>
      <c r="D4291">
        <f t="shared" si="269"/>
        <v>1.2971118478805848</v>
      </c>
      <c r="E4291">
        <f t="shared" si="268"/>
        <v>8.2603262832659254</v>
      </c>
      <c r="F4291">
        <f t="shared" si="267"/>
        <v>13.391060177153323</v>
      </c>
      <c r="G4291">
        <f t="shared" ref="G4291:G4354" si="270">LN(D4291)</f>
        <v>0.26014013745320752</v>
      </c>
    </row>
    <row r="4292" spans="1:7" x14ac:dyDescent="0.45">
      <c r="A4292" t="s">
        <v>22</v>
      </c>
      <c r="B4292" t="s">
        <v>86</v>
      </c>
      <c r="C4292" t="s">
        <v>3519</v>
      </c>
      <c r="D4292">
        <f t="shared" si="269"/>
        <v>1.476616356895412</v>
      </c>
      <c r="E4292">
        <f t="shared" si="268"/>
        <v>4.8857116027193666</v>
      </c>
      <c r="F4292">
        <f t="shared" si="267"/>
        <v>3.9863881543816913</v>
      </c>
      <c r="G4292">
        <f t="shared" si="270"/>
        <v>0.38975322498602494</v>
      </c>
    </row>
    <row r="4293" spans="1:7" x14ac:dyDescent="0.45">
      <c r="A4293" t="s">
        <v>22</v>
      </c>
      <c r="B4293" t="s">
        <v>87</v>
      </c>
      <c r="C4293" t="s">
        <v>3520</v>
      </c>
      <c r="D4293">
        <f t="shared" si="269"/>
        <v>1.5190470725402794</v>
      </c>
      <c r="E4293">
        <f t="shared" si="268"/>
        <v>6.5767978711498545</v>
      </c>
      <c r="F4293">
        <f t="shared" si="267"/>
        <v>7.6558714519173936</v>
      </c>
      <c r="G4293">
        <f t="shared" si="270"/>
        <v>0.41808321229758916</v>
      </c>
    </row>
    <row r="4294" spans="1:7" x14ac:dyDescent="0.45">
      <c r="A4294" t="s">
        <v>22</v>
      </c>
      <c r="B4294" t="s">
        <v>88</v>
      </c>
      <c r="C4294" t="s">
        <v>3520</v>
      </c>
      <c r="D4294">
        <f t="shared" si="269"/>
        <v>1.6694034434206666</v>
      </c>
      <c r="E4294">
        <f t="shared" si="268"/>
        <v>7.864265949939794</v>
      </c>
      <c r="F4294" t="e">
        <f t="shared" si="267"/>
        <v>#DIV/0!</v>
      </c>
      <c r="G4294">
        <f t="shared" si="270"/>
        <v>0.51246634310199368</v>
      </c>
    </row>
    <row r="4295" spans="1:7" x14ac:dyDescent="0.45">
      <c r="A4295" t="s">
        <v>22</v>
      </c>
      <c r="B4295" t="s">
        <v>89</v>
      </c>
      <c r="C4295" t="s">
        <v>3521</v>
      </c>
      <c r="D4295">
        <f t="shared" si="269"/>
        <v>8.8972951564173854</v>
      </c>
      <c r="E4295">
        <f t="shared" si="268"/>
        <v>17.369098488034567</v>
      </c>
      <c r="F4295">
        <f t="shared" si="267"/>
        <v>23.751935048867789</v>
      </c>
      <c r="G4295">
        <f t="shared" si="270"/>
        <v>2.1857473155372862</v>
      </c>
    </row>
    <row r="4296" spans="1:7" x14ac:dyDescent="0.45">
      <c r="A4296" t="s">
        <v>22</v>
      </c>
      <c r="B4296" t="s">
        <v>90</v>
      </c>
      <c r="C4296" t="s">
        <v>3522</v>
      </c>
      <c r="D4296">
        <f t="shared" si="269"/>
        <v>8.6199778763493651</v>
      </c>
      <c r="E4296">
        <f t="shared" si="268"/>
        <v>44.501854203854769</v>
      </c>
      <c r="F4296">
        <f t="shared" si="267"/>
        <v>39.508375898051447</v>
      </c>
      <c r="G4296">
        <f t="shared" si="270"/>
        <v>2.1540825181235106</v>
      </c>
    </row>
    <row r="4297" spans="1:7" x14ac:dyDescent="0.45">
      <c r="A4297" t="s">
        <v>22</v>
      </c>
      <c r="B4297" t="s">
        <v>91</v>
      </c>
      <c r="C4297" t="s">
        <v>3523</v>
      </c>
      <c r="D4297">
        <f t="shared" si="269"/>
        <v>12.621963061148673</v>
      </c>
      <c r="E4297">
        <f t="shared" si="268"/>
        <v>30.475473142099183</v>
      </c>
      <c r="F4297">
        <f t="shared" si="267"/>
        <v>32.230101658487094</v>
      </c>
      <c r="G4297">
        <f t="shared" si="270"/>
        <v>2.5354383966127387</v>
      </c>
    </row>
    <row r="4298" spans="1:7" x14ac:dyDescent="0.45">
      <c r="A4298" t="s">
        <v>22</v>
      </c>
      <c r="B4298" t="s">
        <v>92</v>
      </c>
      <c r="C4298" t="s">
        <v>3524</v>
      </c>
      <c r="D4298">
        <f t="shared" si="269"/>
        <v>13.637559953545583</v>
      </c>
      <c r="E4298">
        <f t="shared" si="268"/>
        <v>33.439551708184666</v>
      </c>
      <c r="F4298">
        <f t="shared" si="267"/>
        <v>29.961525920648725</v>
      </c>
      <c r="G4298">
        <f t="shared" si="270"/>
        <v>2.6128277473765165</v>
      </c>
    </row>
    <row r="4299" spans="1:7" x14ac:dyDescent="0.45">
      <c r="A4299" t="s">
        <v>22</v>
      </c>
      <c r="B4299" t="s">
        <v>93</v>
      </c>
      <c r="C4299" t="s">
        <v>3525</v>
      </c>
      <c r="D4299">
        <f t="shared" si="269"/>
        <v>23.262861972355608</v>
      </c>
      <c r="E4299">
        <f t="shared" si="268"/>
        <v>29.160985763102651</v>
      </c>
      <c r="F4299">
        <f t="shared" si="267"/>
        <v>25.991478870900373</v>
      </c>
      <c r="G4299">
        <f t="shared" si="270"/>
        <v>3.1468581821850026</v>
      </c>
    </row>
    <row r="4300" spans="1:7" x14ac:dyDescent="0.45">
      <c r="A4300" t="s">
        <v>22</v>
      </c>
      <c r="B4300" t="s">
        <v>94</v>
      </c>
      <c r="C4300" t="s">
        <v>3526</v>
      </c>
      <c r="D4300">
        <f t="shared" si="269"/>
        <v>36.728119802409942</v>
      </c>
      <c r="E4300">
        <f t="shared" si="268"/>
        <v>32.555670027740817</v>
      </c>
      <c r="F4300">
        <f t="shared" si="267"/>
        <v>49.262147586538376</v>
      </c>
      <c r="G4300">
        <f t="shared" si="270"/>
        <v>3.6035426688238146</v>
      </c>
    </row>
    <row r="4301" spans="1:7" x14ac:dyDescent="0.45">
      <c r="A4301" t="s">
        <v>22</v>
      </c>
      <c r="B4301" t="s">
        <v>95</v>
      </c>
      <c r="C4301" t="s">
        <v>3527</v>
      </c>
      <c r="D4301">
        <f t="shared" si="269"/>
        <v>26.836183450473378</v>
      </c>
      <c r="E4301">
        <f t="shared" si="268"/>
        <v>23.251144705064064</v>
      </c>
      <c r="F4301">
        <f t="shared" si="267"/>
        <v>14.234430459909371</v>
      </c>
      <c r="G4301">
        <f t="shared" si="270"/>
        <v>3.2897511056615278</v>
      </c>
    </row>
    <row r="4302" spans="1:7" x14ac:dyDescent="0.45">
      <c r="A4302" t="s">
        <v>22</v>
      </c>
      <c r="B4302" t="s">
        <v>96</v>
      </c>
      <c r="C4302" t="s">
        <v>3528</v>
      </c>
      <c r="D4302">
        <f t="shared" si="269"/>
        <v>28.157760547102658</v>
      </c>
      <c r="E4302">
        <f t="shared" si="268"/>
        <v>24.914657663681641</v>
      </c>
      <c r="F4302">
        <f t="shared" si="267"/>
        <v>33.490416006820183</v>
      </c>
      <c r="G4302">
        <f t="shared" si="270"/>
        <v>3.3378230021012953</v>
      </c>
    </row>
    <row r="4303" spans="1:7" x14ac:dyDescent="0.45">
      <c r="A4303" t="s">
        <v>22</v>
      </c>
      <c r="B4303" t="s">
        <v>97</v>
      </c>
      <c r="C4303" t="s">
        <v>3529</v>
      </c>
      <c r="D4303">
        <f t="shared" si="269"/>
        <v>27.432445949348001</v>
      </c>
      <c r="E4303">
        <f t="shared" si="268"/>
        <v>22.728039659145367</v>
      </c>
      <c r="F4303">
        <f t="shared" si="267"/>
        <v>31.363633364628146</v>
      </c>
      <c r="G4303">
        <f t="shared" si="270"/>
        <v>3.311726471566395</v>
      </c>
    </row>
    <row r="4304" spans="1:7" x14ac:dyDescent="0.45">
      <c r="A4304" t="s">
        <v>22</v>
      </c>
      <c r="B4304" t="s">
        <v>98</v>
      </c>
      <c r="C4304" t="s">
        <v>3530</v>
      </c>
      <c r="D4304">
        <f t="shared" si="269"/>
        <v>27.141316737632842</v>
      </c>
      <c r="E4304">
        <f t="shared" si="268"/>
        <v>31.411201326964285</v>
      </c>
      <c r="F4304">
        <f t="shared" si="267"/>
        <v>29.617360393927601</v>
      </c>
      <c r="G4304">
        <f t="shared" si="270"/>
        <v>3.3010571697233084</v>
      </c>
    </row>
    <row r="4305" spans="1:7" x14ac:dyDescent="0.45">
      <c r="A4305" t="s">
        <v>22</v>
      </c>
      <c r="B4305" t="s">
        <v>99</v>
      </c>
      <c r="C4305" t="s">
        <v>3531</v>
      </c>
      <c r="D4305">
        <f t="shared" si="269"/>
        <v>23.75473758927842</v>
      </c>
      <c r="E4305">
        <f t="shared" si="268"/>
        <v>22.092471295010466</v>
      </c>
      <c r="F4305">
        <f t="shared" si="267"/>
        <v>14.256219384011406</v>
      </c>
      <c r="G4305">
        <f t="shared" si="270"/>
        <v>3.1677819880309723</v>
      </c>
    </row>
    <row r="4306" spans="1:7" x14ac:dyDescent="0.45">
      <c r="A4306" t="s">
        <v>22</v>
      </c>
      <c r="B4306" t="s">
        <v>100</v>
      </c>
      <c r="C4306" t="s">
        <v>3359</v>
      </c>
      <c r="D4306">
        <f t="shared" si="269"/>
        <v>19.445967789989886</v>
      </c>
      <c r="E4306">
        <f t="shared" si="268"/>
        <v>14.445530615957683</v>
      </c>
      <c r="F4306">
        <f t="shared" si="267"/>
        <v>9.6368928731775121</v>
      </c>
      <c r="G4306">
        <f t="shared" si="270"/>
        <v>2.9676397370037981</v>
      </c>
    </row>
    <row r="4307" spans="1:7" x14ac:dyDescent="0.45">
      <c r="A4307" t="s">
        <v>22</v>
      </c>
      <c r="B4307" t="s">
        <v>101</v>
      </c>
      <c r="C4307" t="s">
        <v>3532</v>
      </c>
      <c r="D4307">
        <f t="shared" si="269"/>
        <v>14.955834919253331</v>
      </c>
      <c r="E4307">
        <f t="shared" si="268"/>
        <v>9.9244017983478994</v>
      </c>
      <c r="F4307">
        <f t="shared" si="267"/>
        <v>7.7898296483992331</v>
      </c>
      <c r="G4307">
        <f t="shared" si="270"/>
        <v>2.7051015192934087</v>
      </c>
    </row>
    <row r="4308" spans="1:7" x14ac:dyDescent="0.45">
      <c r="A4308" t="s">
        <v>22</v>
      </c>
      <c r="B4308" t="s">
        <v>102</v>
      </c>
      <c r="C4308" t="s">
        <v>2721</v>
      </c>
      <c r="D4308">
        <f t="shared" si="269"/>
        <v>12.275107990911751</v>
      </c>
      <c r="E4308">
        <f t="shared" si="268"/>
        <v>7.4145914344727428</v>
      </c>
      <c r="F4308">
        <f t="shared" si="267"/>
        <v>5.7982040826614245</v>
      </c>
      <c r="G4308">
        <f t="shared" si="270"/>
        <v>2.5075734712721705</v>
      </c>
    </row>
    <row r="4309" spans="1:7" x14ac:dyDescent="0.45">
      <c r="A4309" t="s">
        <v>22</v>
      </c>
      <c r="B4309" t="s">
        <v>103</v>
      </c>
      <c r="C4309" t="s">
        <v>3533</v>
      </c>
      <c r="D4309">
        <f t="shared" si="269"/>
        <v>10.991528353108519</v>
      </c>
      <c r="E4309">
        <f t="shared" si="268"/>
        <v>7.5510952938576343</v>
      </c>
      <c r="F4309">
        <f t="shared" si="267"/>
        <v>10.367674091054521</v>
      </c>
      <c r="G4309">
        <f t="shared" si="270"/>
        <v>2.3971248263633149</v>
      </c>
    </row>
    <row r="4310" spans="1:7" x14ac:dyDescent="0.45">
      <c r="A4310" t="s">
        <v>22</v>
      </c>
      <c r="B4310" t="s">
        <v>104</v>
      </c>
      <c r="C4310" t="s">
        <v>3534</v>
      </c>
      <c r="D4310">
        <f t="shared" si="269"/>
        <v>8.8652264678952015</v>
      </c>
      <c r="E4310">
        <f t="shared" si="268"/>
        <v>6.6144458389562262</v>
      </c>
      <c r="F4310">
        <f t="shared" si="267"/>
        <v>5.416182447372198</v>
      </c>
      <c r="G4310">
        <f t="shared" si="270"/>
        <v>2.1821364854937451</v>
      </c>
    </row>
    <row r="4311" spans="1:7" x14ac:dyDescent="0.45">
      <c r="A4311" t="s">
        <v>22</v>
      </c>
      <c r="B4311" t="s">
        <v>105</v>
      </c>
      <c r="C4311" t="s">
        <v>3535</v>
      </c>
      <c r="D4311">
        <f t="shared" si="269"/>
        <v>7.4810732246823495</v>
      </c>
      <c r="E4311">
        <f t="shared" si="268"/>
        <v>6.5084081231231474</v>
      </c>
      <c r="F4311">
        <f t="shared" si="267"/>
        <v>5.5599829249935038</v>
      </c>
      <c r="G4311">
        <f t="shared" si="270"/>
        <v>2.012376260929833</v>
      </c>
    </row>
    <row r="4312" spans="1:7" x14ac:dyDescent="0.45">
      <c r="A4312" t="s">
        <v>22</v>
      </c>
      <c r="B4312" t="s">
        <v>106</v>
      </c>
      <c r="C4312" t="s">
        <v>3536</v>
      </c>
      <c r="D4312">
        <f t="shared" si="269"/>
        <v>5.9972301359682803</v>
      </c>
      <c r="E4312">
        <f t="shared" si="268"/>
        <v>4.5035290308083988</v>
      </c>
      <c r="F4312">
        <f t="shared" si="267"/>
        <v>3.3150376421213146</v>
      </c>
      <c r="G4312">
        <f t="shared" si="270"/>
        <v>1.7912977186323689</v>
      </c>
    </row>
    <row r="4313" spans="1:7" x14ac:dyDescent="0.45">
      <c r="A4313" t="s">
        <v>22</v>
      </c>
      <c r="B4313" t="s">
        <v>107</v>
      </c>
      <c r="C4313" t="s">
        <v>3537</v>
      </c>
      <c r="D4313">
        <f t="shared" si="269"/>
        <v>5.2273158160952473</v>
      </c>
      <c r="E4313">
        <f t="shared" si="268"/>
        <v>3.9619957473829377</v>
      </c>
      <c r="F4313">
        <f t="shared" si="267"/>
        <v>3.627370631170725</v>
      </c>
      <c r="G4313">
        <f t="shared" si="270"/>
        <v>1.653897918050051</v>
      </c>
    </row>
    <row r="4314" spans="1:7" x14ac:dyDescent="0.45">
      <c r="A4314" t="s">
        <v>22</v>
      </c>
      <c r="B4314" t="s">
        <v>108</v>
      </c>
      <c r="C4314" t="s">
        <v>1389</v>
      </c>
      <c r="D4314">
        <f t="shared" si="269"/>
        <v>4.9911149385427622</v>
      </c>
      <c r="E4314">
        <f t="shared" si="268"/>
        <v>3.9007501270978961</v>
      </c>
      <c r="F4314">
        <f t="shared" si="267"/>
        <v>5.2152500140625913</v>
      </c>
      <c r="G4314">
        <f t="shared" si="270"/>
        <v>1.6076593193833475</v>
      </c>
    </row>
    <row r="4315" spans="1:7" x14ac:dyDescent="0.45">
      <c r="A4315" t="s">
        <v>22</v>
      </c>
      <c r="B4315" t="s">
        <v>109</v>
      </c>
      <c r="C4315" t="s">
        <v>3538</v>
      </c>
      <c r="D4315">
        <f t="shared" si="269"/>
        <v>5.0102088718011064</v>
      </c>
      <c r="E4315">
        <f t="shared" si="268"/>
        <v>4.7277640454342604</v>
      </c>
      <c r="F4315">
        <f t="shared" si="267"/>
        <v>5.9836422624358523</v>
      </c>
      <c r="G4315">
        <f t="shared" si="270"/>
        <v>1.6114776052059936</v>
      </c>
    </row>
    <row r="4316" spans="1:7" x14ac:dyDescent="0.45">
      <c r="A4316" t="s">
        <v>22</v>
      </c>
      <c r="B4316" t="s">
        <v>110</v>
      </c>
      <c r="C4316" t="s">
        <v>3539</v>
      </c>
      <c r="D4316">
        <f t="shared" si="269"/>
        <v>4.9850510180211378</v>
      </c>
      <c r="E4316">
        <f t="shared" si="268"/>
        <v>6.4882789654545538</v>
      </c>
      <c r="F4316">
        <f t="shared" si="267"/>
        <v>9.6614086161568284</v>
      </c>
      <c r="G4316">
        <f t="shared" si="270"/>
        <v>1.6064436376685804</v>
      </c>
    </row>
    <row r="4317" spans="1:7" x14ac:dyDescent="0.45">
      <c r="A4317" t="s">
        <v>22</v>
      </c>
      <c r="B4317" t="s">
        <v>111</v>
      </c>
      <c r="C4317" t="s">
        <v>3540</v>
      </c>
      <c r="D4317">
        <f t="shared" si="269"/>
        <v>5.2867900698265258</v>
      </c>
      <c r="E4317">
        <f t="shared" si="268"/>
        <v>7.9975403254675701</v>
      </c>
      <c r="F4317">
        <f t="shared" si="267"/>
        <v>9.5704342621366738</v>
      </c>
      <c r="G4317">
        <f t="shared" si="270"/>
        <v>1.6652112696040946</v>
      </c>
    </row>
    <row r="4318" spans="1:7" x14ac:dyDescent="0.45">
      <c r="A4318" t="s">
        <v>22</v>
      </c>
      <c r="B4318" t="s">
        <v>112</v>
      </c>
      <c r="C4318" t="s">
        <v>3541</v>
      </c>
      <c r="D4318">
        <f t="shared" si="269"/>
        <v>5.7166199412709107</v>
      </c>
      <c r="E4318">
        <f t="shared" si="268"/>
        <v>10.406019633259904</v>
      </c>
      <c r="F4318">
        <f t="shared" si="267"/>
        <v>12.453047637695462</v>
      </c>
      <c r="G4318">
        <f t="shared" si="270"/>
        <v>1.7433777113718194</v>
      </c>
    </row>
    <row r="4319" spans="1:7" x14ac:dyDescent="0.45">
      <c r="A4319" t="s">
        <v>22</v>
      </c>
      <c r="B4319" t="s">
        <v>113</v>
      </c>
      <c r="C4319" t="s">
        <v>3542</v>
      </c>
      <c r="D4319">
        <f t="shared" si="269"/>
        <v>6.7188092032809044</v>
      </c>
      <c r="E4319">
        <f t="shared" si="268"/>
        <v>9.8750062933065728</v>
      </c>
      <c r="F4319">
        <f t="shared" si="267"/>
        <v>8.4028543394292576</v>
      </c>
      <c r="G4319">
        <f t="shared" si="270"/>
        <v>1.9049109369402253</v>
      </c>
    </row>
    <row r="4320" spans="1:7" x14ac:dyDescent="0.45">
      <c r="A4320" t="s">
        <v>22</v>
      </c>
      <c r="B4320" t="s">
        <v>114</v>
      </c>
      <c r="C4320" t="s">
        <v>3543</v>
      </c>
      <c r="D4320">
        <f t="shared" si="269"/>
        <v>7.8373943829203272</v>
      </c>
      <c r="E4320">
        <f t="shared" si="268"/>
        <v>9.1941823978560073</v>
      </c>
      <c r="F4320">
        <f t="shared" si="267"/>
        <v>7.8749781556005241</v>
      </c>
      <c r="G4320">
        <f t="shared" si="270"/>
        <v>2.0589064300048037</v>
      </c>
    </row>
    <row r="4321" spans="1:7" x14ac:dyDescent="0.45">
      <c r="A4321" t="s">
        <v>22</v>
      </c>
      <c r="B4321" t="s">
        <v>115</v>
      </c>
      <c r="C4321" t="s">
        <v>3544</v>
      </c>
      <c r="D4321">
        <f t="shared" si="269"/>
        <v>8.5515897853880976</v>
      </c>
      <c r="E4321">
        <f t="shared" si="268"/>
        <v>8.261179130634849</v>
      </c>
      <c r="F4321">
        <f t="shared" si="267"/>
        <v>8.5358734624435399</v>
      </c>
      <c r="G4321">
        <f t="shared" si="270"/>
        <v>2.1461172054754782</v>
      </c>
    </row>
    <row r="4322" spans="1:7" x14ac:dyDescent="0.45">
      <c r="A4322" t="s">
        <v>22</v>
      </c>
      <c r="B4322" t="s">
        <v>116</v>
      </c>
      <c r="C4322" t="s">
        <v>3545</v>
      </c>
      <c r="D4322">
        <f t="shared" si="269"/>
        <v>9.5002164718214051</v>
      </c>
      <c r="E4322">
        <f t="shared" si="268"/>
        <v>9.1040557588087463</v>
      </c>
      <c r="F4322">
        <f t="shared" si="267"/>
        <v>11.711472575968045</v>
      </c>
      <c r="G4322">
        <f t="shared" si="270"/>
        <v>2.2513145848544029</v>
      </c>
    </row>
    <row r="4323" spans="1:7" x14ac:dyDescent="0.45">
      <c r="A4323" t="s">
        <v>22</v>
      </c>
      <c r="B4323" t="s">
        <v>117</v>
      </c>
      <c r="C4323" t="s">
        <v>3546</v>
      </c>
      <c r="D4323">
        <f t="shared" si="269"/>
        <v>9.3612719694093727</v>
      </c>
      <c r="E4323">
        <f t="shared" si="268"/>
        <v>9.4643231745591887</v>
      </c>
      <c r="F4323">
        <f t="shared" si="267"/>
        <v>8.7381353478623662</v>
      </c>
      <c r="G4323">
        <f t="shared" si="270"/>
        <v>2.2365811754243929</v>
      </c>
    </row>
    <row r="4324" spans="1:7" x14ac:dyDescent="0.45">
      <c r="A4324" t="s">
        <v>22</v>
      </c>
      <c r="B4324" t="s">
        <v>118</v>
      </c>
      <c r="C4324" t="s">
        <v>3547</v>
      </c>
      <c r="D4324">
        <f t="shared" si="269"/>
        <v>8.8816221081796094</v>
      </c>
      <c r="E4324">
        <f t="shared" si="268"/>
        <v>8.7032604979651254</v>
      </c>
      <c r="F4324">
        <f t="shared" si="267"/>
        <v>6.9026854411375744</v>
      </c>
      <c r="G4324">
        <f t="shared" si="270"/>
        <v>2.1839842101620213</v>
      </c>
    </row>
    <row r="4325" spans="1:7" x14ac:dyDescent="0.45">
      <c r="A4325" t="s">
        <v>22</v>
      </c>
      <c r="B4325" t="s">
        <v>119</v>
      </c>
      <c r="C4325" t="s">
        <v>3548</v>
      </c>
      <c r="D4325">
        <f t="shared" si="269"/>
        <v>7.843823069150778</v>
      </c>
      <c r="E4325">
        <f t="shared" si="268"/>
        <v>6.7584110418360348</v>
      </c>
      <c r="F4325">
        <f t="shared" si="267"/>
        <v>5.4177263269472107</v>
      </c>
      <c r="G4325">
        <f t="shared" si="270"/>
        <v>2.0597263518776114</v>
      </c>
    </row>
    <row r="4326" spans="1:7" x14ac:dyDescent="0.45">
      <c r="A4326" t="s">
        <v>22</v>
      </c>
      <c r="B4326" t="s">
        <v>120</v>
      </c>
      <c r="C4326" t="s">
        <v>3549</v>
      </c>
      <c r="D4326">
        <f t="shared" si="269"/>
        <v>7.987303219328056</v>
      </c>
      <c r="E4326">
        <f t="shared" si="268"/>
        <v>6.9375941927143199</v>
      </c>
      <c r="F4326">
        <f t="shared" si="267"/>
        <v>9.7109881175578145</v>
      </c>
      <c r="G4326">
        <f t="shared" si="270"/>
        <v>2.0778531833223153</v>
      </c>
    </row>
    <row r="4327" spans="1:7" x14ac:dyDescent="0.45">
      <c r="A4327" t="s">
        <v>22</v>
      </c>
      <c r="B4327" t="s">
        <v>121</v>
      </c>
      <c r="C4327" t="s">
        <v>3550</v>
      </c>
      <c r="D4327">
        <f t="shared" si="269"/>
        <v>8.0376752961390938</v>
      </c>
      <c r="E4327">
        <f t="shared" si="268"/>
        <v>7.3341106833604535</v>
      </c>
      <c r="F4327">
        <f t="shared" si="267"/>
        <v>8.2309850753722742</v>
      </c>
      <c r="G4327">
        <f t="shared" si="270"/>
        <v>2.0841398991099318</v>
      </c>
    </row>
    <row r="4328" spans="1:7" x14ac:dyDescent="0.45">
      <c r="A4328" t="s">
        <v>22</v>
      </c>
      <c r="B4328" t="s">
        <v>122</v>
      </c>
      <c r="C4328" t="s">
        <v>3551</v>
      </c>
      <c r="D4328">
        <f t="shared" si="269"/>
        <v>7.8074113558493767</v>
      </c>
      <c r="E4328">
        <f t="shared" si="268"/>
        <v>8.1675700550668786</v>
      </c>
      <c r="F4328">
        <f t="shared" si="267"/>
        <v>7.0009364567449746</v>
      </c>
      <c r="G4328">
        <f t="shared" si="270"/>
        <v>2.0550734563929836</v>
      </c>
    </row>
    <row r="4329" spans="1:7" x14ac:dyDescent="0.45">
      <c r="A4329" t="s">
        <v>22</v>
      </c>
      <c r="B4329" t="s">
        <v>123</v>
      </c>
      <c r="C4329" t="s">
        <v>3552</v>
      </c>
      <c r="D4329">
        <f t="shared" si="269"/>
        <v>7.5238193618121079</v>
      </c>
      <c r="E4329">
        <f t="shared" si="268"/>
        <v>7.8224598355863675</v>
      </c>
      <c r="F4329">
        <f t="shared" si="267"/>
        <v>8.3906060483284737</v>
      </c>
      <c r="G4329">
        <f t="shared" si="270"/>
        <v>2.0180739028853107</v>
      </c>
    </row>
    <row r="4330" spans="1:7" x14ac:dyDescent="0.45">
      <c r="A4330" t="s">
        <v>22</v>
      </c>
      <c r="B4330" t="s">
        <v>124</v>
      </c>
      <c r="C4330" t="s">
        <v>3553</v>
      </c>
      <c r="D4330">
        <f t="shared" si="269"/>
        <v>7.4127562232517485</v>
      </c>
      <c r="E4330">
        <f t="shared" si="268"/>
        <v>7.6844377466191256</v>
      </c>
      <c r="F4330">
        <f t="shared" si="267"/>
        <v>7.7893462597746073</v>
      </c>
      <c r="G4330">
        <f t="shared" si="270"/>
        <v>2.0032023301010442</v>
      </c>
    </row>
    <row r="4331" spans="1:7" x14ac:dyDescent="0.45">
      <c r="A4331" t="s">
        <v>22</v>
      </c>
      <c r="B4331" t="s">
        <v>125</v>
      </c>
      <c r="C4331" t="s">
        <v>3554</v>
      </c>
      <c r="D4331">
        <f t="shared" si="269"/>
        <v>7.6076953740191033</v>
      </c>
      <c r="E4331">
        <f t="shared" si="268"/>
        <v>8.1469629417538343</v>
      </c>
      <c r="F4331">
        <f t="shared" si="267"/>
        <v>8.2867892132482481</v>
      </c>
      <c r="G4331">
        <f t="shared" si="270"/>
        <v>2.0291602842231491</v>
      </c>
    </row>
    <row r="4332" spans="1:7" x14ac:dyDescent="0.45">
      <c r="A4332" t="s">
        <v>22</v>
      </c>
      <c r="B4332" t="s">
        <v>126</v>
      </c>
      <c r="C4332" t="s">
        <v>3555</v>
      </c>
      <c r="D4332">
        <f t="shared" si="269"/>
        <v>8.0418968630641441</v>
      </c>
      <c r="E4332">
        <f t="shared" si="268"/>
        <v>7.8134320285408529</v>
      </c>
      <c r="F4332">
        <f t="shared" si="267"/>
        <v>7.4129140447424797</v>
      </c>
      <c r="G4332">
        <f t="shared" si="270"/>
        <v>2.0846649836059932</v>
      </c>
    </row>
    <row r="4333" spans="1:7" x14ac:dyDescent="0.45">
      <c r="A4333" t="s">
        <v>22</v>
      </c>
      <c r="B4333" t="s">
        <v>127</v>
      </c>
      <c r="C4333" t="s">
        <v>3556</v>
      </c>
      <c r="D4333">
        <f t="shared" si="269"/>
        <v>7.7608275575766239</v>
      </c>
      <c r="E4333">
        <f t="shared" si="268"/>
        <v>7.6908462251877703</v>
      </c>
      <c r="F4333">
        <f t="shared" si="267"/>
        <v>7.4349224272602035</v>
      </c>
      <c r="G4333">
        <f t="shared" si="270"/>
        <v>2.0490889725266648</v>
      </c>
    </row>
    <row r="4334" spans="1:7" x14ac:dyDescent="0.45">
      <c r="A4334" t="s">
        <v>22</v>
      </c>
      <c r="B4334" t="s">
        <v>128</v>
      </c>
      <c r="C4334" t="s">
        <v>3557</v>
      </c>
      <c r="D4334">
        <f t="shared" si="269"/>
        <v>7.6333904864674862</v>
      </c>
      <c r="E4334">
        <f t="shared" si="268"/>
        <v>7.3900674454266255</v>
      </c>
      <c r="F4334">
        <f t="shared" si="267"/>
        <v>7.3233153344949562</v>
      </c>
      <c r="G4334">
        <f t="shared" si="270"/>
        <v>2.0325321091742055</v>
      </c>
    </row>
    <row r="4335" spans="1:7" x14ac:dyDescent="0.45">
      <c r="A4335" t="s">
        <v>22</v>
      </c>
      <c r="B4335" t="s">
        <v>129</v>
      </c>
      <c r="C4335" t="s">
        <v>3558</v>
      </c>
      <c r="D4335">
        <f t="shared" si="269"/>
        <v>7.7560718392260668</v>
      </c>
      <c r="E4335">
        <f t="shared" si="268"/>
        <v>7.5115749693089597</v>
      </c>
      <c r="F4335">
        <f t="shared" si="267"/>
        <v>7.7922250733257394</v>
      </c>
      <c r="G4335">
        <f t="shared" si="270"/>
        <v>2.0484759997441713</v>
      </c>
    </row>
    <row r="4336" spans="1:7" x14ac:dyDescent="0.45">
      <c r="A4336" t="s">
        <v>22</v>
      </c>
      <c r="B4336" t="s">
        <v>130</v>
      </c>
      <c r="C4336" t="s">
        <v>3559</v>
      </c>
      <c r="D4336">
        <f t="shared" si="269"/>
        <v>8.0674185656328703</v>
      </c>
      <c r="E4336">
        <f t="shared" si="268"/>
        <v>8.5902503406591926</v>
      </c>
      <c r="F4336">
        <f t="shared" si="267"/>
        <v>11.855378135785362</v>
      </c>
      <c r="G4336">
        <f t="shared" si="270"/>
        <v>2.0878335507663368</v>
      </c>
    </row>
    <row r="4337" spans="1:7" x14ac:dyDescent="0.45">
      <c r="A4337" t="s">
        <v>22</v>
      </c>
      <c r="B4337" t="s">
        <v>131</v>
      </c>
      <c r="C4337" t="s">
        <v>3560</v>
      </c>
      <c r="D4337">
        <f t="shared" si="269"/>
        <v>8.5879262432145573</v>
      </c>
      <c r="E4337">
        <f t="shared" si="268"/>
        <v>10.399567394809665</v>
      </c>
      <c r="F4337">
        <f t="shared" si="267"/>
        <v>13.194250815143706</v>
      </c>
      <c r="G4337">
        <f t="shared" si="270"/>
        <v>2.1503572916255043</v>
      </c>
    </row>
    <row r="4338" spans="1:7" x14ac:dyDescent="0.45">
      <c r="A4338" t="s">
        <v>22</v>
      </c>
      <c r="B4338" t="s">
        <v>132</v>
      </c>
      <c r="C4338" t="s">
        <v>3561</v>
      </c>
      <c r="D4338">
        <f t="shared" si="269"/>
        <v>8.8795343525132253</v>
      </c>
      <c r="E4338">
        <f t="shared" si="268"/>
        <v>11.808871484175798</v>
      </c>
      <c r="F4338">
        <f t="shared" si="267"/>
        <v>10.648969317151893</v>
      </c>
      <c r="G4338">
        <f t="shared" si="270"/>
        <v>2.183749117849128</v>
      </c>
    </row>
    <row r="4339" spans="1:7" x14ac:dyDescent="0.45">
      <c r="A4339" t="s">
        <v>22</v>
      </c>
      <c r="B4339" t="s">
        <v>133</v>
      </c>
      <c r="C4339" t="s">
        <v>3562</v>
      </c>
      <c r="D4339">
        <f t="shared" ref="D4339:D4402" si="271">7*LN(2)/LN(C4339/C4332)</f>
        <v>9.6483308805588717</v>
      </c>
      <c r="E4339">
        <f t="shared" ref="E4339:E4402" si="272">3*LN(2)/LN(C4339/C4336)</f>
        <v>12.407945083996857</v>
      </c>
      <c r="F4339">
        <f t="shared" ref="F4339:F4402" si="273">LN(2)/LN(C4339/C4338)</f>
        <v>13.872669491092459</v>
      </c>
      <c r="G4339">
        <f t="shared" si="270"/>
        <v>2.2667849346454001</v>
      </c>
    </row>
    <row r="4340" spans="1:7" x14ac:dyDescent="0.45">
      <c r="A4340" t="s">
        <v>22</v>
      </c>
      <c r="B4340" t="s">
        <v>134</v>
      </c>
      <c r="C4340" t="s">
        <v>3563</v>
      </c>
      <c r="D4340">
        <f t="shared" si="271"/>
        <v>10.473921900018166</v>
      </c>
      <c r="E4340">
        <f t="shared" si="272"/>
        <v>12.330312942485582</v>
      </c>
      <c r="F4340">
        <f t="shared" si="273"/>
        <v>12.934461111573301</v>
      </c>
      <c r="G4340">
        <f t="shared" si="270"/>
        <v>2.3488885392721315</v>
      </c>
    </row>
    <row r="4341" spans="1:7" x14ac:dyDescent="0.45">
      <c r="A4341" t="s">
        <v>22</v>
      </c>
      <c r="B4341" t="s">
        <v>135</v>
      </c>
      <c r="C4341" t="s">
        <v>3564</v>
      </c>
      <c r="D4341">
        <f t="shared" si="271"/>
        <v>11.741321017272469</v>
      </c>
      <c r="E4341">
        <f t="shared" si="272"/>
        <v>14.031430981940805</v>
      </c>
      <c r="F4341">
        <f t="shared" si="273"/>
        <v>15.525857738611576</v>
      </c>
      <c r="G4341">
        <f t="shared" si="270"/>
        <v>2.4631143308357073</v>
      </c>
    </row>
    <row r="4342" spans="1:7" x14ac:dyDescent="0.45">
      <c r="A4342" t="s">
        <v>22</v>
      </c>
      <c r="B4342" t="s">
        <v>136</v>
      </c>
      <c r="C4342" t="s">
        <v>3565</v>
      </c>
      <c r="D4342">
        <f t="shared" si="271"/>
        <v>13.307055464740381</v>
      </c>
      <c r="E4342">
        <f t="shared" si="272"/>
        <v>15.007033513471486</v>
      </c>
      <c r="F4342">
        <f t="shared" si="273"/>
        <v>17.18663751250838</v>
      </c>
      <c r="G4342">
        <f t="shared" si="270"/>
        <v>2.5882943806404204</v>
      </c>
    </row>
    <row r="4343" spans="1:7" x14ac:dyDescent="0.45">
      <c r="A4343" t="s">
        <v>22</v>
      </c>
      <c r="B4343" t="s">
        <v>137</v>
      </c>
      <c r="C4343" t="s">
        <v>3566</v>
      </c>
      <c r="D4343">
        <f t="shared" si="271"/>
        <v>13.358009267806265</v>
      </c>
      <c r="E4343">
        <f t="shared" si="272"/>
        <v>14.638661708929222</v>
      </c>
      <c r="F4343">
        <f t="shared" si="273"/>
        <v>12.144271669596893</v>
      </c>
      <c r="G4343">
        <f t="shared" si="270"/>
        <v>2.5921161501051397</v>
      </c>
    </row>
    <row r="4344" spans="1:7" x14ac:dyDescent="0.45">
      <c r="A4344" t="s">
        <v>22</v>
      </c>
      <c r="B4344" t="s">
        <v>138</v>
      </c>
      <c r="C4344" t="s">
        <v>3567</v>
      </c>
      <c r="D4344">
        <f t="shared" si="271"/>
        <v>13.553936720185819</v>
      </c>
      <c r="E4344">
        <f t="shared" si="272"/>
        <v>14.37169729097662</v>
      </c>
      <c r="F4344">
        <f t="shared" si="273"/>
        <v>14.659419567109953</v>
      </c>
      <c r="G4344">
        <f t="shared" si="270"/>
        <v>2.6066770379842548</v>
      </c>
    </row>
    <row r="4345" spans="1:7" x14ac:dyDescent="0.45">
      <c r="A4345" t="s">
        <v>22</v>
      </c>
      <c r="B4345" t="s">
        <v>139</v>
      </c>
      <c r="C4345" t="s">
        <v>3568</v>
      </c>
      <c r="D4345">
        <f t="shared" si="271"/>
        <v>14.157973191930353</v>
      </c>
      <c r="E4345">
        <f t="shared" si="272"/>
        <v>13.487352388800746</v>
      </c>
      <c r="F4345">
        <f t="shared" si="273"/>
        <v>13.91367557004857</v>
      </c>
      <c r="G4345">
        <f t="shared" si="270"/>
        <v>2.6502779418575049</v>
      </c>
    </row>
    <row r="4346" spans="1:7" x14ac:dyDescent="0.45">
      <c r="A4346" t="s">
        <v>22</v>
      </c>
      <c r="B4346" t="s">
        <v>140</v>
      </c>
      <c r="C4346" t="s">
        <v>3569</v>
      </c>
      <c r="D4346">
        <f t="shared" si="271"/>
        <v>13.48381573772874</v>
      </c>
      <c r="E4346">
        <f t="shared" si="272"/>
        <v>12.664037828242304</v>
      </c>
      <c r="F4346">
        <f t="shared" si="273"/>
        <v>10.330150576348444</v>
      </c>
      <c r="G4346">
        <f t="shared" si="270"/>
        <v>2.6014901320254582</v>
      </c>
    </row>
    <row r="4347" spans="1:7" x14ac:dyDescent="0.45">
      <c r="A4347" t="s">
        <v>22</v>
      </c>
      <c r="B4347" t="s">
        <v>141</v>
      </c>
      <c r="C4347" t="s">
        <v>3570</v>
      </c>
      <c r="D4347">
        <f t="shared" si="271"/>
        <v>13.452408270101936</v>
      </c>
      <c r="E4347">
        <f t="shared" si="272"/>
        <v>12.135891204022011</v>
      </c>
      <c r="F4347">
        <f t="shared" si="273"/>
        <v>12.734815798353866</v>
      </c>
      <c r="G4347">
        <f t="shared" si="270"/>
        <v>2.5991581435588538</v>
      </c>
    </row>
    <row r="4348" spans="1:7" x14ac:dyDescent="0.45">
      <c r="A4348" t="s">
        <v>22</v>
      </c>
      <c r="B4348" t="s">
        <v>142</v>
      </c>
      <c r="C4348" t="s">
        <v>3571</v>
      </c>
      <c r="D4348">
        <f t="shared" si="271"/>
        <v>13.103719422988256</v>
      </c>
      <c r="E4348">
        <f t="shared" si="272"/>
        <v>11.830393530411364</v>
      </c>
      <c r="F4348">
        <f t="shared" si="273"/>
        <v>12.778699208487248</v>
      </c>
      <c r="G4348">
        <f t="shared" si="270"/>
        <v>2.5728961153268628</v>
      </c>
    </row>
    <row r="4349" spans="1:7" x14ac:dyDescent="0.45">
      <c r="A4349" t="s">
        <v>22</v>
      </c>
      <c r="B4349" t="s">
        <v>143</v>
      </c>
      <c r="C4349" t="s">
        <v>3572</v>
      </c>
      <c r="D4349">
        <f t="shared" si="271"/>
        <v>12.844034385182194</v>
      </c>
      <c r="E4349">
        <f t="shared" si="272"/>
        <v>13.288125388871109</v>
      </c>
      <c r="F4349">
        <f t="shared" si="273"/>
        <v>14.495828454766698</v>
      </c>
      <c r="G4349">
        <f t="shared" si="270"/>
        <v>2.5528794533633752</v>
      </c>
    </row>
    <row r="4350" spans="1:7" x14ac:dyDescent="0.45">
      <c r="A4350" t="s">
        <v>22</v>
      </c>
      <c r="B4350" t="s">
        <v>144</v>
      </c>
      <c r="C4350" t="s">
        <v>3573</v>
      </c>
      <c r="D4350">
        <f t="shared" si="271"/>
        <v>12.659015473219215</v>
      </c>
      <c r="E4350">
        <f t="shared" si="272"/>
        <v>12.628950302931905</v>
      </c>
      <c r="F4350">
        <f t="shared" si="273"/>
        <v>11.07311261537866</v>
      </c>
      <c r="G4350">
        <f t="shared" si="270"/>
        <v>2.5383696469637012</v>
      </c>
    </row>
    <row r="4351" spans="1:7" x14ac:dyDescent="0.45">
      <c r="A4351" t="s">
        <v>22</v>
      </c>
      <c r="B4351" t="s">
        <v>145</v>
      </c>
      <c r="C4351" t="s">
        <v>3574</v>
      </c>
      <c r="D4351">
        <f t="shared" si="271"/>
        <v>12.447475134901959</v>
      </c>
      <c r="E4351">
        <f t="shared" si="272"/>
        <v>12.663187169212648</v>
      </c>
      <c r="F4351">
        <f t="shared" si="273"/>
        <v>12.884443588945233</v>
      </c>
      <c r="G4351">
        <f t="shared" si="270"/>
        <v>2.5215178019344515</v>
      </c>
    </row>
    <row r="4352" spans="1:7" x14ac:dyDescent="0.45">
      <c r="A4352" t="s">
        <v>22</v>
      </c>
      <c r="B4352" t="s">
        <v>146</v>
      </c>
      <c r="C4352" t="s">
        <v>3575</v>
      </c>
      <c r="D4352">
        <f t="shared" si="271"/>
        <v>12.032634362038447</v>
      </c>
      <c r="E4352">
        <f t="shared" si="272"/>
        <v>11.5748888823077</v>
      </c>
      <c r="F4352">
        <f t="shared" si="273"/>
        <v>10.957711119411725</v>
      </c>
      <c r="G4352">
        <f t="shared" si="270"/>
        <v>2.4876224887264606</v>
      </c>
    </row>
    <row r="4353" spans="1:7" x14ac:dyDescent="0.45">
      <c r="A4353" t="s">
        <v>22</v>
      </c>
      <c r="B4353" t="s">
        <v>147</v>
      </c>
      <c r="C4353" t="s">
        <v>3576</v>
      </c>
      <c r="D4353">
        <f t="shared" si="271"/>
        <v>12.900474414483581</v>
      </c>
      <c r="E4353">
        <f t="shared" si="272"/>
        <v>13.242613778060395</v>
      </c>
      <c r="F4353">
        <f t="shared" si="273"/>
        <v>17.340498117334477</v>
      </c>
      <c r="G4353">
        <f t="shared" si="270"/>
        <v>2.557264087007951</v>
      </c>
    </row>
    <row r="4354" spans="1:7" x14ac:dyDescent="0.45">
      <c r="A4354" t="s">
        <v>22</v>
      </c>
      <c r="B4354" t="s">
        <v>148</v>
      </c>
      <c r="C4354" t="s">
        <v>3577</v>
      </c>
      <c r="D4354">
        <f t="shared" si="271"/>
        <v>13.010839327332514</v>
      </c>
      <c r="E4354">
        <f t="shared" si="272"/>
        <v>13.461937504726738</v>
      </c>
      <c r="F4354">
        <f t="shared" si="273"/>
        <v>13.527748360579244</v>
      </c>
      <c r="G4354">
        <f t="shared" si="270"/>
        <v>2.5657828044582716</v>
      </c>
    </row>
    <row r="4355" spans="1:7" x14ac:dyDescent="0.45">
      <c r="A4355" t="s">
        <v>22</v>
      </c>
      <c r="B4355" t="s">
        <v>149</v>
      </c>
      <c r="C4355" t="s">
        <v>3578</v>
      </c>
      <c r="D4355">
        <f t="shared" si="271"/>
        <v>13.112490422488525</v>
      </c>
      <c r="E4355">
        <f t="shared" si="272"/>
        <v>14.586117005228074</v>
      </c>
      <c r="F4355">
        <f t="shared" si="273"/>
        <v>13.498113966198535</v>
      </c>
      <c r="G4355">
        <f t="shared" ref="G4355:G4418" si="274">LN(D4355)</f>
        <v>2.5735652433113594</v>
      </c>
    </row>
    <row r="4356" spans="1:7" x14ac:dyDescent="0.45">
      <c r="A4356" t="s">
        <v>22</v>
      </c>
      <c r="B4356" t="s">
        <v>150</v>
      </c>
      <c r="C4356" t="s">
        <v>3579</v>
      </c>
      <c r="D4356">
        <f t="shared" si="271"/>
        <v>13.35810162866033</v>
      </c>
      <c r="E4356">
        <f t="shared" si="272"/>
        <v>14.480418499819276</v>
      </c>
      <c r="F4356">
        <f t="shared" si="273"/>
        <v>16.900520144707588</v>
      </c>
      <c r="G4356">
        <f t="shared" si="274"/>
        <v>2.5921230643490896</v>
      </c>
    </row>
    <row r="4357" spans="1:7" x14ac:dyDescent="0.45">
      <c r="A4357" t="s">
        <v>22</v>
      </c>
      <c r="B4357" t="s">
        <v>151</v>
      </c>
      <c r="C4357" t="s">
        <v>3580</v>
      </c>
      <c r="D4357">
        <f t="shared" si="271"/>
        <v>13.954804956027916</v>
      </c>
      <c r="E4357">
        <f t="shared" si="272"/>
        <v>14.913811273543335</v>
      </c>
      <c r="F4357">
        <f t="shared" si="273"/>
        <v>14.727188340552038</v>
      </c>
      <c r="G4357">
        <f t="shared" si="274"/>
        <v>2.6358238902534143</v>
      </c>
    </row>
    <row r="4358" spans="1:7" x14ac:dyDescent="0.45">
      <c r="A4358" t="s">
        <v>22</v>
      </c>
      <c r="B4358" t="s">
        <v>152</v>
      </c>
      <c r="C4358" t="s">
        <v>3581</v>
      </c>
      <c r="D4358">
        <f t="shared" si="271"/>
        <v>14.487099403091889</v>
      </c>
      <c r="E4358">
        <f t="shared" si="272"/>
        <v>16.10707547734496</v>
      </c>
      <c r="F4358">
        <f t="shared" si="273"/>
        <v>16.896986504736574</v>
      </c>
      <c r="G4358">
        <f t="shared" si="274"/>
        <v>2.6732585570733449</v>
      </c>
    </row>
    <row r="4359" spans="1:7" x14ac:dyDescent="0.45">
      <c r="A4359" t="s">
        <v>22</v>
      </c>
      <c r="B4359" t="s">
        <v>153</v>
      </c>
      <c r="C4359" t="s">
        <v>3582</v>
      </c>
      <c r="D4359">
        <f t="shared" si="271"/>
        <v>15.516529902474449</v>
      </c>
      <c r="E4359">
        <f t="shared" si="272"/>
        <v>16.104183941772238</v>
      </c>
      <c r="F4359">
        <f t="shared" si="273"/>
        <v>16.890973535817203</v>
      </c>
      <c r="G4359">
        <f t="shared" si="274"/>
        <v>2.7419059009972901</v>
      </c>
    </row>
    <row r="4360" spans="1:7" x14ac:dyDescent="0.45">
      <c r="A4360" t="s">
        <v>22</v>
      </c>
      <c r="B4360" t="s">
        <v>154</v>
      </c>
      <c r="C4360" t="s">
        <v>3583</v>
      </c>
      <c r="D4360">
        <f t="shared" si="271"/>
        <v>15.210694828093137</v>
      </c>
      <c r="E4360">
        <f t="shared" si="272"/>
        <v>16.205305425985664</v>
      </c>
      <c r="F4360">
        <f t="shared" si="273"/>
        <v>14.983700328516923</v>
      </c>
      <c r="G4360">
        <f t="shared" si="274"/>
        <v>2.7219987875481864</v>
      </c>
    </row>
    <row r="4361" spans="1:7" x14ac:dyDescent="0.45">
      <c r="A4361" t="s">
        <v>22</v>
      </c>
      <c r="B4361" t="s">
        <v>155</v>
      </c>
      <c r="C4361" t="s">
        <v>3584</v>
      </c>
      <c r="D4361">
        <f t="shared" si="271"/>
        <v>15.669672019233266</v>
      </c>
      <c r="E4361">
        <f t="shared" si="272"/>
        <v>16.095729634412407</v>
      </c>
      <c r="F4361">
        <f t="shared" si="273"/>
        <v>16.544668125526726</v>
      </c>
      <c r="G4361">
        <f t="shared" si="274"/>
        <v>2.7517271256596216</v>
      </c>
    </row>
    <row r="4362" spans="1:7" x14ac:dyDescent="0.45">
      <c r="A4362" t="s">
        <v>22</v>
      </c>
      <c r="B4362" t="s">
        <v>156</v>
      </c>
      <c r="C4362" t="s">
        <v>3585</v>
      </c>
      <c r="D4362">
        <f t="shared" si="271"/>
        <v>16.546647335287894</v>
      </c>
      <c r="E4362">
        <f t="shared" si="272"/>
        <v>16.892875835105023</v>
      </c>
      <c r="F4362">
        <f t="shared" si="273"/>
        <v>19.838107660848163</v>
      </c>
      <c r="G4362">
        <f t="shared" si="274"/>
        <v>2.8061835033731679</v>
      </c>
    </row>
    <row r="4363" spans="1:7" x14ac:dyDescent="0.45">
      <c r="A4363" t="s">
        <v>22</v>
      </c>
      <c r="B4363" t="s">
        <v>157</v>
      </c>
      <c r="C4363" t="s">
        <v>3586</v>
      </c>
      <c r="D4363">
        <f t="shared" si="271"/>
        <v>16.645360409888433</v>
      </c>
      <c r="E4363">
        <f t="shared" si="272"/>
        <v>17.909226346423537</v>
      </c>
      <c r="F4363">
        <f t="shared" si="273"/>
        <v>17.64883725350137</v>
      </c>
      <c r="G4363">
        <f t="shared" si="274"/>
        <v>2.8121315235344415</v>
      </c>
    </row>
    <row r="4364" spans="1:7" x14ac:dyDescent="0.45">
      <c r="A4364" t="s">
        <v>22</v>
      </c>
      <c r="B4364" t="s">
        <v>158</v>
      </c>
      <c r="C4364" t="s">
        <v>3587</v>
      </c>
      <c r="D4364">
        <f t="shared" si="271"/>
        <v>17.204071426335698</v>
      </c>
      <c r="E4364">
        <f t="shared" si="272"/>
        <v>18.597334467357193</v>
      </c>
      <c r="F4364">
        <f t="shared" si="273"/>
        <v>18.435065744572171</v>
      </c>
      <c r="G4364">
        <f t="shared" si="274"/>
        <v>2.8451460666412891</v>
      </c>
    </row>
    <row r="4365" spans="1:7" x14ac:dyDescent="0.45">
      <c r="A4365" t="s">
        <v>22</v>
      </c>
      <c r="B4365" t="s">
        <v>159</v>
      </c>
      <c r="C4365" t="s">
        <v>3588</v>
      </c>
      <c r="D4365">
        <f t="shared" si="271"/>
        <v>17.503591891267739</v>
      </c>
      <c r="E4365">
        <f t="shared" si="272"/>
        <v>18.390799829776615</v>
      </c>
      <c r="F4365">
        <f t="shared" si="273"/>
        <v>19.149884576094252</v>
      </c>
      <c r="G4365">
        <f t="shared" si="274"/>
        <v>2.8624061107979633</v>
      </c>
    </row>
    <row r="4366" spans="1:7" x14ac:dyDescent="0.45">
      <c r="A4366" t="s">
        <v>22</v>
      </c>
      <c r="B4366" t="s">
        <v>160</v>
      </c>
      <c r="C4366" t="s">
        <v>3589</v>
      </c>
      <c r="D4366">
        <f t="shared" si="271"/>
        <v>17.607552525629615</v>
      </c>
      <c r="E4366">
        <f t="shared" si="272"/>
        <v>18.370414322768436</v>
      </c>
      <c r="F4366">
        <f t="shared" si="273"/>
        <v>17.592632876092601</v>
      </c>
      <c r="G4366">
        <f t="shared" si="274"/>
        <v>2.8683279307725282</v>
      </c>
    </row>
    <row r="4367" spans="1:7" x14ac:dyDescent="0.45">
      <c r="A4367" t="s">
        <v>22</v>
      </c>
      <c r="B4367" t="s">
        <v>161</v>
      </c>
      <c r="C4367" t="s">
        <v>3590</v>
      </c>
      <c r="D4367">
        <f t="shared" si="271"/>
        <v>18.124681406823786</v>
      </c>
      <c r="E4367">
        <f t="shared" si="272"/>
        <v>18.241760407282662</v>
      </c>
      <c r="F4367">
        <f t="shared" si="273"/>
        <v>18.051779464146719</v>
      </c>
      <c r="G4367">
        <f t="shared" si="274"/>
        <v>2.8972746230317017</v>
      </c>
    </row>
    <row r="4368" spans="1:7" x14ac:dyDescent="0.45">
      <c r="A4368" t="s">
        <v>22</v>
      </c>
      <c r="B4368" t="s">
        <v>162</v>
      </c>
      <c r="C4368" t="s">
        <v>3591</v>
      </c>
      <c r="D4368">
        <f t="shared" si="271"/>
        <v>18.013362206209777</v>
      </c>
      <c r="E4368">
        <f t="shared" si="272"/>
        <v>17.136263365159138</v>
      </c>
      <c r="F4368">
        <f t="shared" si="273"/>
        <v>15.916176128013593</v>
      </c>
      <c r="G4368">
        <f t="shared" si="274"/>
        <v>2.8911138272839905</v>
      </c>
    </row>
    <row r="4369" spans="1:7" x14ac:dyDescent="0.45">
      <c r="A4369" t="s">
        <v>22</v>
      </c>
      <c r="B4369" t="s">
        <v>163</v>
      </c>
      <c r="C4369" t="s">
        <v>3592</v>
      </c>
      <c r="D4369">
        <f t="shared" si="271"/>
        <v>18.39265132219078</v>
      </c>
      <c r="E4369">
        <f t="shared" si="272"/>
        <v>18.677651447589938</v>
      </c>
      <c r="F4369">
        <f t="shared" si="273"/>
        <v>23.588019133825579</v>
      </c>
      <c r="G4369">
        <f t="shared" si="274"/>
        <v>2.9119512001760994</v>
      </c>
    </row>
    <row r="4370" spans="1:7" x14ac:dyDescent="0.45">
      <c r="A4370" t="s">
        <v>22</v>
      </c>
      <c r="B4370" t="s">
        <v>164</v>
      </c>
      <c r="C4370" t="s">
        <v>3593</v>
      </c>
      <c r="D4370">
        <f t="shared" si="271"/>
        <v>19.335574016126483</v>
      </c>
      <c r="E4370">
        <f t="shared" si="272"/>
        <v>20.931486620742689</v>
      </c>
      <c r="F4370">
        <f t="shared" si="273"/>
        <v>26.245905670453688</v>
      </c>
      <c r="G4370">
        <f t="shared" si="274"/>
        <v>2.9619466125485792</v>
      </c>
    </row>
    <row r="4371" spans="1:7" x14ac:dyDescent="0.45">
      <c r="A4371" t="s">
        <v>22</v>
      </c>
      <c r="B4371" t="s">
        <v>165</v>
      </c>
      <c r="C4371" t="s">
        <v>3594</v>
      </c>
      <c r="D4371">
        <f t="shared" si="271"/>
        <v>19.876429440517665</v>
      </c>
      <c r="E4371">
        <f t="shared" si="272"/>
        <v>24.021339491131332</v>
      </c>
      <c r="F4371">
        <f t="shared" si="273"/>
        <v>22.525885584173334</v>
      </c>
      <c r="G4371">
        <f t="shared" si="274"/>
        <v>2.989534579489646</v>
      </c>
    </row>
    <row r="4372" spans="1:7" x14ac:dyDescent="0.45">
      <c r="A4372" t="s">
        <v>22</v>
      </c>
      <c r="B4372" t="s">
        <v>166</v>
      </c>
      <c r="C4372" t="s">
        <v>3595</v>
      </c>
      <c r="D4372">
        <f t="shared" si="271"/>
        <v>20.303622392838935</v>
      </c>
      <c r="E4372">
        <f t="shared" si="272"/>
        <v>23.565578130069014</v>
      </c>
      <c r="F4372">
        <f t="shared" si="273"/>
        <v>22.316560679890149</v>
      </c>
      <c r="G4372">
        <f t="shared" si="274"/>
        <v>3.0107993131256756</v>
      </c>
    </row>
    <row r="4373" spans="1:7" x14ac:dyDescent="0.45">
      <c r="A4373" t="s">
        <v>22</v>
      </c>
      <c r="B4373" t="s">
        <v>167</v>
      </c>
      <c r="C4373" t="s">
        <v>3596</v>
      </c>
      <c r="D4373">
        <f t="shared" si="271"/>
        <v>21.594325109762568</v>
      </c>
      <c r="E4373">
        <f t="shared" si="272"/>
        <v>23.916141851790201</v>
      </c>
      <c r="F4373">
        <f t="shared" si="273"/>
        <v>27.597512928801432</v>
      </c>
      <c r="G4373">
        <f t="shared" si="274"/>
        <v>3.0724305537716115</v>
      </c>
    </row>
    <row r="4374" spans="1:7" x14ac:dyDescent="0.45">
      <c r="A4374" t="s">
        <v>22</v>
      </c>
      <c r="B4374" t="s">
        <v>168</v>
      </c>
      <c r="C4374" t="s">
        <v>3597</v>
      </c>
      <c r="D4374">
        <f t="shared" si="271"/>
        <v>22.732722785480828</v>
      </c>
      <c r="E4374">
        <f t="shared" si="272"/>
        <v>24.956733033416924</v>
      </c>
      <c r="F4374">
        <f t="shared" si="273"/>
        <v>25.534227063563186</v>
      </c>
      <c r="G4374">
        <f t="shared" si="274"/>
        <v>3.1238054188769939</v>
      </c>
    </row>
    <row r="4375" spans="1:7" x14ac:dyDescent="0.45">
      <c r="A4375" t="s">
        <v>22</v>
      </c>
      <c r="B4375" t="s">
        <v>169</v>
      </c>
      <c r="C4375" t="s">
        <v>3598</v>
      </c>
      <c r="D4375">
        <f t="shared" si="271"/>
        <v>24.816877183294793</v>
      </c>
      <c r="E4375">
        <f t="shared" si="272"/>
        <v>26.698139172657942</v>
      </c>
      <c r="F4375">
        <f t="shared" si="273"/>
        <v>27.049607911509671</v>
      </c>
      <c r="G4375">
        <f t="shared" si="274"/>
        <v>3.2115239532987885</v>
      </c>
    </row>
    <row r="4376" spans="1:7" x14ac:dyDescent="0.45">
      <c r="A4376" t="s">
        <v>22</v>
      </c>
      <c r="B4376" t="s">
        <v>170</v>
      </c>
      <c r="C4376" t="s">
        <v>3599</v>
      </c>
      <c r="D4376">
        <f t="shared" si="271"/>
        <v>25.592589446600016</v>
      </c>
      <c r="E4376">
        <f t="shared" si="272"/>
        <v>27.278380682217684</v>
      </c>
      <c r="F4376">
        <f t="shared" si="273"/>
        <v>29.546487991880621</v>
      </c>
      <c r="G4376">
        <f t="shared" si="274"/>
        <v>3.2423028348374294</v>
      </c>
    </row>
    <row r="4377" spans="1:7" x14ac:dyDescent="0.45">
      <c r="A4377" t="s">
        <v>22</v>
      </c>
      <c r="B4377" t="s">
        <v>171</v>
      </c>
      <c r="C4377" t="s">
        <v>3600</v>
      </c>
      <c r="D4377">
        <f t="shared" si="271"/>
        <v>26.532813830093787</v>
      </c>
      <c r="E4377">
        <f t="shared" si="272"/>
        <v>30.234971599992257</v>
      </c>
      <c r="F4377">
        <f t="shared" si="273"/>
        <v>35.200402951379779</v>
      </c>
      <c r="G4377">
        <f t="shared" si="274"/>
        <v>3.278382224722729</v>
      </c>
    </row>
    <row r="4378" spans="1:7" x14ac:dyDescent="0.45">
      <c r="A4378" t="s">
        <v>22</v>
      </c>
      <c r="B4378" t="s">
        <v>172</v>
      </c>
      <c r="C4378" t="s">
        <v>3601</v>
      </c>
      <c r="D4378">
        <f t="shared" si="271"/>
        <v>27.516414829744097</v>
      </c>
      <c r="E4378">
        <f t="shared" si="272"/>
        <v>30.858974301425381</v>
      </c>
      <c r="F4378">
        <f t="shared" si="273"/>
        <v>28.601896549248032</v>
      </c>
      <c r="G4378">
        <f t="shared" si="274"/>
        <v>3.3147827294966343</v>
      </c>
    </row>
    <row r="4379" spans="1:7" x14ac:dyDescent="0.45">
      <c r="A4379" t="s">
        <v>22</v>
      </c>
      <c r="B4379" t="s">
        <v>173</v>
      </c>
      <c r="C4379" t="s">
        <v>3602</v>
      </c>
      <c r="D4379">
        <f t="shared" si="271"/>
        <v>28.733125698351831</v>
      </c>
      <c r="E4379">
        <f t="shared" si="272"/>
        <v>30.798007751954689</v>
      </c>
      <c r="F4379">
        <f t="shared" si="273"/>
        <v>29.379433543633411</v>
      </c>
      <c r="G4379">
        <f t="shared" si="274"/>
        <v>3.3580506626999695</v>
      </c>
    </row>
    <row r="4380" spans="1:7" x14ac:dyDescent="0.45">
      <c r="A4380" t="s">
        <v>22</v>
      </c>
      <c r="B4380" t="s">
        <v>174</v>
      </c>
      <c r="C4380" t="s">
        <v>3603</v>
      </c>
      <c r="D4380">
        <f t="shared" si="271"/>
        <v>29.656738353054401</v>
      </c>
      <c r="E4380">
        <f t="shared" si="272"/>
        <v>30.722570423982948</v>
      </c>
      <c r="F4380">
        <f t="shared" si="273"/>
        <v>34.906515184693824</v>
      </c>
      <c r="G4380">
        <f t="shared" si="274"/>
        <v>3.3896893627955267</v>
      </c>
    </row>
    <row r="4381" spans="1:7" x14ac:dyDescent="0.45">
      <c r="A4381" t="s">
        <v>22</v>
      </c>
      <c r="B4381" t="s">
        <v>175</v>
      </c>
      <c r="C4381" t="s">
        <v>3604</v>
      </c>
      <c r="D4381">
        <f t="shared" si="271"/>
        <v>31.010005850393945</v>
      </c>
      <c r="E4381">
        <f t="shared" si="272"/>
        <v>32.769684938721952</v>
      </c>
      <c r="F4381">
        <f t="shared" si="273"/>
        <v>34.646836585758805</v>
      </c>
      <c r="G4381">
        <f t="shared" si="274"/>
        <v>3.4343099217738664</v>
      </c>
    </row>
    <row r="4382" spans="1:7" x14ac:dyDescent="0.45">
      <c r="A4382" t="s">
        <v>22</v>
      </c>
      <c r="B4382" t="s">
        <v>176</v>
      </c>
      <c r="C4382" t="s">
        <v>3605</v>
      </c>
      <c r="D4382">
        <f t="shared" si="271"/>
        <v>31.419135062741145</v>
      </c>
      <c r="E4382">
        <f t="shared" si="272"/>
        <v>32.77245172761986</v>
      </c>
      <c r="F4382">
        <f t="shared" si="273"/>
        <v>29.386106242764527</v>
      </c>
      <c r="G4382">
        <f t="shared" si="274"/>
        <v>3.4474171042099013</v>
      </c>
    </row>
    <row r="4383" spans="1:7" x14ac:dyDescent="0.45">
      <c r="A4383" t="s">
        <v>22</v>
      </c>
      <c r="B4383" t="s">
        <v>177</v>
      </c>
      <c r="C4383" t="s">
        <v>3606</v>
      </c>
      <c r="D4383">
        <f t="shared" si="271"/>
        <v>33.237447524269072</v>
      </c>
      <c r="E4383">
        <f t="shared" si="272"/>
        <v>35.482392201518429</v>
      </c>
      <c r="F4383">
        <f t="shared" si="273"/>
        <v>46.175242186091815</v>
      </c>
      <c r="G4383">
        <f t="shared" si="274"/>
        <v>3.5036771777568823</v>
      </c>
    </row>
    <row r="4384" spans="1:7" x14ac:dyDescent="0.45">
      <c r="A4384" t="s">
        <v>22</v>
      </c>
      <c r="B4384" t="s">
        <v>178</v>
      </c>
      <c r="C4384" t="s">
        <v>3607</v>
      </c>
      <c r="D4384">
        <f t="shared" si="271"/>
        <v>34.129023192823041</v>
      </c>
      <c r="E4384">
        <f t="shared" si="272"/>
        <v>38.171202037237727</v>
      </c>
      <c r="F4384">
        <f t="shared" si="273"/>
        <v>43.654841589582979</v>
      </c>
      <c r="G4384">
        <f t="shared" si="274"/>
        <v>3.5301481423163468</v>
      </c>
    </row>
    <row r="4385" spans="1:7" x14ac:dyDescent="0.45">
      <c r="A4385" t="s">
        <v>22</v>
      </c>
      <c r="B4385" t="s">
        <v>179</v>
      </c>
      <c r="C4385" t="s">
        <v>3608</v>
      </c>
      <c r="D4385">
        <f t="shared" si="271"/>
        <v>36.571158772643663</v>
      </c>
      <c r="E4385">
        <f t="shared" si="272"/>
        <v>45.571963663380501</v>
      </c>
      <c r="F4385">
        <f t="shared" si="273"/>
        <v>47.022634188789105</v>
      </c>
      <c r="G4385">
        <f t="shared" si="274"/>
        <v>3.5992599180865117</v>
      </c>
    </row>
    <row r="4386" spans="1:7" x14ac:dyDescent="0.45">
      <c r="A4386" t="s">
        <v>22</v>
      </c>
      <c r="B4386" t="s">
        <v>180</v>
      </c>
      <c r="C4386" t="s">
        <v>3609</v>
      </c>
      <c r="D4386">
        <f t="shared" si="271"/>
        <v>39.654470897388187</v>
      </c>
      <c r="E4386">
        <f t="shared" si="272"/>
        <v>47.372457603905659</v>
      </c>
      <c r="F4386">
        <f t="shared" si="273"/>
        <v>52.206737531481394</v>
      </c>
      <c r="G4386">
        <f t="shared" si="274"/>
        <v>3.6802037008006554</v>
      </c>
    </row>
    <row r="4387" spans="1:7" x14ac:dyDescent="0.45">
      <c r="A4387" t="s">
        <v>22</v>
      </c>
      <c r="B4387" t="s">
        <v>181</v>
      </c>
      <c r="C4387" t="s">
        <v>3610</v>
      </c>
      <c r="D4387">
        <f t="shared" si="271"/>
        <v>41.252189427525934</v>
      </c>
      <c r="E4387">
        <f t="shared" si="272"/>
        <v>48.206696077340688</v>
      </c>
      <c r="F4387">
        <f t="shared" si="273"/>
        <v>45.848323529459591</v>
      </c>
      <c r="G4387">
        <f t="shared" si="274"/>
        <v>3.7197041884030861</v>
      </c>
    </row>
    <row r="4388" spans="1:7" x14ac:dyDescent="0.45">
      <c r="A4388" t="s">
        <v>22</v>
      </c>
      <c r="B4388" t="s">
        <v>182</v>
      </c>
      <c r="C4388" t="s">
        <v>3611</v>
      </c>
      <c r="D4388">
        <f t="shared" si="271"/>
        <v>44.257658888750946</v>
      </c>
      <c r="E4388">
        <f t="shared" si="272"/>
        <v>51.453492760891777</v>
      </c>
      <c r="F4388">
        <f t="shared" si="273"/>
        <v>57.672070422116434</v>
      </c>
      <c r="G4388">
        <f t="shared" si="274"/>
        <v>3.790028438708597</v>
      </c>
    </row>
    <row r="4389" spans="1:7" x14ac:dyDescent="0.45">
      <c r="A4389" t="s">
        <v>22</v>
      </c>
      <c r="B4389" t="s">
        <v>183</v>
      </c>
      <c r="C4389" t="s">
        <v>3612</v>
      </c>
      <c r="D4389">
        <f t="shared" si="271"/>
        <v>49.52178778367557</v>
      </c>
      <c r="E4389">
        <f t="shared" si="272"/>
        <v>53.2222898808823</v>
      </c>
      <c r="F4389">
        <f t="shared" si="273"/>
        <v>58.082477194961157</v>
      </c>
      <c r="G4389">
        <f t="shared" si="274"/>
        <v>3.9024127299798308</v>
      </c>
    </row>
    <row r="4390" spans="1:7" x14ac:dyDescent="0.45">
      <c r="A4390" t="s">
        <v>22</v>
      </c>
      <c r="B4390" t="s">
        <v>184</v>
      </c>
      <c r="C4390" t="s">
        <v>3613</v>
      </c>
      <c r="D4390">
        <f t="shared" si="271"/>
        <v>52.115595769611609</v>
      </c>
      <c r="E4390">
        <f t="shared" si="272"/>
        <v>61.003118356759124</v>
      </c>
      <c r="F4390">
        <f t="shared" si="273"/>
        <v>68.392427852638718</v>
      </c>
      <c r="G4390">
        <f t="shared" si="274"/>
        <v>3.9534642469519357</v>
      </c>
    </row>
    <row r="4391" spans="1:7" x14ac:dyDescent="0.45">
      <c r="A4391" t="s">
        <v>22</v>
      </c>
      <c r="B4391" t="s">
        <v>185</v>
      </c>
      <c r="C4391" t="s">
        <v>3614</v>
      </c>
      <c r="D4391">
        <f t="shared" si="271"/>
        <v>54.524062651977566</v>
      </c>
      <c r="E4391">
        <f t="shared" si="272"/>
        <v>61.45998268402041</v>
      </c>
      <c r="F4391">
        <f t="shared" si="273"/>
        <v>58.91414933390832</v>
      </c>
      <c r="G4391">
        <f t="shared" si="274"/>
        <v>3.9986421207794933</v>
      </c>
    </row>
    <row r="4392" spans="1:7" x14ac:dyDescent="0.45">
      <c r="A4392" t="s">
        <v>22</v>
      </c>
      <c r="B4392" t="s">
        <v>186</v>
      </c>
      <c r="C4392" t="s">
        <v>3615</v>
      </c>
      <c r="D4392">
        <f t="shared" si="271"/>
        <v>55.475177701667683</v>
      </c>
      <c r="E4392">
        <f t="shared" si="272"/>
        <v>59.217634612525977</v>
      </c>
      <c r="F4392">
        <f t="shared" si="273"/>
        <v>52.451499211652269</v>
      </c>
      <c r="G4392">
        <f t="shared" si="274"/>
        <v>4.0159356720882942</v>
      </c>
    </row>
    <row r="4393" spans="1:7" x14ac:dyDescent="0.45">
      <c r="A4393" t="s">
        <v>22</v>
      </c>
      <c r="B4393" t="s">
        <v>187</v>
      </c>
      <c r="C4393" t="s">
        <v>3616</v>
      </c>
      <c r="D4393">
        <f t="shared" si="271"/>
        <v>55.4630784462246</v>
      </c>
      <c r="E4393">
        <f t="shared" si="272"/>
        <v>54.326936197148989</v>
      </c>
      <c r="F4393">
        <f t="shared" si="273"/>
        <v>52.131820000858966</v>
      </c>
      <c r="G4393">
        <f t="shared" si="274"/>
        <v>4.0157175461520991</v>
      </c>
    </row>
    <row r="4394" spans="1:7" x14ac:dyDescent="0.45">
      <c r="A4394" t="s">
        <v>22</v>
      </c>
      <c r="B4394" t="s">
        <v>188</v>
      </c>
      <c r="C4394" t="s">
        <v>3617</v>
      </c>
      <c r="D4394">
        <f t="shared" si="271"/>
        <v>57.780775742692235</v>
      </c>
      <c r="E4394">
        <f t="shared" si="272"/>
        <v>54.549525852612554</v>
      </c>
      <c r="F4394">
        <f t="shared" si="273"/>
        <v>59.70676599686584</v>
      </c>
      <c r="G4394">
        <f t="shared" si="274"/>
        <v>4.0566561207474141</v>
      </c>
    </row>
    <row r="4395" spans="1:7" x14ac:dyDescent="0.45">
      <c r="A4395" t="s">
        <v>22</v>
      </c>
      <c r="B4395" t="s">
        <v>189</v>
      </c>
      <c r="C4395" t="s">
        <v>3618</v>
      </c>
      <c r="D4395">
        <f t="shared" si="271"/>
        <v>59.025424282834869</v>
      </c>
      <c r="E4395">
        <f t="shared" si="272"/>
        <v>59.153533775873832</v>
      </c>
      <c r="F4395">
        <f t="shared" si="273"/>
        <v>67.636944397550565</v>
      </c>
      <c r="G4395">
        <f t="shared" si="274"/>
        <v>4.0779682711343881</v>
      </c>
    </row>
    <row r="4396" spans="1:7" x14ac:dyDescent="0.45">
      <c r="A4396" t="s">
        <v>22</v>
      </c>
      <c r="B4396" t="s">
        <v>190</v>
      </c>
      <c r="C4396" t="s">
        <v>3619</v>
      </c>
      <c r="D4396">
        <f t="shared" si="271"/>
        <v>60.880538696430698</v>
      </c>
      <c r="E4396">
        <f t="shared" si="272"/>
        <v>66.464990617062796</v>
      </c>
      <c r="F4396">
        <f t="shared" si="273"/>
        <v>73.512090384038984</v>
      </c>
      <c r="G4396">
        <f t="shared" si="274"/>
        <v>4.108913562010188</v>
      </c>
    </row>
    <row r="4397" spans="1:7" x14ac:dyDescent="0.45">
      <c r="A4397" t="s">
        <v>22</v>
      </c>
      <c r="B4397" t="s">
        <v>191</v>
      </c>
      <c r="C4397" t="s">
        <v>3620</v>
      </c>
      <c r="D4397">
        <f t="shared" si="271"/>
        <v>62.575960381075191</v>
      </c>
      <c r="E4397">
        <f t="shared" si="272"/>
        <v>75.198716300807902</v>
      </c>
      <c r="F4397">
        <f t="shared" si="273"/>
        <v>86.909105402472818</v>
      </c>
      <c r="G4397">
        <f t="shared" si="274"/>
        <v>4.1363811848800509</v>
      </c>
    </row>
    <row r="4398" spans="1:7" x14ac:dyDescent="0.45">
      <c r="A4398" t="s">
        <v>22</v>
      </c>
      <c r="B4398" t="s">
        <v>192</v>
      </c>
      <c r="C4398" t="s">
        <v>3621</v>
      </c>
      <c r="D4398">
        <f t="shared" si="271"/>
        <v>66.387818255793817</v>
      </c>
      <c r="E4398">
        <f t="shared" si="272"/>
        <v>84.127127461676764</v>
      </c>
      <c r="F4398">
        <f t="shared" si="273"/>
        <v>94.77920275797976</v>
      </c>
      <c r="G4398">
        <f t="shared" si="274"/>
        <v>4.1955135796484377</v>
      </c>
    </row>
    <row r="4399" spans="1:7" x14ac:dyDescent="0.45">
      <c r="A4399" t="s">
        <v>22</v>
      </c>
      <c r="B4399" t="s">
        <v>193</v>
      </c>
      <c r="C4399" t="s">
        <v>3622</v>
      </c>
      <c r="D4399">
        <f t="shared" si="271"/>
        <v>69.172893128740327</v>
      </c>
      <c r="E4399">
        <f t="shared" si="272"/>
        <v>81.351470005416303</v>
      </c>
      <c r="F4399">
        <f t="shared" si="273"/>
        <v>67.476790575894839</v>
      </c>
      <c r="G4399">
        <f t="shared" si="274"/>
        <v>4.2366090680893977</v>
      </c>
    </row>
    <row r="4400" spans="1:7" x14ac:dyDescent="0.45">
      <c r="A4400" t="s">
        <v>22</v>
      </c>
      <c r="B4400" t="s">
        <v>194</v>
      </c>
      <c r="C4400" t="s">
        <v>3623</v>
      </c>
      <c r="D4400">
        <f t="shared" si="271"/>
        <v>73.155441040106581</v>
      </c>
      <c r="E4400">
        <f t="shared" si="272"/>
        <v>76.836696888060388</v>
      </c>
      <c r="F4400">
        <f t="shared" si="273"/>
        <v>73.136328102627004</v>
      </c>
      <c r="G4400">
        <f t="shared" si="274"/>
        <v>4.2925865066562769</v>
      </c>
    </row>
    <row r="4401" spans="1:7" x14ac:dyDescent="0.45">
      <c r="A4401" t="s">
        <v>22</v>
      </c>
      <c r="B4401" t="s">
        <v>195</v>
      </c>
      <c r="C4401" t="s">
        <v>3624</v>
      </c>
      <c r="D4401">
        <f t="shared" si="271"/>
        <v>75.943797667417016</v>
      </c>
      <c r="E4401">
        <f t="shared" si="272"/>
        <v>71.893672268250242</v>
      </c>
      <c r="F4401">
        <f t="shared" si="273"/>
        <v>75.555614100442995</v>
      </c>
      <c r="G4401">
        <f t="shared" si="274"/>
        <v>4.3299935623419996</v>
      </c>
    </row>
    <row r="4402" spans="1:7" x14ac:dyDescent="0.45">
      <c r="A4402" t="s">
        <v>22</v>
      </c>
      <c r="B4402" t="s">
        <v>196</v>
      </c>
      <c r="C4402" t="s">
        <v>3625</v>
      </c>
      <c r="D4402">
        <f t="shared" si="271"/>
        <v>79.107772779889913</v>
      </c>
      <c r="E4402">
        <f t="shared" si="272"/>
        <v>78.93354903745302</v>
      </c>
      <c r="F4402">
        <f t="shared" si="273"/>
        <v>90.104104816566888</v>
      </c>
      <c r="G4402">
        <f t="shared" si="274"/>
        <v>4.3708111351783856</v>
      </c>
    </row>
    <row r="4403" spans="1:7" x14ac:dyDescent="0.45">
      <c r="A4403" t="s">
        <v>22</v>
      </c>
      <c r="B4403" t="s">
        <v>197</v>
      </c>
      <c r="C4403" t="s">
        <v>3626</v>
      </c>
      <c r="D4403">
        <f t="shared" ref="D4403:D4461" si="275">7*LN(2)/LN(C4403/C4396)</f>
        <v>84.731795835023647</v>
      </c>
      <c r="E4403">
        <f t="shared" ref="E4403:E4461" si="276">3*LN(2)/LN(C4403/C4400)</f>
        <v>93.564341050446131</v>
      </c>
      <c r="F4403">
        <f t="shared" ref="F4403:F4461" si="277">LN(2)/LN(C4403/C4402)</f>
        <v>129.36711090060197</v>
      </c>
      <c r="G4403">
        <f t="shared" si="274"/>
        <v>4.4394909247812775</v>
      </c>
    </row>
    <row r="4404" spans="1:7" x14ac:dyDescent="0.45">
      <c r="A4404" t="s">
        <v>22</v>
      </c>
      <c r="B4404" t="s">
        <v>198</v>
      </c>
      <c r="C4404" t="s">
        <v>3627</v>
      </c>
      <c r="D4404">
        <f t="shared" si="275"/>
        <v>87.45644942580131</v>
      </c>
      <c r="E4404">
        <f t="shared" si="276"/>
        <v>108.06640140212269</v>
      </c>
      <c r="F4404">
        <f t="shared" si="277"/>
        <v>111.9507886961043</v>
      </c>
      <c r="G4404">
        <f t="shared" si="274"/>
        <v>4.4711409486114473</v>
      </c>
    </row>
    <row r="4405" spans="1:7" x14ac:dyDescent="0.45">
      <c r="A4405" t="s">
        <v>22</v>
      </c>
      <c r="B4405" t="s">
        <v>199</v>
      </c>
      <c r="C4405" t="s">
        <v>3628</v>
      </c>
      <c r="D4405">
        <f t="shared" si="275"/>
        <v>90.485493468683217</v>
      </c>
      <c r="E4405">
        <f t="shared" si="276"/>
        <v>122.27976827105182</v>
      </c>
      <c r="F4405">
        <f t="shared" si="277"/>
        <v>127.0411219377181</v>
      </c>
      <c r="G4405">
        <f t="shared" si="274"/>
        <v>4.5051895446938373</v>
      </c>
    </row>
    <row r="4406" spans="1:7" x14ac:dyDescent="0.45">
      <c r="A4406" t="s">
        <v>22</v>
      </c>
      <c r="B4406" t="s">
        <v>200</v>
      </c>
      <c r="C4406" t="s">
        <v>3629</v>
      </c>
      <c r="D4406">
        <f t="shared" si="275"/>
        <v>98.395759279055966</v>
      </c>
      <c r="E4406">
        <f t="shared" si="276"/>
        <v>118.08845733165606</v>
      </c>
      <c r="F4406">
        <f t="shared" si="277"/>
        <v>116.26931895909378</v>
      </c>
      <c r="G4406">
        <f t="shared" si="274"/>
        <v>4.5889977063719547</v>
      </c>
    </row>
    <row r="4407" spans="1:7" x14ac:dyDescent="0.45">
      <c r="A4407" t="s">
        <v>22</v>
      </c>
      <c r="B4407" t="s">
        <v>201</v>
      </c>
      <c r="C4407" t="s">
        <v>3630</v>
      </c>
      <c r="D4407">
        <f t="shared" si="275"/>
        <v>105.84956754646139</v>
      </c>
      <c r="E4407">
        <f t="shared" si="276"/>
        <v>119.35265743666926</v>
      </c>
      <c r="F4407">
        <f t="shared" si="277"/>
        <v>115.42803946011882</v>
      </c>
      <c r="G4407">
        <f t="shared" si="274"/>
        <v>4.6620189120407511</v>
      </c>
    </row>
    <row r="4408" spans="1:7" x14ac:dyDescent="0.45">
      <c r="A4408" t="s">
        <v>22</v>
      </c>
      <c r="B4408" t="s">
        <v>202</v>
      </c>
      <c r="C4408" t="s">
        <v>3631</v>
      </c>
      <c r="D4408">
        <f t="shared" si="275"/>
        <v>115.15505232695659</v>
      </c>
      <c r="E4408">
        <f t="shared" si="276"/>
        <v>119.25854716092159</v>
      </c>
      <c r="F4408">
        <f t="shared" si="277"/>
        <v>126.72179736648145</v>
      </c>
      <c r="G4408">
        <f t="shared" si="274"/>
        <v>4.7462795013524239</v>
      </c>
    </row>
    <row r="4409" spans="1:7" x14ac:dyDescent="0.45">
      <c r="A4409" t="s">
        <v>22</v>
      </c>
      <c r="B4409" t="s">
        <v>203</v>
      </c>
      <c r="C4409" t="s">
        <v>3632</v>
      </c>
      <c r="D4409">
        <f t="shared" si="275"/>
        <v>122.76893460607235</v>
      </c>
      <c r="E4409">
        <f t="shared" si="276"/>
        <v>125.61206067302251</v>
      </c>
      <c r="F4409">
        <f t="shared" si="277"/>
        <v>136.45639288553338</v>
      </c>
      <c r="G4409">
        <f t="shared" si="274"/>
        <v>4.810304008188754</v>
      </c>
    </row>
    <row r="4410" spans="1:7" x14ac:dyDescent="0.45">
      <c r="A4410" t="s">
        <v>22</v>
      </c>
      <c r="B4410" t="s">
        <v>204</v>
      </c>
      <c r="C4410" t="s">
        <v>3633</v>
      </c>
      <c r="D4410">
        <f t="shared" si="275"/>
        <v>124.39729606515569</v>
      </c>
      <c r="E4410">
        <f t="shared" si="276"/>
        <v>135.11548364580005</v>
      </c>
      <c r="F4410">
        <f t="shared" si="277"/>
        <v>143.19307137492405</v>
      </c>
      <c r="G4410">
        <f t="shared" si="274"/>
        <v>4.8234804442582071</v>
      </c>
    </row>
    <row r="4411" spans="1:7" x14ac:dyDescent="0.45">
      <c r="A4411" t="s">
        <v>22</v>
      </c>
      <c r="B4411" t="s">
        <v>205</v>
      </c>
      <c r="C4411" t="s">
        <v>3634</v>
      </c>
      <c r="D4411">
        <f t="shared" si="275"/>
        <v>129.87281223910443</v>
      </c>
      <c r="E4411">
        <f t="shared" si="276"/>
        <v>143.73329967811506</v>
      </c>
      <c r="F4411">
        <f t="shared" si="277"/>
        <v>152.43755016738399</v>
      </c>
      <c r="G4411">
        <f t="shared" si="274"/>
        <v>4.8665556041503075</v>
      </c>
    </row>
    <row r="4412" spans="1:7" x14ac:dyDescent="0.45">
      <c r="A4412" t="s">
        <v>22</v>
      </c>
      <c r="B4412" t="s">
        <v>206</v>
      </c>
      <c r="C4412" t="s">
        <v>3635</v>
      </c>
      <c r="D4412">
        <f t="shared" si="275"/>
        <v>135.03937545704815</v>
      </c>
      <c r="E4412">
        <f t="shared" si="276"/>
        <v>155.01509134159107</v>
      </c>
      <c r="F4412">
        <f t="shared" si="277"/>
        <v>172.13739748571493</v>
      </c>
      <c r="G4412">
        <f t="shared" si="274"/>
        <v>4.9055664059631976</v>
      </c>
    </row>
    <row r="4413" spans="1:7" x14ac:dyDescent="0.45">
      <c r="A4413" t="s">
        <v>22</v>
      </c>
      <c r="B4413" t="s">
        <v>207</v>
      </c>
      <c r="C4413" t="s">
        <v>3636</v>
      </c>
      <c r="D4413">
        <f t="shared" si="275"/>
        <v>138.91919390411806</v>
      </c>
      <c r="E4413">
        <f t="shared" si="276"/>
        <v>153.66986507145864</v>
      </c>
      <c r="F4413">
        <f t="shared" si="277"/>
        <v>139.80160080432759</v>
      </c>
      <c r="G4413">
        <f t="shared" si="274"/>
        <v>4.9338924252684686</v>
      </c>
    </row>
    <row r="4414" spans="1:7" x14ac:dyDescent="0.45">
      <c r="A4414" t="s">
        <v>22</v>
      </c>
      <c r="B4414" t="s">
        <v>208</v>
      </c>
      <c r="C4414" t="s">
        <v>3637</v>
      </c>
      <c r="D4414">
        <f t="shared" si="275"/>
        <v>146.06804477528382</v>
      </c>
      <c r="E4414">
        <f t="shared" si="276"/>
        <v>156.57964677597278</v>
      </c>
      <c r="F4414">
        <f t="shared" si="277"/>
        <v>161.36133485547813</v>
      </c>
      <c r="G4414">
        <f t="shared" si="274"/>
        <v>4.9840725732407423</v>
      </c>
    </row>
    <row r="4415" spans="1:7" x14ac:dyDescent="0.45">
      <c r="A4415" t="s">
        <v>22</v>
      </c>
      <c r="B4415" t="s">
        <v>209</v>
      </c>
      <c r="C4415" t="s">
        <v>3638</v>
      </c>
      <c r="D4415">
        <f t="shared" si="275"/>
        <v>149.55896558465921</v>
      </c>
      <c r="E4415">
        <f t="shared" si="276"/>
        <v>149.08329374860381</v>
      </c>
      <c r="F4415">
        <f t="shared" si="277"/>
        <v>147.65130335069665</v>
      </c>
      <c r="G4415">
        <f t="shared" si="274"/>
        <v>5.0076907336946439</v>
      </c>
    </row>
    <row r="4416" spans="1:7" x14ac:dyDescent="0.45">
      <c r="A4416" t="s">
        <v>22</v>
      </c>
      <c r="B4416" t="s">
        <v>210</v>
      </c>
      <c r="C4416" t="s">
        <v>3639</v>
      </c>
      <c r="D4416">
        <f t="shared" si="275"/>
        <v>154.78906498178335</v>
      </c>
      <c r="E4416">
        <f t="shared" si="276"/>
        <v>160.28308631362327</v>
      </c>
      <c r="F4416">
        <f t="shared" si="277"/>
        <v>174.00687832858628</v>
      </c>
      <c r="G4416">
        <f t="shared" si="274"/>
        <v>5.0420633190079664</v>
      </c>
    </row>
    <row r="4417" spans="1:7" x14ac:dyDescent="0.45">
      <c r="A4417" t="s">
        <v>22</v>
      </c>
      <c r="B4417" t="s">
        <v>211</v>
      </c>
      <c r="C4417" t="s">
        <v>3640</v>
      </c>
      <c r="D4417">
        <f t="shared" si="275"/>
        <v>159.76599273638777</v>
      </c>
      <c r="E4417">
        <f t="shared" si="276"/>
        <v>165.79680125895848</v>
      </c>
      <c r="F4417">
        <f t="shared" si="277"/>
        <v>179.37781411109881</v>
      </c>
      <c r="G4417">
        <f t="shared" si="274"/>
        <v>5.0737101992727718</v>
      </c>
    </row>
    <row r="4418" spans="1:7" x14ac:dyDescent="0.45">
      <c r="A4418" t="s">
        <v>22</v>
      </c>
      <c r="B4418" t="s">
        <v>212</v>
      </c>
      <c r="C4418" t="s">
        <v>3641</v>
      </c>
      <c r="D4418">
        <f t="shared" si="275"/>
        <v>167.22104757657115</v>
      </c>
      <c r="E4418">
        <f t="shared" si="276"/>
        <v>188.34203940078945</v>
      </c>
      <c r="F4418">
        <f t="shared" si="277"/>
        <v>217.07312582600724</v>
      </c>
      <c r="G4418">
        <f t="shared" si="274"/>
        <v>5.1193165753630421</v>
      </c>
    </row>
    <row r="4419" spans="1:7" x14ac:dyDescent="0.45">
      <c r="A4419" t="s">
        <v>22</v>
      </c>
      <c r="B4419" t="s">
        <v>213</v>
      </c>
      <c r="C4419" t="s">
        <v>3642</v>
      </c>
      <c r="D4419">
        <f t="shared" si="275"/>
        <v>169.47461132690606</v>
      </c>
      <c r="E4419">
        <f t="shared" si="276"/>
        <v>194.37298577653146</v>
      </c>
      <c r="F4419">
        <f t="shared" si="277"/>
        <v>190.37916665867405</v>
      </c>
      <c r="G4419">
        <f t="shared" ref="G4419:G4482" si="278">LN(D4419)</f>
        <v>5.1327031299195394</v>
      </c>
    </row>
    <row r="4420" spans="1:7" x14ac:dyDescent="0.45">
      <c r="A4420" t="s">
        <v>22</v>
      </c>
      <c r="B4420" t="s">
        <v>214</v>
      </c>
      <c r="C4420" t="s">
        <v>3643</v>
      </c>
      <c r="D4420">
        <f t="shared" si="275"/>
        <v>177.49168958088421</v>
      </c>
      <c r="E4420">
        <f t="shared" si="276"/>
        <v>198.06220752010245</v>
      </c>
      <c r="F4420">
        <f t="shared" si="277"/>
        <v>189.13108140252106</v>
      </c>
      <c r="G4420">
        <f t="shared" si="278"/>
        <v>5.1789237885567907</v>
      </c>
    </row>
    <row r="4421" spans="1:7" x14ac:dyDescent="0.45">
      <c r="A4421" t="s">
        <v>22</v>
      </c>
      <c r="B4421" t="s">
        <v>215</v>
      </c>
      <c r="C4421" t="s">
        <v>3644</v>
      </c>
      <c r="D4421">
        <f t="shared" si="275"/>
        <v>178.7933989173612</v>
      </c>
      <c r="E4421">
        <f t="shared" si="276"/>
        <v>182.36912799848005</v>
      </c>
      <c r="F4421">
        <f t="shared" si="277"/>
        <v>169.2007623756318</v>
      </c>
      <c r="G4421">
        <f t="shared" si="278"/>
        <v>5.1862309432511928</v>
      </c>
    </row>
    <row r="4422" spans="1:7" x14ac:dyDescent="0.45">
      <c r="A4422" t="s">
        <v>22</v>
      </c>
      <c r="B4422" t="s">
        <v>216</v>
      </c>
      <c r="C4422" t="s">
        <v>3645</v>
      </c>
      <c r="D4422">
        <f t="shared" si="275"/>
        <v>187.37311494917034</v>
      </c>
      <c r="E4422">
        <f t="shared" si="276"/>
        <v>185.44306703866548</v>
      </c>
      <c r="F4422">
        <f t="shared" si="277"/>
        <v>200.80342383840559</v>
      </c>
      <c r="G4422">
        <f t="shared" si="278"/>
        <v>5.2331018960608571</v>
      </c>
    </row>
    <row r="4423" spans="1:7" x14ac:dyDescent="0.45">
      <c r="A4423" t="s">
        <v>22</v>
      </c>
      <c r="B4423" t="s">
        <v>217</v>
      </c>
      <c r="C4423" t="s">
        <v>3646</v>
      </c>
      <c r="D4423">
        <f t="shared" si="275"/>
        <v>189.94134378894131</v>
      </c>
      <c r="E4423">
        <f t="shared" si="276"/>
        <v>185.96692618490979</v>
      </c>
      <c r="F4423">
        <f t="shared" si="277"/>
        <v>190.77535715458163</v>
      </c>
      <c r="G4423">
        <f t="shared" si="278"/>
        <v>5.246715307597305</v>
      </c>
    </row>
    <row r="4424" spans="1:7" x14ac:dyDescent="0.45">
      <c r="A4424" t="s">
        <v>22</v>
      </c>
      <c r="B4424" t="s">
        <v>218</v>
      </c>
      <c r="C4424" t="s">
        <v>3647</v>
      </c>
      <c r="D4424">
        <f t="shared" si="275"/>
        <v>191.49554795834493</v>
      </c>
      <c r="E4424">
        <f t="shared" si="276"/>
        <v>193.57986665440342</v>
      </c>
      <c r="F4424">
        <f t="shared" si="277"/>
        <v>189.54767744203795</v>
      </c>
      <c r="G4424">
        <f t="shared" si="278"/>
        <v>5.2548645600911605</v>
      </c>
    </row>
    <row r="4425" spans="1:7" x14ac:dyDescent="0.45">
      <c r="A4425" t="s">
        <v>22</v>
      </c>
      <c r="B4425" t="s">
        <v>219</v>
      </c>
      <c r="C4425" t="s">
        <v>3648</v>
      </c>
      <c r="D4425">
        <f t="shared" si="275"/>
        <v>197.16929194658022</v>
      </c>
      <c r="E4425">
        <f t="shared" si="276"/>
        <v>213.18418529426276</v>
      </c>
      <c r="F4425">
        <f t="shared" si="277"/>
        <v>281.30552412266763</v>
      </c>
      <c r="G4425">
        <f t="shared" si="278"/>
        <v>5.2840627096908346</v>
      </c>
    </row>
    <row r="4426" spans="1:7" x14ac:dyDescent="0.45">
      <c r="A4426" t="s">
        <v>22</v>
      </c>
      <c r="B4426" t="s">
        <v>220</v>
      </c>
      <c r="C4426" t="s">
        <v>3649</v>
      </c>
      <c r="D4426">
        <f t="shared" si="275"/>
        <v>205.28628800517436</v>
      </c>
      <c r="E4426">
        <f t="shared" si="276"/>
        <v>236.60271313258099</v>
      </c>
      <c r="F4426">
        <f t="shared" si="277"/>
        <v>259.81372281424098</v>
      </c>
      <c r="G4426">
        <f t="shared" si="278"/>
        <v>5.3244055317562156</v>
      </c>
    </row>
    <row r="4427" spans="1:7" x14ac:dyDescent="0.45">
      <c r="A4427" t="s">
        <v>22</v>
      </c>
      <c r="B4427" t="s">
        <v>221</v>
      </c>
      <c r="C4427" t="s">
        <v>3650</v>
      </c>
      <c r="D4427">
        <f t="shared" si="275"/>
        <v>215.17347370450602</v>
      </c>
      <c r="E4427">
        <f t="shared" si="276"/>
        <v>269.6805504036036</v>
      </c>
      <c r="F4427">
        <f t="shared" si="277"/>
        <v>268.78052903882093</v>
      </c>
      <c r="G4427">
        <f t="shared" si="278"/>
        <v>5.3714445572351677</v>
      </c>
    </row>
    <row r="4428" spans="1:7" x14ac:dyDescent="0.45">
      <c r="A4428" t="s">
        <v>22</v>
      </c>
      <c r="B4428" t="s">
        <v>222</v>
      </c>
      <c r="C4428" t="s">
        <v>3651</v>
      </c>
      <c r="D4428">
        <f t="shared" si="275"/>
        <v>231.77484985332444</v>
      </c>
      <c r="E4428">
        <f t="shared" si="276"/>
        <v>269.07300152753635</v>
      </c>
      <c r="F4428">
        <f t="shared" si="277"/>
        <v>279.33182293000459</v>
      </c>
      <c r="G4428">
        <f t="shared" si="278"/>
        <v>5.445766425680624</v>
      </c>
    </row>
    <row r="4429" spans="1:7" x14ac:dyDescent="0.45">
      <c r="A4429" t="s">
        <v>22</v>
      </c>
      <c r="B4429" t="s">
        <v>223</v>
      </c>
      <c r="C4429" t="s">
        <v>3652</v>
      </c>
      <c r="D4429">
        <f t="shared" si="275"/>
        <v>239.42285896457122</v>
      </c>
      <c r="E4429">
        <f t="shared" si="276"/>
        <v>265.11779919757498</v>
      </c>
      <c r="F4429">
        <f t="shared" si="277"/>
        <v>249.05078214558861</v>
      </c>
      <c r="G4429">
        <f t="shared" si="278"/>
        <v>5.4782312729622333</v>
      </c>
    </row>
    <row r="4430" spans="1:7" x14ac:dyDescent="0.45">
      <c r="A4430" t="s">
        <v>22</v>
      </c>
      <c r="B4430" t="s">
        <v>224</v>
      </c>
      <c r="C4430" t="s">
        <v>3653</v>
      </c>
      <c r="D4430">
        <f t="shared" si="275"/>
        <v>258.67261844042184</v>
      </c>
      <c r="E4430">
        <f t="shared" si="276"/>
        <v>281.39308635015698</v>
      </c>
      <c r="F4430">
        <f t="shared" si="277"/>
        <v>326.15512132140174</v>
      </c>
      <c r="G4430">
        <f t="shared" si="278"/>
        <v>5.5555632406850162</v>
      </c>
    </row>
    <row r="4431" spans="1:7" x14ac:dyDescent="0.45">
      <c r="A4431" t="s">
        <v>22</v>
      </c>
      <c r="B4431" t="s">
        <v>225</v>
      </c>
      <c r="C4431" t="s">
        <v>3654</v>
      </c>
      <c r="D4431">
        <f t="shared" si="275"/>
        <v>284.57697290607615</v>
      </c>
      <c r="E4431">
        <f t="shared" si="276"/>
        <v>303.2241843114889</v>
      </c>
      <c r="F4431">
        <f t="shared" si="277"/>
        <v>355.56834595152264</v>
      </c>
      <c r="G4431">
        <f t="shared" si="278"/>
        <v>5.6510037720031185</v>
      </c>
    </row>
    <row r="4432" spans="1:7" x14ac:dyDescent="0.45">
      <c r="A4432" t="s">
        <v>22</v>
      </c>
      <c r="B4432" t="s">
        <v>226</v>
      </c>
      <c r="C4432" t="s">
        <v>3655</v>
      </c>
      <c r="D4432">
        <f t="shared" si="275"/>
        <v>296.73192750006604</v>
      </c>
      <c r="E4432">
        <f t="shared" si="276"/>
        <v>356.05433886530528</v>
      </c>
      <c r="F4432">
        <f t="shared" si="277"/>
        <v>392.57936417066992</v>
      </c>
      <c r="G4432">
        <f t="shared" si="278"/>
        <v>5.6928291302032505</v>
      </c>
    </row>
    <row r="4433" spans="1:7" x14ac:dyDescent="0.45">
      <c r="A4433" t="s">
        <v>22</v>
      </c>
      <c r="B4433" t="s">
        <v>227</v>
      </c>
      <c r="C4433" t="s">
        <v>3656</v>
      </c>
      <c r="D4433">
        <f t="shared" si="275"/>
        <v>310.69098232802838</v>
      </c>
      <c r="E4433">
        <f t="shared" si="276"/>
        <v>368.15801067774163</v>
      </c>
      <c r="F4433">
        <f t="shared" si="277"/>
        <v>358.54880513567156</v>
      </c>
      <c r="G4433">
        <f t="shared" si="278"/>
        <v>5.7387987922508286</v>
      </c>
    </row>
    <row r="4434" spans="1:7" x14ac:dyDescent="0.45">
      <c r="A4434" t="s">
        <v>22</v>
      </c>
      <c r="B4434" t="s">
        <v>228</v>
      </c>
      <c r="C4434" t="s">
        <v>3657</v>
      </c>
      <c r="D4434">
        <f t="shared" si="275"/>
        <v>323.97670594779828</v>
      </c>
      <c r="E4434">
        <f t="shared" si="276"/>
        <v>368.87437521489562</v>
      </c>
      <c r="F4434">
        <f t="shared" si="277"/>
        <v>357.58039881756048</v>
      </c>
      <c r="G4434">
        <f t="shared" si="278"/>
        <v>5.7806716179848996</v>
      </c>
    </row>
    <row r="4435" spans="1:7" x14ac:dyDescent="0.45">
      <c r="A4435" t="s">
        <v>22</v>
      </c>
      <c r="B4435" t="s">
        <v>229</v>
      </c>
      <c r="C4435" t="s">
        <v>3658</v>
      </c>
      <c r="D4435">
        <f t="shared" si="275"/>
        <v>325.94644274752608</v>
      </c>
      <c r="E4435">
        <f t="shared" si="276"/>
        <v>332.04223350220025</v>
      </c>
      <c r="F4435">
        <f t="shared" si="277"/>
        <v>289.90542509189976</v>
      </c>
      <c r="G4435">
        <f t="shared" si="278"/>
        <v>5.7867330818197429</v>
      </c>
    </row>
    <row r="4436" spans="1:7" x14ac:dyDescent="0.45">
      <c r="A4436" t="s">
        <v>22</v>
      </c>
      <c r="B4436" t="s">
        <v>230</v>
      </c>
      <c r="C4436" t="s">
        <v>3659</v>
      </c>
      <c r="D4436">
        <f t="shared" si="275"/>
        <v>330.82404510462379</v>
      </c>
      <c r="E4436">
        <f t="shared" si="276"/>
        <v>301.67176175380149</v>
      </c>
      <c r="F4436">
        <f t="shared" si="277"/>
        <v>270.37193255337581</v>
      </c>
      <c r="G4436">
        <f t="shared" si="278"/>
        <v>5.8015866482486107</v>
      </c>
    </row>
    <row r="4437" spans="1:7" x14ac:dyDescent="0.45">
      <c r="A4437" t="s">
        <v>22</v>
      </c>
      <c r="B4437" t="s">
        <v>231</v>
      </c>
      <c r="C4437" t="s">
        <v>3660</v>
      </c>
      <c r="D4437">
        <f t="shared" si="275"/>
        <v>320.60442796166797</v>
      </c>
      <c r="E4437">
        <f t="shared" si="276"/>
        <v>275.51977466424881</v>
      </c>
      <c r="F4437">
        <f t="shared" si="277"/>
        <v>267.3438594418534</v>
      </c>
      <c r="G4437">
        <f t="shared" si="278"/>
        <v>5.7702080515637553</v>
      </c>
    </row>
    <row r="4438" spans="1:7" x14ac:dyDescent="0.45">
      <c r="A4438" t="s">
        <v>22</v>
      </c>
      <c r="B4438" t="s">
        <v>232</v>
      </c>
      <c r="C4438" t="s">
        <v>3661</v>
      </c>
      <c r="D4438">
        <f t="shared" si="275"/>
        <v>311.87546279256213</v>
      </c>
      <c r="E4438">
        <f t="shared" si="276"/>
        <v>276.17683208540245</v>
      </c>
      <c r="F4438">
        <f t="shared" si="277"/>
        <v>292.09909417241892</v>
      </c>
      <c r="G4438">
        <f t="shared" si="278"/>
        <v>5.7426039504086885</v>
      </c>
    </row>
    <row r="4439" spans="1:7" x14ac:dyDescent="0.45">
      <c r="A4439" t="s">
        <v>22</v>
      </c>
      <c r="B4439" t="s">
        <v>233</v>
      </c>
      <c r="C4439" t="s">
        <v>3662</v>
      </c>
      <c r="D4439">
        <f t="shared" si="275"/>
        <v>295.40552967763881</v>
      </c>
      <c r="E4439">
        <f t="shared" si="276"/>
        <v>273.65683827164497</v>
      </c>
      <c r="F4439">
        <f t="shared" si="277"/>
        <v>263.25224604708933</v>
      </c>
      <c r="G4439">
        <f t="shared" si="278"/>
        <v>5.6883490892099529</v>
      </c>
    </row>
    <row r="4440" spans="1:7" x14ac:dyDescent="0.45">
      <c r="A4440" t="s">
        <v>22</v>
      </c>
      <c r="B4440" t="s">
        <v>234</v>
      </c>
      <c r="C4440" t="s">
        <v>3663</v>
      </c>
      <c r="D4440">
        <f t="shared" si="275"/>
        <v>280.84053109745957</v>
      </c>
      <c r="E4440">
        <f t="shared" si="276"/>
        <v>266.90171400847282</v>
      </c>
      <c r="F4440">
        <f t="shared" si="277"/>
        <v>248.88258606218642</v>
      </c>
      <c r="G4440">
        <f t="shared" si="278"/>
        <v>5.6377870032505912</v>
      </c>
    </row>
    <row r="4441" spans="1:7" x14ac:dyDescent="0.45">
      <c r="A4441" t="s">
        <v>22</v>
      </c>
      <c r="B4441" t="s">
        <v>235</v>
      </c>
      <c r="C4441" t="s">
        <v>3664</v>
      </c>
      <c r="D4441">
        <f t="shared" si="275"/>
        <v>259.14792846069037</v>
      </c>
      <c r="E4441">
        <f t="shared" si="276"/>
        <v>236.22804444988842</v>
      </c>
      <c r="F4441">
        <f t="shared" si="277"/>
        <v>204.79230507722829</v>
      </c>
      <c r="G4441">
        <f t="shared" si="278"/>
        <v>5.5573990510119868</v>
      </c>
    </row>
    <row r="4442" spans="1:7" x14ac:dyDescent="0.45">
      <c r="A4442" t="s">
        <v>22</v>
      </c>
      <c r="B4442" t="s">
        <v>236</v>
      </c>
      <c r="C4442" t="s">
        <v>3665</v>
      </c>
      <c r="D4442">
        <f t="shared" si="275"/>
        <v>256.74619566102422</v>
      </c>
      <c r="E4442">
        <f t="shared" si="276"/>
        <v>238.03788791768665</v>
      </c>
      <c r="F4442">
        <f t="shared" si="277"/>
        <v>270.11835852454567</v>
      </c>
      <c r="G4442">
        <f t="shared" si="278"/>
        <v>5.5480880314097929</v>
      </c>
    </row>
    <row r="4443" spans="1:7" x14ac:dyDescent="0.45">
      <c r="A4443" t="s">
        <v>22</v>
      </c>
      <c r="B4443" t="s">
        <v>237</v>
      </c>
      <c r="C4443" t="s">
        <v>3666</v>
      </c>
      <c r="D4443">
        <f t="shared" si="275"/>
        <v>250.8758362664029</v>
      </c>
      <c r="E4443">
        <f t="shared" si="276"/>
        <v>232.1684021689301</v>
      </c>
      <c r="F4443">
        <f t="shared" si="277"/>
        <v>230.59655581955295</v>
      </c>
      <c r="G4443">
        <f t="shared" si="278"/>
        <v>5.5249581405096624</v>
      </c>
    </row>
    <row r="4444" spans="1:7" x14ac:dyDescent="0.45">
      <c r="A4444" t="s">
        <v>22</v>
      </c>
      <c r="B4444" t="s">
        <v>238</v>
      </c>
      <c r="C4444" t="s">
        <v>3667</v>
      </c>
      <c r="D4444">
        <f t="shared" si="275"/>
        <v>256.15763847948369</v>
      </c>
      <c r="E4444">
        <f t="shared" si="276"/>
        <v>267.76547825512858</v>
      </c>
      <c r="F4444">
        <f t="shared" si="277"/>
        <v>315.93829125252722</v>
      </c>
      <c r="G4444">
        <f t="shared" si="278"/>
        <v>5.5457930302782232</v>
      </c>
    </row>
    <row r="4445" spans="1:7" x14ac:dyDescent="0.45">
      <c r="A4445" t="s">
        <v>22</v>
      </c>
      <c r="B4445" t="s">
        <v>239</v>
      </c>
      <c r="C4445" t="s">
        <v>3668</v>
      </c>
      <c r="D4445">
        <f t="shared" si="275"/>
        <v>255.58240089019131</v>
      </c>
      <c r="E4445">
        <f t="shared" si="276"/>
        <v>273.05609385668703</v>
      </c>
      <c r="F4445">
        <f t="shared" si="277"/>
        <v>286.9440256973304</v>
      </c>
      <c r="G4445">
        <f t="shared" si="278"/>
        <v>5.5435448660255942</v>
      </c>
    </row>
    <row r="4446" spans="1:7" x14ac:dyDescent="0.45">
      <c r="A4446" t="s">
        <v>22</v>
      </c>
      <c r="B4446" t="s">
        <v>240</v>
      </c>
      <c r="C4446" t="s">
        <v>3669</v>
      </c>
      <c r="D4446">
        <f t="shared" si="275"/>
        <v>259.34403055157952</v>
      </c>
      <c r="E4446">
        <f t="shared" si="276"/>
        <v>298.4611152292822</v>
      </c>
      <c r="F4446">
        <f t="shared" si="277"/>
        <v>293.99785678988775</v>
      </c>
      <c r="G4446">
        <f t="shared" si="278"/>
        <v>5.5581554835731142</v>
      </c>
    </row>
    <row r="4447" spans="1:7" x14ac:dyDescent="0.45">
      <c r="A4447" t="s">
        <v>22</v>
      </c>
      <c r="B4447" t="s">
        <v>241</v>
      </c>
      <c r="C4447" t="s">
        <v>3670</v>
      </c>
      <c r="D4447">
        <f t="shared" si="275"/>
        <v>263.36379472540295</v>
      </c>
      <c r="E4447">
        <f t="shared" si="276"/>
        <v>285.92195170892842</v>
      </c>
      <c r="F4447">
        <f t="shared" si="277"/>
        <v>277.31649011337572</v>
      </c>
      <c r="G4447">
        <f t="shared" si="278"/>
        <v>5.5735363262754012</v>
      </c>
    </row>
    <row r="4448" spans="1:7" x14ac:dyDescent="0.45">
      <c r="A4448" t="s">
        <v>22</v>
      </c>
      <c r="B4448" t="s">
        <v>242</v>
      </c>
      <c r="C4448" t="s">
        <v>3671</v>
      </c>
      <c r="D4448">
        <f t="shared" si="275"/>
        <v>276.07341579239619</v>
      </c>
      <c r="E4448">
        <f t="shared" si="276"/>
        <v>281.24806861470364</v>
      </c>
      <c r="F4448">
        <f t="shared" si="277"/>
        <v>273.27135515543819</v>
      </c>
      <c r="G4448">
        <f t="shared" si="278"/>
        <v>5.6206668295934348</v>
      </c>
    </row>
    <row r="4449" spans="1:7" x14ac:dyDescent="0.45">
      <c r="A4449" t="s">
        <v>22</v>
      </c>
      <c r="B4449" t="s">
        <v>243</v>
      </c>
      <c r="C4449" t="s">
        <v>3672</v>
      </c>
      <c r="D4449">
        <f t="shared" si="275"/>
        <v>276.36868072654562</v>
      </c>
      <c r="E4449">
        <f t="shared" si="276"/>
        <v>274.21435716700068</v>
      </c>
      <c r="F4449">
        <f t="shared" si="277"/>
        <v>272.10946391205005</v>
      </c>
      <c r="G4449">
        <f t="shared" si="278"/>
        <v>5.6217357740642679</v>
      </c>
    </row>
    <row r="4450" spans="1:7" x14ac:dyDescent="0.45">
      <c r="A4450" t="s">
        <v>22</v>
      </c>
      <c r="B4450" t="s">
        <v>244</v>
      </c>
      <c r="C4450" t="s">
        <v>3673</v>
      </c>
      <c r="D4450">
        <f t="shared" si="275"/>
        <v>287.7999861978671</v>
      </c>
      <c r="E4450">
        <f t="shared" si="276"/>
        <v>281.29663110873855</v>
      </c>
      <c r="F4450">
        <f t="shared" si="277"/>
        <v>300.25156885863538</v>
      </c>
      <c r="G4450">
        <f t="shared" si="278"/>
        <v>5.6622657464958897</v>
      </c>
    </row>
    <row r="4451" spans="1:7" x14ac:dyDescent="0.45">
      <c r="A4451" t="s">
        <v>22</v>
      </c>
      <c r="B4451" t="s">
        <v>245</v>
      </c>
      <c r="C4451" t="s">
        <v>3674</v>
      </c>
      <c r="D4451">
        <f t="shared" si="275"/>
        <v>287.54629874202817</v>
      </c>
      <c r="E4451">
        <f t="shared" si="276"/>
        <v>294.34372601162823</v>
      </c>
      <c r="F4451">
        <f t="shared" si="277"/>
        <v>313.81079586224399</v>
      </c>
      <c r="G4451">
        <f t="shared" si="278"/>
        <v>5.6613838863747077</v>
      </c>
    </row>
    <row r="4452" spans="1:7" x14ac:dyDescent="0.45">
      <c r="A4452" t="s">
        <v>22</v>
      </c>
      <c r="B4452" t="s">
        <v>246</v>
      </c>
      <c r="C4452" t="s">
        <v>3675</v>
      </c>
      <c r="D4452">
        <f t="shared" si="275"/>
        <v>287.21302019066121</v>
      </c>
      <c r="E4452">
        <f t="shared" si="276"/>
        <v>299.09009003583083</v>
      </c>
      <c r="F4452">
        <f t="shared" si="277"/>
        <v>284.63684397984957</v>
      </c>
      <c r="G4452">
        <f t="shared" si="278"/>
        <v>5.6602241710721728</v>
      </c>
    </row>
    <row r="4453" spans="1:7" x14ac:dyDescent="0.45">
      <c r="A4453" t="s">
        <v>22</v>
      </c>
      <c r="B4453" t="s">
        <v>247</v>
      </c>
      <c r="C4453" t="s">
        <v>3676</v>
      </c>
      <c r="D4453">
        <f t="shared" si="275"/>
        <v>292.03114512641361</v>
      </c>
      <c r="E4453">
        <f t="shared" si="276"/>
        <v>309.30515493254416</v>
      </c>
      <c r="F4453">
        <f t="shared" si="277"/>
        <v>333.41365736637817</v>
      </c>
      <c r="G4453">
        <f t="shared" si="278"/>
        <v>5.6768604579721877</v>
      </c>
    </row>
    <row r="4454" spans="1:7" x14ac:dyDescent="0.45">
      <c r="A4454" t="s">
        <v>22</v>
      </c>
      <c r="B4454" t="s">
        <v>248</v>
      </c>
      <c r="C4454" t="s">
        <v>3677</v>
      </c>
      <c r="D4454">
        <f t="shared" si="275"/>
        <v>297.34514303130106</v>
      </c>
      <c r="E4454">
        <f t="shared" si="276"/>
        <v>309.59324503197575</v>
      </c>
      <c r="F4454">
        <f t="shared" si="277"/>
        <v>314.70212583483828</v>
      </c>
      <c r="G4454">
        <f t="shared" si="278"/>
        <v>5.6948935618382706</v>
      </c>
    </row>
    <row r="4455" spans="1:7" x14ac:dyDescent="0.45">
      <c r="A4455" t="s">
        <v>22</v>
      </c>
      <c r="B4455" t="s">
        <v>249</v>
      </c>
      <c r="C4455" t="s">
        <v>3678</v>
      </c>
      <c r="D4455">
        <f t="shared" si="275"/>
        <v>307.91266077805619</v>
      </c>
      <c r="E4455">
        <f t="shared" si="276"/>
        <v>332.28828384801272</v>
      </c>
      <c r="F4455">
        <f t="shared" si="277"/>
        <v>350.70248216525471</v>
      </c>
      <c r="G4455">
        <f t="shared" si="278"/>
        <v>5.7298161738578957</v>
      </c>
    </row>
    <row r="4456" spans="1:7" x14ac:dyDescent="0.45">
      <c r="A4456" t="s">
        <v>22</v>
      </c>
      <c r="B4456" t="s">
        <v>250</v>
      </c>
      <c r="C4456" t="s">
        <v>3679</v>
      </c>
      <c r="D4456">
        <f t="shared" si="275"/>
        <v>317.43776393993352</v>
      </c>
      <c r="E4456">
        <f t="shared" si="276"/>
        <v>332.52541629318023</v>
      </c>
      <c r="F4456">
        <f t="shared" si="277"/>
        <v>334.13091040897842</v>
      </c>
      <c r="G4456">
        <f t="shared" si="278"/>
        <v>5.7602817800316704</v>
      </c>
    </row>
    <row r="4457" spans="1:7" x14ac:dyDescent="0.45">
      <c r="A4457" t="s">
        <v>22</v>
      </c>
      <c r="B4457" t="s">
        <v>251</v>
      </c>
      <c r="C4457" t="s">
        <v>3680</v>
      </c>
      <c r="D4457">
        <f t="shared" si="275"/>
        <v>322.1038050259657</v>
      </c>
      <c r="E4457">
        <f t="shared" si="276"/>
        <v>338.77798098534726</v>
      </c>
      <c r="F4457">
        <f t="shared" si="277"/>
        <v>332.10472674606575</v>
      </c>
      <c r="G4457">
        <f t="shared" si="278"/>
        <v>5.7748738694495128</v>
      </c>
    </row>
    <row r="4458" spans="1:7" x14ac:dyDescent="0.45">
      <c r="A4458" t="s">
        <v>22</v>
      </c>
      <c r="B4458" t="s">
        <v>252</v>
      </c>
      <c r="C4458" t="s">
        <v>3681</v>
      </c>
      <c r="D4458">
        <f t="shared" si="275"/>
        <v>331.96490835770737</v>
      </c>
      <c r="E4458">
        <f t="shared" si="276"/>
        <v>351.08199277511233</v>
      </c>
      <c r="F4458">
        <f t="shared" si="277"/>
        <v>393.53421002398534</v>
      </c>
      <c r="G4458">
        <f t="shared" si="278"/>
        <v>5.8050292656123421</v>
      </c>
    </row>
    <row r="4459" spans="1:7" x14ac:dyDescent="0.45">
      <c r="A4459" t="s">
        <v>22</v>
      </c>
      <c r="B4459" t="s">
        <v>253</v>
      </c>
      <c r="C4459" t="s">
        <v>3682</v>
      </c>
      <c r="D4459">
        <f t="shared" si="275"/>
        <v>347.45527366437523</v>
      </c>
      <c r="E4459">
        <f t="shared" si="276"/>
        <v>369.21559593958193</v>
      </c>
      <c r="F4459">
        <f t="shared" si="277"/>
        <v>388.62715375850479</v>
      </c>
      <c r="G4459">
        <f t="shared" si="278"/>
        <v>5.8506359478416528</v>
      </c>
    </row>
    <row r="4460" spans="1:7" x14ac:dyDescent="0.45">
      <c r="A4460" t="s">
        <v>22</v>
      </c>
      <c r="B4460" t="s">
        <v>254</v>
      </c>
      <c r="C4460" t="s">
        <v>3683</v>
      </c>
      <c r="D4460">
        <f t="shared" si="275"/>
        <v>364.7220765299453</v>
      </c>
      <c r="E4460">
        <f t="shared" si="276"/>
        <v>419.01015316010842</v>
      </c>
      <c r="F4460">
        <f t="shared" si="277"/>
        <v>488.87910007755772</v>
      </c>
      <c r="G4460">
        <f t="shared" si="278"/>
        <v>5.8991356293797255</v>
      </c>
    </row>
    <row r="4461" spans="1:7" x14ac:dyDescent="0.45">
      <c r="A4461" t="s">
        <v>22</v>
      </c>
      <c r="B4461" t="s">
        <v>255</v>
      </c>
      <c r="C4461" t="s">
        <v>3684</v>
      </c>
      <c r="D4461">
        <f t="shared" si="275"/>
        <v>378.72915577967945</v>
      </c>
      <c r="E4461">
        <f t="shared" si="276"/>
        <v>423.34414873819844</v>
      </c>
      <c r="F4461">
        <f t="shared" si="277"/>
        <v>405.2229621500345</v>
      </c>
      <c r="G4461">
        <f t="shared" si="278"/>
        <v>5.9368213210640688</v>
      </c>
    </row>
    <row r="4462" spans="1:7" x14ac:dyDescent="0.45">
      <c r="A4462" t="s">
        <v>23</v>
      </c>
      <c r="B4462" t="s">
        <v>33</v>
      </c>
      <c r="C4462" t="s">
        <v>256</v>
      </c>
      <c r="G4462" t="e">
        <f t="shared" si="278"/>
        <v>#NUM!</v>
      </c>
    </row>
    <row r="4463" spans="1:7" x14ac:dyDescent="0.45">
      <c r="A4463" t="s">
        <v>23</v>
      </c>
      <c r="B4463" t="s">
        <v>34</v>
      </c>
      <c r="C4463" t="s">
        <v>256</v>
      </c>
      <c r="G4463" t="e">
        <f t="shared" si="278"/>
        <v>#NUM!</v>
      </c>
    </row>
    <row r="4464" spans="1:7" x14ac:dyDescent="0.45">
      <c r="A4464" t="s">
        <v>23</v>
      </c>
      <c r="B4464" t="s">
        <v>35</v>
      </c>
      <c r="C4464" t="s">
        <v>256</v>
      </c>
      <c r="G4464" t="e">
        <f t="shared" si="278"/>
        <v>#NUM!</v>
      </c>
    </row>
    <row r="4465" spans="1:7" x14ac:dyDescent="0.45">
      <c r="A4465" t="s">
        <v>23</v>
      </c>
      <c r="B4465" t="s">
        <v>36</v>
      </c>
      <c r="C4465" t="s">
        <v>256</v>
      </c>
      <c r="G4465" t="e">
        <f t="shared" si="278"/>
        <v>#NUM!</v>
      </c>
    </row>
    <row r="4466" spans="1:7" x14ac:dyDescent="0.45">
      <c r="A4466" t="s">
        <v>23</v>
      </c>
      <c r="B4466" t="s">
        <v>37</v>
      </c>
      <c r="C4466" t="s">
        <v>256</v>
      </c>
      <c r="G4466" t="e">
        <f t="shared" si="278"/>
        <v>#NUM!</v>
      </c>
    </row>
    <row r="4467" spans="1:7" x14ac:dyDescent="0.45">
      <c r="A4467" t="s">
        <v>23</v>
      </c>
      <c r="B4467" t="s">
        <v>38</v>
      </c>
      <c r="C4467" t="s">
        <v>256</v>
      </c>
      <c r="G4467" t="e">
        <f t="shared" si="278"/>
        <v>#NUM!</v>
      </c>
    </row>
    <row r="4468" spans="1:7" x14ac:dyDescent="0.45">
      <c r="A4468" t="s">
        <v>23</v>
      </c>
      <c r="B4468" t="s">
        <v>39</v>
      </c>
      <c r="C4468" t="s">
        <v>256</v>
      </c>
      <c r="G4468" t="e">
        <f t="shared" si="278"/>
        <v>#NUM!</v>
      </c>
    </row>
    <row r="4469" spans="1:7" x14ac:dyDescent="0.45">
      <c r="A4469" t="s">
        <v>23</v>
      </c>
      <c r="B4469" t="s">
        <v>40</v>
      </c>
      <c r="C4469" t="s">
        <v>256</v>
      </c>
      <c r="G4469" t="e">
        <f t="shared" si="278"/>
        <v>#NUM!</v>
      </c>
    </row>
    <row r="4470" spans="1:7" x14ac:dyDescent="0.45">
      <c r="A4470" t="s">
        <v>23</v>
      </c>
      <c r="B4470" t="s">
        <v>41</v>
      </c>
      <c r="C4470" t="s">
        <v>256</v>
      </c>
      <c r="G4470" t="e">
        <f t="shared" si="278"/>
        <v>#NUM!</v>
      </c>
    </row>
    <row r="4471" spans="1:7" x14ac:dyDescent="0.45">
      <c r="A4471" t="s">
        <v>23</v>
      </c>
      <c r="B4471" t="s">
        <v>42</v>
      </c>
      <c r="C4471" t="s">
        <v>256</v>
      </c>
      <c r="G4471" t="e">
        <f t="shared" si="278"/>
        <v>#NUM!</v>
      </c>
    </row>
    <row r="4472" spans="1:7" x14ac:dyDescent="0.45">
      <c r="A4472" t="s">
        <v>23</v>
      </c>
      <c r="B4472" t="s">
        <v>43</v>
      </c>
      <c r="C4472" t="s">
        <v>256</v>
      </c>
      <c r="G4472" t="e">
        <f t="shared" si="278"/>
        <v>#NUM!</v>
      </c>
    </row>
    <row r="4473" spans="1:7" x14ac:dyDescent="0.45">
      <c r="A4473" t="s">
        <v>23</v>
      </c>
      <c r="B4473" t="s">
        <v>44</v>
      </c>
      <c r="C4473" t="s">
        <v>256</v>
      </c>
      <c r="G4473" t="e">
        <f t="shared" si="278"/>
        <v>#NUM!</v>
      </c>
    </row>
    <row r="4474" spans="1:7" x14ac:dyDescent="0.45">
      <c r="A4474" t="s">
        <v>23</v>
      </c>
      <c r="B4474" t="s">
        <v>45</v>
      </c>
      <c r="C4474" t="s">
        <v>256</v>
      </c>
      <c r="G4474" t="e">
        <f t="shared" si="278"/>
        <v>#NUM!</v>
      </c>
    </row>
    <row r="4475" spans="1:7" x14ac:dyDescent="0.45">
      <c r="A4475" t="s">
        <v>23</v>
      </c>
      <c r="B4475" t="s">
        <v>46</v>
      </c>
      <c r="C4475" t="s">
        <v>256</v>
      </c>
      <c r="G4475" t="e">
        <f t="shared" si="278"/>
        <v>#NUM!</v>
      </c>
    </row>
    <row r="4476" spans="1:7" x14ac:dyDescent="0.45">
      <c r="A4476" t="s">
        <v>23</v>
      </c>
      <c r="B4476" t="s">
        <v>47</v>
      </c>
      <c r="C4476" t="s">
        <v>256</v>
      </c>
      <c r="G4476" t="e">
        <f t="shared" si="278"/>
        <v>#NUM!</v>
      </c>
    </row>
    <row r="4477" spans="1:7" x14ac:dyDescent="0.45">
      <c r="A4477" t="s">
        <v>23</v>
      </c>
      <c r="B4477" t="s">
        <v>48</v>
      </c>
      <c r="C4477" t="s">
        <v>256</v>
      </c>
      <c r="G4477" t="e">
        <f t="shared" si="278"/>
        <v>#NUM!</v>
      </c>
    </row>
    <row r="4478" spans="1:7" x14ac:dyDescent="0.45">
      <c r="A4478" t="s">
        <v>23</v>
      </c>
      <c r="B4478" t="s">
        <v>49</v>
      </c>
      <c r="C4478" t="s">
        <v>256</v>
      </c>
      <c r="G4478" t="e">
        <f t="shared" si="278"/>
        <v>#NUM!</v>
      </c>
    </row>
    <row r="4479" spans="1:7" x14ac:dyDescent="0.45">
      <c r="A4479" t="s">
        <v>23</v>
      </c>
      <c r="B4479" t="s">
        <v>50</v>
      </c>
      <c r="C4479" t="s">
        <v>256</v>
      </c>
      <c r="G4479" t="e">
        <f t="shared" si="278"/>
        <v>#NUM!</v>
      </c>
    </row>
    <row r="4480" spans="1:7" x14ac:dyDescent="0.45">
      <c r="A4480" t="s">
        <v>23</v>
      </c>
      <c r="B4480" t="s">
        <v>51</v>
      </c>
      <c r="C4480" t="s">
        <v>256</v>
      </c>
      <c r="G4480" t="e">
        <f t="shared" si="278"/>
        <v>#NUM!</v>
      </c>
    </row>
    <row r="4481" spans="1:7" x14ac:dyDescent="0.45">
      <c r="A4481" t="s">
        <v>23</v>
      </c>
      <c r="B4481" t="s">
        <v>52</v>
      </c>
      <c r="C4481" t="s">
        <v>256</v>
      </c>
      <c r="G4481" t="e">
        <f t="shared" si="278"/>
        <v>#NUM!</v>
      </c>
    </row>
    <row r="4482" spans="1:7" x14ac:dyDescent="0.45">
      <c r="A4482" t="s">
        <v>23</v>
      </c>
      <c r="B4482" t="s">
        <v>53</v>
      </c>
      <c r="C4482" t="s">
        <v>256</v>
      </c>
      <c r="G4482" t="e">
        <f t="shared" si="278"/>
        <v>#NUM!</v>
      </c>
    </row>
    <row r="4483" spans="1:7" x14ac:dyDescent="0.45">
      <c r="A4483" t="s">
        <v>23</v>
      </c>
      <c r="B4483" t="s">
        <v>54</v>
      </c>
      <c r="C4483" t="s">
        <v>256</v>
      </c>
      <c r="G4483" t="e">
        <f t="shared" ref="G4483:G4546" si="279">LN(D4483)</f>
        <v>#NUM!</v>
      </c>
    </row>
    <row r="4484" spans="1:7" x14ac:dyDescent="0.45">
      <c r="A4484" t="s">
        <v>23</v>
      </c>
      <c r="B4484" t="s">
        <v>55</v>
      </c>
      <c r="C4484" t="s">
        <v>256</v>
      </c>
      <c r="G4484" t="e">
        <f t="shared" si="279"/>
        <v>#NUM!</v>
      </c>
    </row>
    <row r="4485" spans="1:7" x14ac:dyDescent="0.45">
      <c r="A4485" t="s">
        <v>23</v>
      </c>
      <c r="B4485" t="s">
        <v>56</v>
      </c>
      <c r="C4485" t="s">
        <v>256</v>
      </c>
      <c r="G4485" t="e">
        <f t="shared" si="279"/>
        <v>#NUM!</v>
      </c>
    </row>
    <row r="4486" spans="1:7" x14ac:dyDescent="0.45">
      <c r="A4486" t="s">
        <v>23</v>
      </c>
      <c r="B4486" t="s">
        <v>57</v>
      </c>
      <c r="C4486" t="s">
        <v>256</v>
      </c>
      <c r="G4486" t="e">
        <f t="shared" si="279"/>
        <v>#NUM!</v>
      </c>
    </row>
    <row r="4487" spans="1:7" x14ac:dyDescent="0.45">
      <c r="A4487" t="s">
        <v>23</v>
      </c>
      <c r="B4487" t="s">
        <v>58</v>
      </c>
      <c r="C4487" t="s">
        <v>256</v>
      </c>
      <c r="G4487" t="e">
        <f t="shared" si="279"/>
        <v>#NUM!</v>
      </c>
    </row>
    <row r="4488" spans="1:7" x14ac:dyDescent="0.45">
      <c r="A4488" t="s">
        <v>23</v>
      </c>
      <c r="B4488" t="s">
        <v>59</v>
      </c>
      <c r="C4488" t="s">
        <v>256</v>
      </c>
      <c r="G4488" t="e">
        <f t="shared" si="279"/>
        <v>#NUM!</v>
      </c>
    </row>
    <row r="4489" spans="1:7" x14ac:dyDescent="0.45">
      <c r="A4489" t="s">
        <v>23</v>
      </c>
      <c r="B4489" t="s">
        <v>60</v>
      </c>
      <c r="C4489" t="s">
        <v>256</v>
      </c>
      <c r="G4489" t="e">
        <f t="shared" si="279"/>
        <v>#NUM!</v>
      </c>
    </row>
    <row r="4490" spans="1:7" x14ac:dyDescent="0.45">
      <c r="A4490" t="s">
        <v>23</v>
      </c>
      <c r="B4490" t="s">
        <v>61</v>
      </c>
      <c r="C4490" t="s">
        <v>256</v>
      </c>
      <c r="G4490" t="e">
        <f t="shared" si="279"/>
        <v>#NUM!</v>
      </c>
    </row>
    <row r="4491" spans="1:7" x14ac:dyDescent="0.45">
      <c r="A4491" t="s">
        <v>23</v>
      </c>
      <c r="B4491" t="s">
        <v>62</v>
      </c>
      <c r="C4491" t="s">
        <v>256</v>
      </c>
      <c r="G4491" t="e">
        <f t="shared" si="279"/>
        <v>#NUM!</v>
      </c>
    </row>
    <row r="4492" spans="1:7" x14ac:dyDescent="0.45">
      <c r="A4492" t="s">
        <v>23</v>
      </c>
      <c r="B4492" t="s">
        <v>63</v>
      </c>
      <c r="C4492" t="s">
        <v>256</v>
      </c>
      <c r="G4492" t="e">
        <f t="shared" si="279"/>
        <v>#NUM!</v>
      </c>
    </row>
    <row r="4493" spans="1:7" x14ac:dyDescent="0.45">
      <c r="A4493" t="s">
        <v>23</v>
      </c>
      <c r="B4493" t="s">
        <v>64</v>
      </c>
      <c r="C4493" t="s">
        <v>256</v>
      </c>
      <c r="G4493" t="e">
        <f t="shared" si="279"/>
        <v>#NUM!</v>
      </c>
    </row>
    <row r="4494" spans="1:7" x14ac:dyDescent="0.45">
      <c r="A4494" t="s">
        <v>23</v>
      </c>
      <c r="B4494" t="s">
        <v>65</v>
      </c>
      <c r="C4494" t="s">
        <v>256</v>
      </c>
      <c r="G4494" t="e">
        <f t="shared" si="279"/>
        <v>#NUM!</v>
      </c>
    </row>
    <row r="4495" spans="1:7" x14ac:dyDescent="0.45">
      <c r="A4495" t="s">
        <v>23</v>
      </c>
      <c r="B4495" t="s">
        <v>66</v>
      </c>
      <c r="C4495" t="s">
        <v>256</v>
      </c>
      <c r="G4495" t="e">
        <f t="shared" si="279"/>
        <v>#NUM!</v>
      </c>
    </row>
    <row r="4496" spans="1:7" x14ac:dyDescent="0.45">
      <c r="A4496" t="s">
        <v>23</v>
      </c>
      <c r="B4496" t="s">
        <v>67</v>
      </c>
      <c r="C4496" t="s">
        <v>256</v>
      </c>
      <c r="G4496" t="e">
        <f t="shared" si="279"/>
        <v>#NUM!</v>
      </c>
    </row>
    <row r="4497" spans="1:7" x14ac:dyDescent="0.45">
      <c r="A4497" t="s">
        <v>23</v>
      </c>
      <c r="B4497" t="s">
        <v>68</v>
      </c>
      <c r="C4497" t="s">
        <v>257</v>
      </c>
      <c r="G4497" t="e">
        <f t="shared" si="279"/>
        <v>#NUM!</v>
      </c>
    </row>
    <row r="4498" spans="1:7" x14ac:dyDescent="0.45">
      <c r="A4498" t="s">
        <v>23</v>
      </c>
      <c r="B4498" t="s">
        <v>69</v>
      </c>
      <c r="C4498" t="s">
        <v>257</v>
      </c>
      <c r="G4498" t="e">
        <f t="shared" si="279"/>
        <v>#NUM!</v>
      </c>
    </row>
    <row r="4499" spans="1:7" x14ac:dyDescent="0.45">
      <c r="A4499" t="s">
        <v>23</v>
      </c>
      <c r="B4499" t="s">
        <v>70</v>
      </c>
      <c r="C4499" t="s">
        <v>1355</v>
      </c>
      <c r="D4499">
        <f>1*LN(2)/LN(C4499/$C$4498)</f>
        <v>0.63092975357145742</v>
      </c>
      <c r="E4499">
        <f>1*LN(2)/LN(C4499/$C$4498)</f>
        <v>0.63092975357145742</v>
      </c>
      <c r="F4499">
        <f t="shared" ref="F4499:F4530" si="280">LN(2)/LN(C4499/C4498)</f>
        <v>0.63092975357145742</v>
      </c>
      <c r="G4499">
        <f t="shared" si="279"/>
        <v>-0.46056074819836335</v>
      </c>
    </row>
    <row r="4500" spans="1:7" x14ac:dyDescent="0.45">
      <c r="A4500" t="s">
        <v>23</v>
      </c>
      <c r="B4500" t="s">
        <v>71</v>
      </c>
      <c r="C4500" t="s">
        <v>1355</v>
      </c>
      <c r="D4500">
        <f>2*LN(2)/LN(C4500/$C$4498)</f>
        <v>1.2618595071429148</v>
      </c>
      <c r="E4500">
        <f>2*LN(2)/LN(C4500/C4498)</f>
        <v>1.2618595071429148</v>
      </c>
      <c r="F4500" t="e">
        <f t="shared" si="280"/>
        <v>#DIV/0!</v>
      </c>
      <c r="G4500">
        <f t="shared" si="279"/>
        <v>0.23258643236158194</v>
      </c>
    </row>
    <row r="4501" spans="1:7" x14ac:dyDescent="0.45">
      <c r="A4501" t="s">
        <v>23</v>
      </c>
      <c r="B4501" t="s">
        <v>72</v>
      </c>
      <c r="C4501" t="s">
        <v>1355</v>
      </c>
      <c r="D4501">
        <f>3*LN(2)/LN(C4501/$C$4498)</f>
        <v>1.8927892607143719</v>
      </c>
      <c r="E4501">
        <f t="shared" ref="E4501:E4530" si="281">3*LN(2)/LN(C4501/C4498)</f>
        <v>1.8927892607143719</v>
      </c>
      <c r="F4501" t="e">
        <f t="shared" si="280"/>
        <v>#DIV/0!</v>
      </c>
      <c r="G4501">
        <f t="shared" si="279"/>
        <v>0.6380515404697461</v>
      </c>
    </row>
    <row r="4502" spans="1:7" x14ac:dyDescent="0.45">
      <c r="A4502" t="s">
        <v>23</v>
      </c>
      <c r="B4502" t="s">
        <v>73</v>
      </c>
      <c r="C4502" t="s">
        <v>1355</v>
      </c>
      <c r="D4502">
        <f>4*LN(2)/LN(C4502/$C$4498)</f>
        <v>2.5237190142858297</v>
      </c>
      <c r="E4502" t="e">
        <f t="shared" si="281"/>
        <v>#DIV/0!</v>
      </c>
      <c r="F4502" t="e">
        <f t="shared" si="280"/>
        <v>#DIV/0!</v>
      </c>
      <c r="G4502">
        <f t="shared" si="279"/>
        <v>0.92573361292152723</v>
      </c>
    </row>
    <row r="4503" spans="1:7" x14ac:dyDescent="0.45">
      <c r="A4503" t="s">
        <v>23</v>
      </c>
      <c r="B4503" t="s">
        <v>74</v>
      </c>
      <c r="C4503" t="s">
        <v>1355</v>
      </c>
      <c r="D4503">
        <f>5*LN(2)/LN(C4503/$C$4498)</f>
        <v>3.154648767857287</v>
      </c>
      <c r="E4503" t="e">
        <f t="shared" si="281"/>
        <v>#DIV/0!</v>
      </c>
      <c r="F4503" t="e">
        <f t="shared" si="280"/>
        <v>#DIV/0!</v>
      </c>
      <c r="G4503">
        <f t="shared" si="279"/>
        <v>1.1488771642357369</v>
      </c>
    </row>
    <row r="4504" spans="1:7" x14ac:dyDescent="0.45">
      <c r="A4504" t="s">
        <v>23</v>
      </c>
      <c r="B4504" t="s">
        <v>75</v>
      </c>
      <c r="C4504" t="s">
        <v>606</v>
      </c>
      <c r="D4504">
        <f>6*LN(2)/LN(C4504/$C$4498)</f>
        <v>3</v>
      </c>
      <c r="E4504">
        <f t="shared" si="281"/>
        <v>7.2282625189596281</v>
      </c>
      <c r="F4504">
        <f t="shared" si="280"/>
        <v>2.4094208396532095</v>
      </c>
      <c r="G4504">
        <f t="shared" si="279"/>
        <v>1.0986122886681098</v>
      </c>
    </row>
    <row r="4505" spans="1:7" x14ac:dyDescent="0.45">
      <c r="A4505" t="s">
        <v>23</v>
      </c>
      <c r="B4505" t="s">
        <v>76</v>
      </c>
      <c r="C4505" t="s">
        <v>1356</v>
      </c>
      <c r="D4505">
        <f t="shared" ref="D4505:D4530" si="282">7*LN(2)/LN(C4505/C4498)</f>
        <v>2.707969650641791</v>
      </c>
      <c r="E4505">
        <f t="shared" si="281"/>
        <v>3</v>
      </c>
      <c r="F4505">
        <f t="shared" si="280"/>
        <v>1.7095112913514547</v>
      </c>
      <c r="G4505">
        <f t="shared" si="279"/>
        <v>0.99619914769098961</v>
      </c>
    </row>
    <row r="4506" spans="1:7" x14ac:dyDescent="0.45">
      <c r="A4506" t="s">
        <v>23</v>
      </c>
      <c r="B4506" t="s">
        <v>77</v>
      </c>
      <c r="C4506" t="s">
        <v>783</v>
      </c>
      <c r="D4506">
        <f t="shared" si="282"/>
        <v>4.4165082750002016</v>
      </c>
      <c r="E4506">
        <f t="shared" si="281"/>
        <v>1.8927892607143719</v>
      </c>
      <c r="F4506">
        <f t="shared" si="280"/>
        <v>1.7095112913514547</v>
      </c>
      <c r="G4506">
        <f t="shared" si="279"/>
        <v>1.4853494008569499</v>
      </c>
    </row>
    <row r="4507" spans="1:7" x14ac:dyDescent="0.45">
      <c r="A4507" t="s">
        <v>23</v>
      </c>
      <c r="B4507" t="s">
        <v>78</v>
      </c>
      <c r="C4507" t="s">
        <v>783</v>
      </c>
      <c r="D4507">
        <f t="shared" si="282"/>
        <v>4.4165082750002016</v>
      </c>
      <c r="E4507">
        <f t="shared" si="281"/>
        <v>2.564266937027182</v>
      </c>
      <c r="F4507" t="e">
        <f t="shared" si="280"/>
        <v>#DIV/0!</v>
      </c>
      <c r="G4507">
        <f t="shared" si="279"/>
        <v>1.4853494008569499</v>
      </c>
    </row>
    <row r="4508" spans="1:7" x14ac:dyDescent="0.45">
      <c r="A4508" t="s">
        <v>23</v>
      </c>
      <c r="B4508" t="s">
        <v>79</v>
      </c>
      <c r="C4508" t="s">
        <v>2518</v>
      </c>
      <c r="D4508">
        <f t="shared" si="282"/>
        <v>3.0147359065137516</v>
      </c>
      <c r="E4508">
        <f t="shared" si="281"/>
        <v>2.26941239209809</v>
      </c>
      <c r="F4508">
        <f t="shared" si="280"/>
        <v>1.3569154488567239</v>
      </c>
      <c r="G4508">
        <f t="shared" si="279"/>
        <v>1.1035122331465383</v>
      </c>
    </row>
    <row r="4509" spans="1:7" x14ac:dyDescent="0.45">
      <c r="A4509" t="s">
        <v>23</v>
      </c>
      <c r="B4509" t="s">
        <v>80</v>
      </c>
      <c r="C4509" t="s">
        <v>2518</v>
      </c>
      <c r="D4509">
        <f t="shared" si="282"/>
        <v>3.0147359065137516</v>
      </c>
      <c r="E4509">
        <f t="shared" si="281"/>
        <v>4.0707463465701714</v>
      </c>
      <c r="F4509" t="e">
        <f t="shared" si="280"/>
        <v>#DIV/0!</v>
      </c>
      <c r="G4509">
        <f t="shared" si="279"/>
        <v>1.1035122331465383</v>
      </c>
    </row>
    <row r="4510" spans="1:7" x14ac:dyDescent="0.45">
      <c r="A4510" t="s">
        <v>23</v>
      </c>
      <c r="B4510" t="s">
        <v>81</v>
      </c>
      <c r="C4510" t="s">
        <v>608</v>
      </c>
      <c r="D4510">
        <f t="shared" si="282"/>
        <v>2.2884090496671763</v>
      </c>
      <c r="E4510">
        <f t="shared" si="281"/>
        <v>2.0353731732850862</v>
      </c>
      <c r="F4510">
        <f t="shared" si="280"/>
        <v>1.3569154488567239</v>
      </c>
      <c r="G4510">
        <f t="shared" si="279"/>
        <v>0.82785683798717213</v>
      </c>
    </row>
    <row r="4511" spans="1:7" x14ac:dyDescent="0.45">
      <c r="A4511" t="s">
        <v>23</v>
      </c>
      <c r="B4511" t="s">
        <v>82</v>
      </c>
      <c r="C4511" t="s">
        <v>265</v>
      </c>
      <c r="D4511">
        <f t="shared" si="282"/>
        <v>2.0046662350594806</v>
      </c>
      <c r="E4511">
        <f t="shared" si="281"/>
        <v>1.8927892607143719</v>
      </c>
      <c r="F4511">
        <f t="shared" si="280"/>
        <v>1.179249584839376</v>
      </c>
      <c r="G4511">
        <f t="shared" si="279"/>
        <v>0.69547758059698095</v>
      </c>
    </row>
    <row r="4512" spans="1:7" x14ac:dyDescent="0.45">
      <c r="A4512" t="s">
        <v>23</v>
      </c>
      <c r="B4512" t="s">
        <v>83</v>
      </c>
      <c r="C4512" t="s">
        <v>792</v>
      </c>
      <c r="D4512">
        <f t="shared" si="282"/>
        <v>2.3104236778233469</v>
      </c>
      <c r="E4512">
        <f t="shared" si="281"/>
        <v>1.756626178457227</v>
      </c>
      <c r="F4512">
        <f t="shared" si="280"/>
        <v>8.1395610581004796</v>
      </c>
      <c r="G4512">
        <f t="shared" si="279"/>
        <v>0.8374309180292242</v>
      </c>
    </row>
    <row r="4513" spans="1:7" x14ac:dyDescent="0.45">
      <c r="A4513" t="s">
        <v>23</v>
      </c>
      <c r="B4513" t="s">
        <v>84</v>
      </c>
      <c r="C4513" t="s">
        <v>1855</v>
      </c>
      <c r="D4513">
        <f t="shared" si="282"/>
        <v>2.1174850718762737</v>
      </c>
      <c r="E4513">
        <f t="shared" si="281"/>
        <v>1.6376643218998885</v>
      </c>
      <c r="F4513">
        <f t="shared" si="280"/>
        <v>1.1614083693770281</v>
      </c>
      <c r="G4513">
        <f t="shared" si="279"/>
        <v>0.75022909763788714</v>
      </c>
    </row>
    <row r="4514" spans="1:7" x14ac:dyDescent="0.45">
      <c r="A4514" t="s">
        <v>23</v>
      </c>
      <c r="B4514" t="s">
        <v>85</v>
      </c>
      <c r="C4514" t="s">
        <v>3685</v>
      </c>
      <c r="D4514">
        <f t="shared" si="282"/>
        <v>1.8554894437280527</v>
      </c>
      <c r="E4514">
        <f t="shared" si="281"/>
        <v>2.0680222010236289</v>
      </c>
      <c r="F4514">
        <f t="shared" si="280"/>
        <v>2.1423319301100205</v>
      </c>
      <c r="G4514">
        <f t="shared" si="279"/>
        <v>0.61814851232316326</v>
      </c>
    </row>
    <row r="4515" spans="1:7" x14ac:dyDescent="0.45">
      <c r="A4515" t="s">
        <v>23</v>
      </c>
      <c r="B4515" t="s">
        <v>86</v>
      </c>
      <c r="C4515" t="s">
        <v>2020</v>
      </c>
      <c r="D4515">
        <f t="shared" si="282"/>
        <v>2.2389021098024449</v>
      </c>
      <c r="E4515">
        <f t="shared" si="281"/>
        <v>2.1145923573803369</v>
      </c>
      <c r="F4515">
        <f t="shared" si="280"/>
        <v>11.000071960487309</v>
      </c>
      <c r="G4515">
        <f t="shared" si="279"/>
        <v>0.80598561616171749</v>
      </c>
    </row>
    <row r="4516" spans="1:7" x14ac:dyDescent="0.45">
      <c r="A4516" t="s">
        <v>23</v>
      </c>
      <c r="B4516" t="s">
        <v>87</v>
      </c>
      <c r="C4516" t="s">
        <v>271</v>
      </c>
      <c r="D4516">
        <f t="shared" si="282"/>
        <v>2.0607083790174658</v>
      </c>
      <c r="E4516">
        <f t="shared" si="281"/>
        <v>3.6229813654919663</v>
      </c>
      <c r="F4516">
        <f t="shared" si="280"/>
        <v>3.6988028359803344</v>
      </c>
      <c r="G4516">
        <f t="shared" si="279"/>
        <v>0.72304979700006333</v>
      </c>
    </row>
    <row r="4517" spans="1:7" x14ac:dyDescent="0.45">
      <c r="A4517" t="s">
        <v>23</v>
      </c>
      <c r="B4517" t="s">
        <v>88</v>
      </c>
      <c r="C4517" t="s">
        <v>3686</v>
      </c>
      <c r="D4517">
        <f t="shared" si="282"/>
        <v>2.4308038973846373</v>
      </c>
      <c r="E4517">
        <f t="shared" si="281"/>
        <v>5.1630895141077957</v>
      </c>
      <c r="F4517">
        <f t="shared" si="280"/>
        <v>4.5499795439581314</v>
      </c>
      <c r="G4517">
        <f t="shared" si="279"/>
        <v>0.88822202461192179</v>
      </c>
    </row>
    <row r="4518" spans="1:7" x14ac:dyDescent="0.45">
      <c r="A4518" t="s">
        <v>23</v>
      </c>
      <c r="B4518" t="s">
        <v>89</v>
      </c>
      <c r="C4518" t="s">
        <v>3687</v>
      </c>
      <c r="D4518">
        <f t="shared" si="282"/>
        <v>2.7662356412342675</v>
      </c>
      <c r="E4518">
        <f t="shared" si="281"/>
        <v>3.0335363158202773</v>
      </c>
      <c r="F4518">
        <f t="shared" si="280"/>
        <v>2.0047880072451782</v>
      </c>
      <c r="G4518">
        <f t="shared" si="279"/>
        <v>1.0174874216725942</v>
      </c>
    </row>
    <row r="4519" spans="1:7" x14ac:dyDescent="0.45">
      <c r="A4519" t="s">
        <v>23</v>
      </c>
      <c r="B4519" t="s">
        <v>90</v>
      </c>
      <c r="C4519" t="s">
        <v>3688</v>
      </c>
      <c r="D4519">
        <f t="shared" si="282"/>
        <v>2.8010842191039607</v>
      </c>
      <c r="E4519">
        <f t="shared" si="281"/>
        <v>3.7038801278726829</v>
      </c>
      <c r="F4519">
        <f t="shared" si="280"/>
        <v>10.943989937450931</v>
      </c>
      <c r="G4519">
        <f t="shared" si="279"/>
        <v>1.0300065633389699</v>
      </c>
    </row>
    <row r="4520" spans="1:7" x14ac:dyDescent="0.45">
      <c r="A4520" t="s">
        <v>23</v>
      </c>
      <c r="B4520" t="s">
        <v>91</v>
      </c>
      <c r="C4520" t="s">
        <v>3689</v>
      </c>
      <c r="D4520">
        <f t="shared" si="282"/>
        <v>3.9083151482096996</v>
      </c>
      <c r="E4520">
        <f t="shared" si="281"/>
        <v>4.0364649690128989</v>
      </c>
      <c r="F4520">
        <f t="shared" si="280"/>
        <v>6.534052638752188</v>
      </c>
      <c r="G4520">
        <f t="shared" si="279"/>
        <v>1.3631063727433104</v>
      </c>
    </row>
    <row r="4521" spans="1:7" x14ac:dyDescent="0.45">
      <c r="A4521" t="s">
        <v>23</v>
      </c>
      <c r="B4521" t="s">
        <v>92</v>
      </c>
      <c r="C4521" t="s">
        <v>3025</v>
      </c>
      <c r="D4521">
        <f t="shared" si="282"/>
        <v>4.4384652047811324</v>
      </c>
      <c r="E4521">
        <f t="shared" si="281"/>
        <v>6.0329587800053321</v>
      </c>
      <c r="F4521">
        <f t="shared" si="280"/>
        <v>3.9549184830135018</v>
      </c>
      <c r="G4521">
        <f t="shared" si="279"/>
        <v>1.4903086420860532</v>
      </c>
    </row>
    <row r="4522" spans="1:7" x14ac:dyDescent="0.45">
      <c r="A4522" t="s">
        <v>23</v>
      </c>
      <c r="B4522" t="s">
        <v>93</v>
      </c>
      <c r="C4522" t="s">
        <v>3690</v>
      </c>
      <c r="D4522">
        <f t="shared" si="282"/>
        <v>4.058441056808844</v>
      </c>
      <c r="E4522">
        <f t="shared" si="281"/>
        <v>4.6549080165443888</v>
      </c>
      <c r="F4522">
        <f t="shared" si="280"/>
        <v>4.1913438693613134</v>
      </c>
      <c r="G4522">
        <f t="shared" si="279"/>
        <v>1.4007989237204639</v>
      </c>
    </row>
    <row r="4523" spans="1:7" x14ac:dyDescent="0.45">
      <c r="A4523" t="s">
        <v>23</v>
      </c>
      <c r="B4523" t="s">
        <v>94</v>
      </c>
      <c r="C4523" t="s">
        <v>3691</v>
      </c>
      <c r="D4523">
        <f t="shared" si="282"/>
        <v>3.7510497850056534</v>
      </c>
      <c r="E4523">
        <f t="shared" si="281"/>
        <v>3.3217497984941176</v>
      </c>
      <c r="F4523">
        <f t="shared" si="280"/>
        <v>2.4289425799621851</v>
      </c>
      <c r="G4523">
        <f t="shared" si="279"/>
        <v>1.3220357434738563</v>
      </c>
    </row>
    <row r="4524" spans="1:7" x14ac:dyDescent="0.45">
      <c r="A4524" t="s">
        <v>23</v>
      </c>
      <c r="B4524" t="s">
        <v>95</v>
      </c>
      <c r="C4524" t="s">
        <v>3692</v>
      </c>
      <c r="D4524">
        <f t="shared" si="282"/>
        <v>3.3184268947977569</v>
      </c>
      <c r="E4524">
        <f t="shared" si="281"/>
        <v>2.6945487934143921</v>
      </c>
      <c r="F4524">
        <f t="shared" si="280"/>
        <v>2.1594998107942494</v>
      </c>
      <c r="G4524">
        <f t="shared" si="279"/>
        <v>1.1994908437688285</v>
      </c>
    </row>
    <row r="4525" spans="1:7" x14ac:dyDescent="0.45">
      <c r="A4525" t="s">
        <v>23</v>
      </c>
      <c r="B4525" t="s">
        <v>96</v>
      </c>
      <c r="C4525" t="s">
        <v>2356</v>
      </c>
      <c r="D4525">
        <f t="shared" si="282"/>
        <v>3.8867308312202429</v>
      </c>
      <c r="E4525">
        <f t="shared" si="281"/>
        <v>2.8165205161809856</v>
      </c>
      <c r="F4525">
        <f t="shared" si="280"/>
        <v>5.25287213789092</v>
      </c>
      <c r="G4525">
        <f t="shared" si="279"/>
        <v>1.3575684010082518</v>
      </c>
    </row>
    <row r="4526" spans="1:7" x14ac:dyDescent="0.45">
      <c r="A4526" t="s">
        <v>23</v>
      </c>
      <c r="B4526" t="s">
        <v>97</v>
      </c>
      <c r="C4526" t="s">
        <v>3693</v>
      </c>
      <c r="D4526">
        <f t="shared" si="282"/>
        <v>3.6972772863826018</v>
      </c>
      <c r="E4526">
        <f t="shared" si="281"/>
        <v>3.5837915196434915</v>
      </c>
      <c r="F4526">
        <f t="shared" si="280"/>
        <v>5.4448429370483984</v>
      </c>
      <c r="G4526">
        <f t="shared" si="279"/>
        <v>1.3075966802207799</v>
      </c>
    </row>
    <row r="4527" spans="1:7" x14ac:dyDescent="0.45">
      <c r="A4527" t="s">
        <v>23</v>
      </c>
      <c r="B4527" t="s">
        <v>98</v>
      </c>
      <c r="C4527" t="s">
        <v>3694</v>
      </c>
      <c r="D4527">
        <f t="shared" si="282"/>
        <v>3.3839249220311567</v>
      </c>
      <c r="E4527">
        <f t="shared" si="281"/>
        <v>4.2711000606269325</v>
      </c>
      <c r="F4527">
        <f t="shared" si="280"/>
        <v>3.0454092958500096</v>
      </c>
      <c r="G4527">
        <f t="shared" si="279"/>
        <v>1.2190362553368546</v>
      </c>
    </row>
    <row r="4528" spans="1:7" x14ac:dyDescent="0.45">
      <c r="A4528" t="s">
        <v>23</v>
      </c>
      <c r="B4528" t="s">
        <v>99</v>
      </c>
      <c r="C4528" t="s">
        <v>3695</v>
      </c>
      <c r="D4528">
        <f t="shared" si="282"/>
        <v>3.5278888696771129</v>
      </c>
      <c r="E4528">
        <f t="shared" si="281"/>
        <v>4.4087920263177827</v>
      </c>
      <c r="F4528">
        <f t="shared" si="280"/>
        <v>5.9369948308786222</v>
      </c>
      <c r="G4528">
        <f t="shared" si="279"/>
        <v>1.2606996381237965</v>
      </c>
    </row>
    <row r="4529" spans="1:7" x14ac:dyDescent="0.45">
      <c r="A4529" t="s">
        <v>23</v>
      </c>
      <c r="B4529" t="s">
        <v>100</v>
      </c>
      <c r="C4529" t="s">
        <v>3696</v>
      </c>
      <c r="D4529">
        <f t="shared" si="282"/>
        <v>3.3856814203998984</v>
      </c>
      <c r="E4529">
        <f t="shared" si="281"/>
        <v>3.6642270137839601</v>
      </c>
      <c r="F4529">
        <f t="shared" si="280"/>
        <v>3.1062837195053898</v>
      </c>
      <c r="G4529">
        <f t="shared" si="279"/>
        <v>1.2195551919837762</v>
      </c>
    </row>
    <row r="4530" spans="1:7" x14ac:dyDescent="0.45">
      <c r="A4530" t="s">
        <v>23</v>
      </c>
      <c r="B4530" t="s">
        <v>101</v>
      </c>
      <c r="C4530" t="s">
        <v>3697</v>
      </c>
      <c r="D4530">
        <f t="shared" si="282"/>
        <v>3.7384807161331843</v>
      </c>
      <c r="E4530">
        <f t="shared" si="281"/>
        <v>4.243563424283578</v>
      </c>
      <c r="F4530">
        <f t="shared" si="280"/>
        <v>4.6170279880259502</v>
      </c>
      <c r="G4530">
        <f t="shared" si="279"/>
        <v>1.318679303261618</v>
      </c>
    </row>
    <row r="4531" spans="1:7" x14ac:dyDescent="0.45">
      <c r="A4531" t="s">
        <v>23</v>
      </c>
      <c r="B4531" t="s">
        <v>102</v>
      </c>
      <c r="C4531" t="s">
        <v>986</v>
      </c>
      <c r="D4531">
        <f t="shared" ref="D4531:D4594" si="283">7*LN(2)/LN(C4531/C4524)</f>
        <v>4.668208630484715</v>
      </c>
      <c r="E4531">
        <f t="shared" ref="E4531:E4594" si="284">3*LN(2)/LN(C4531/C4528)</f>
        <v>4.7719486409936565</v>
      </c>
      <c r="F4531">
        <f t="shared" ref="F4531:F4594" si="285">LN(2)/LN(C4531/C4530)</f>
        <v>11.091842136823139</v>
      </c>
      <c r="G4531">
        <f t="shared" si="279"/>
        <v>1.5407754071883655</v>
      </c>
    </row>
    <row r="4532" spans="1:7" x14ac:dyDescent="0.45">
      <c r="A4532" t="s">
        <v>23</v>
      </c>
      <c r="B4532" t="s">
        <v>103</v>
      </c>
      <c r="C4532" t="s">
        <v>3698</v>
      </c>
      <c r="D4532">
        <f t="shared" si="283"/>
        <v>4.8574836496572038</v>
      </c>
      <c r="E4532">
        <f t="shared" si="284"/>
        <v>6.8385612382252505</v>
      </c>
      <c r="F4532">
        <f t="shared" si="285"/>
        <v>7.57903777193137</v>
      </c>
      <c r="G4532">
        <f t="shared" si="279"/>
        <v>1.5805205362642467</v>
      </c>
    </row>
    <row r="4533" spans="1:7" x14ac:dyDescent="0.45">
      <c r="A4533" t="s">
        <v>23</v>
      </c>
      <c r="B4533" t="s">
        <v>104</v>
      </c>
      <c r="C4533" t="s">
        <v>3699</v>
      </c>
      <c r="D4533">
        <f t="shared" si="283"/>
        <v>4.957930316773596</v>
      </c>
      <c r="E4533">
        <f t="shared" si="284"/>
        <v>7.9667869651546415</v>
      </c>
      <c r="F4533">
        <f t="shared" si="285"/>
        <v>6.4739949224676696</v>
      </c>
      <c r="G4533">
        <f t="shared" si="279"/>
        <v>1.6009883788094292</v>
      </c>
    </row>
    <row r="4534" spans="1:7" x14ac:dyDescent="0.45">
      <c r="A4534" t="s">
        <v>23</v>
      </c>
      <c r="B4534" t="s">
        <v>105</v>
      </c>
      <c r="C4534" t="s">
        <v>3700</v>
      </c>
      <c r="D4534">
        <f t="shared" si="283"/>
        <v>5.381382055958615</v>
      </c>
      <c r="E4534">
        <f t="shared" si="284"/>
        <v>5.9562606524859856</v>
      </c>
      <c r="F4534">
        <f t="shared" si="285"/>
        <v>4.6026802892199488</v>
      </c>
      <c r="G4534">
        <f t="shared" si="279"/>
        <v>1.6829452289083409</v>
      </c>
    </row>
    <row r="4535" spans="1:7" x14ac:dyDescent="0.45">
      <c r="A4535" t="s">
        <v>23</v>
      </c>
      <c r="B4535" t="s">
        <v>106</v>
      </c>
      <c r="C4535" t="s">
        <v>3701</v>
      </c>
      <c r="D4535">
        <f t="shared" si="283"/>
        <v>5.32256329809222</v>
      </c>
      <c r="E4535">
        <f t="shared" si="284"/>
        <v>5.4098996263388086</v>
      </c>
      <c r="F4535">
        <f t="shared" si="285"/>
        <v>5.4701573493661977</v>
      </c>
      <c r="G4535">
        <f t="shared" si="279"/>
        <v>1.6719550102638132</v>
      </c>
    </row>
    <row r="4536" spans="1:7" x14ac:dyDescent="0.45">
      <c r="A4536" t="s">
        <v>23</v>
      </c>
      <c r="B4536" t="s">
        <v>107</v>
      </c>
      <c r="C4536" t="s">
        <v>3702</v>
      </c>
      <c r="D4536">
        <f t="shared" si="283"/>
        <v>6.42127874719485</v>
      </c>
      <c r="E4536">
        <f t="shared" si="284"/>
        <v>6.0365495256555564</v>
      </c>
      <c r="F4536">
        <f t="shared" si="285"/>
        <v>10.320147550840385</v>
      </c>
      <c r="G4536">
        <f t="shared" si="279"/>
        <v>1.859617279673859</v>
      </c>
    </row>
    <row r="4537" spans="1:7" x14ac:dyDescent="0.45">
      <c r="A4537" t="s">
        <v>23</v>
      </c>
      <c r="B4537" t="s">
        <v>108</v>
      </c>
      <c r="C4537" t="s">
        <v>3703</v>
      </c>
      <c r="D4537">
        <f t="shared" si="283"/>
        <v>7.4163996356909072</v>
      </c>
      <c r="E4537">
        <f t="shared" si="284"/>
        <v>8.5707883195743388</v>
      </c>
      <c r="F4537">
        <f t="shared" si="285"/>
        <v>14.221067674692424</v>
      </c>
      <c r="G4537">
        <f t="shared" si="279"/>
        <v>2.0036937151194669</v>
      </c>
    </row>
    <row r="4538" spans="1:7" x14ac:dyDescent="0.45">
      <c r="A4538" t="s">
        <v>23</v>
      </c>
      <c r="B4538" t="s">
        <v>109</v>
      </c>
      <c r="C4538" t="s">
        <v>3704</v>
      </c>
      <c r="D4538">
        <f t="shared" si="283"/>
        <v>7.1695499082121943</v>
      </c>
      <c r="E4538">
        <f t="shared" si="284"/>
        <v>10.349482083490669</v>
      </c>
      <c r="F4538">
        <f t="shared" si="285"/>
        <v>8.1530470533900061</v>
      </c>
      <c r="G4538">
        <f t="shared" si="279"/>
        <v>1.9698428783332169</v>
      </c>
    </row>
    <row r="4539" spans="1:7" x14ac:dyDescent="0.45">
      <c r="A4539" t="s">
        <v>23</v>
      </c>
      <c r="B4539" t="s">
        <v>110</v>
      </c>
      <c r="C4539" t="s">
        <v>3705</v>
      </c>
      <c r="D4539">
        <f t="shared" si="283"/>
        <v>7.3482611883310236</v>
      </c>
      <c r="E4539">
        <f t="shared" si="284"/>
        <v>9.9611668981841017</v>
      </c>
      <c r="F4539">
        <f t="shared" si="285"/>
        <v>9.2423323967638549</v>
      </c>
      <c r="G4539">
        <f t="shared" si="279"/>
        <v>1.9944637122207478</v>
      </c>
    </row>
    <row r="4540" spans="1:7" x14ac:dyDescent="0.45">
      <c r="A4540" t="s">
        <v>23</v>
      </c>
      <c r="B4540" t="s">
        <v>111</v>
      </c>
      <c r="C4540" t="s">
        <v>3706</v>
      </c>
      <c r="D4540">
        <f t="shared" si="283"/>
        <v>7.559852817982236</v>
      </c>
      <c r="E4540">
        <f t="shared" si="284"/>
        <v>8.3646287381766395</v>
      </c>
      <c r="F4540">
        <f t="shared" si="285"/>
        <v>7.8246177417933058</v>
      </c>
      <c r="G4540">
        <f t="shared" si="279"/>
        <v>2.0228517214810591</v>
      </c>
    </row>
    <row r="4541" spans="1:7" x14ac:dyDescent="0.45">
      <c r="A4541" t="s">
        <v>23</v>
      </c>
      <c r="B4541" t="s">
        <v>112</v>
      </c>
      <c r="C4541" t="s">
        <v>3707</v>
      </c>
      <c r="D4541">
        <f t="shared" si="283"/>
        <v>8.9701933710786577</v>
      </c>
      <c r="E4541">
        <f t="shared" si="284"/>
        <v>9.7503094234550254</v>
      </c>
      <c r="F4541">
        <f t="shared" si="285"/>
        <v>13.950313620077063</v>
      </c>
      <c r="G4541">
        <f t="shared" si="279"/>
        <v>2.193907233372197</v>
      </c>
    </row>
    <row r="4542" spans="1:7" x14ac:dyDescent="0.45">
      <c r="A4542" t="s">
        <v>23</v>
      </c>
      <c r="B4542" t="s">
        <v>113</v>
      </c>
      <c r="C4542" t="s">
        <v>3708</v>
      </c>
      <c r="D4542">
        <f t="shared" si="283"/>
        <v>9.5974717748378229</v>
      </c>
      <c r="E4542">
        <f t="shared" si="284"/>
        <v>9.0554727178470529</v>
      </c>
      <c r="F4542">
        <f t="shared" si="285"/>
        <v>7.5868719133854032</v>
      </c>
      <c r="G4542">
        <f t="shared" si="279"/>
        <v>2.2614997070015752</v>
      </c>
    </row>
    <row r="4543" spans="1:7" x14ac:dyDescent="0.45">
      <c r="A4543" t="s">
        <v>23</v>
      </c>
      <c r="B4543" t="s">
        <v>114</v>
      </c>
      <c r="C4543" t="s">
        <v>3709</v>
      </c>
      <c r="D4543">
        <f t="shared" si="283"/>
        <v>9.9254635343106585</v>
      </c>
      <c r="E4543">
        <f t="shared" si="284"/>
        <v>10.858335914627022</v>
      </c>
      <c r="F4543">
        <f t="shared" si="285"/>
        <v>13.737051428134354</v>
      </c>
      <c r="G4543">
        <f t="shared" si="279"/>
        <v>2.2951035291915525</v>
      </c>
    </row>
    <row r="4544" spans="1:7" x14ac:dyDescent="0.45">
      <c r="A4544" t="s">
        <v>23</v>
      </c>
      <c r="B4544" t="s">
        <v>115</v>
      </c>
      <c r="C4544" t="s">
        <v>3710</v>
      </c>
      <c r="D4544">
        <f t="shared" si="283"/>
        <v>9.8696052661552933</v>
      </c>
      <c r="E4544">
        <f t="shared" si="284"/>
        <v>10.756074973308303</v>
      </c>
      <c r="F4544">
        <f t="shared" si="285"/>
        <v>13.457193836549266</v>
      </c>
      <c r="G4544">
        <f t="shared" si="279"/>
        <v>2.2894598593483009</v>
      </c>
    </row>
    <row r="4545" spans="1:7" x14ac:dyDescent="0.45">
      <c r="A4545" t="s">
        <v>23</v>
      </c>
      <c r="B4545" t="s">
        <v>116</v>
      </c>
      <c r="C4545" t="s">
        <v>320</v>
      </c>
      <c r="D4545">
        <f t="shared" si="283"/>
        <v>10.952353731668225</v>
      </c>
      <c r="E4545">
        <f t="shared" si="284"/>
        <v>15.026833971477146</v>
      </c>
      <c r="F4545">
        <f t="shared" si="285"/>
        <v>19.034084992161542</v>
      </c>
      <c r="G4545">
        <f t="shared" si="279"/>
        <v>2.3935543858272608</v>
      </c>
    </row>
    <row r="4546" spans="1:7" x14ac:dyDescent="0.45">
      <c r="A4546" t="s">
        <v>23</v>
      </c>
      <c r="B4546" t="s">
        <v>117</v>
      </c>
      <c r="C4546" t="s">
        <v>3711</v>
      </c>
      <c r="D4546">
        <f t="shared" si="283"/>
        <v>11.66793633845848</v>
      </c>
      <c r="E4546">
        <f t="shared" si="284"/>
        <v>15.318040041944</v>
      </c>
      <c r="F4546">
        <f t="shared" si="285"/>
        <v>14.492652184404362</v>
      </c>
      <c r="G4546">
        <f t="shared" si="279"/>
        <v>2.4568445959105838</v>
      </c>
    </row>
    <row r="4547" spans="1:7" x14ac:dyDescent="0.45">
      <c r="A4547" t="s">
        <v>23</v>
      </c>
      <c r="B4547" t="s">
        <v>118</v>
      </c>
      <c r="C4547" t="s">
        <v>3712</v>
      </c>
      <c r="D4547">
        <f t="shared" si="283"/>
        <v>12.34343691130176</v>
      </c>
      <c r="E4547">
        <f t="shared" si="284"/>
        <v>13.856309556365918</v>
      </c>
      <c r="F4547">
        <f t="shared" si="285"/>
        <v>10.529635133188279</v>
      </c>
      <c r="G4547">
        <f t="shared" ref="G4547:G4610" si="286">LN(D4547)</f>
        <v>2.5131244976320142</v>
      </c>
    </row>
    <row r="4548" spans="1:7" x14ac:dyDescent="0.45">
      <c r="A4548" t="s">
        <v>23</v>
      </c>
      <c r="B4548" t="s">
        <v>119</v>
      </c>
      <c r="C4548" t="s">
        <v>3713</v>
      </c>
      <c r="D4548">
        <f t="shared" si="283"/>
        <v>12.471429727343006</v>
      </c>
      <c r="E4548">
        <f t="shared" si="284"/>
        <v>13.052933108014347</v>
      </c>
      <c r="F4548">
        <f t="shared" si="285"/>
        <v>15.183062571363619</v>
      </c>
      <c r="G4548">
        <f t="shared" si="286"/>
        <v>2.5234404064752449</v>
      </c>
    </row>
    <row r="4549" spans="1:7" x14ac:dyDescent="0.45">
      <c r="A4549" t="s">
        <v>23</v>
      </c>
      <c r="B4549" t="s">
        <v>120</v>
      </c>
      <c r="C4549" t="s">
        <v>3714</v>
      </c>
      <c r="D4549">
        <f t="shared" si="283"/>
        <v>14.258898632400008</v>
      </c>
      <c r="E4549">
        <f t="shared" si="284"/>
        <v>13.496601962068906</v>
      </c>
      <c r="F4549">
        <f t="shared" si="285"/>
        <v>16.274650017999111</v>
      </c>
      <c r="G4549">
        <f t="shared" si="286"/>
        <v>2.6573811772488352</v>
      </c>
    </row>
    <row r="4550" spans="1:7" x14ac:dyDescent="0.45">
      <c r="A4550" t="s">
        <v>23</v>
      </c>
      <c r="B4550" t="s">
        <v>121</v>
      </c>
      <c r="C4550" t="s">
        <v>3715</v>
      </c>
      <c r="D4550">
        <f t="shared" si="283"/>
        <v>14.790663936129116</v>
      </c>
      <c r="E4550">
        <f t="shared" si="284"/>
        <v>16.442504409202993</v>
      </c>
      <c r="F4550">
        <f t="shared" si="285"/>
        <v>18.133734527314164</v>
      </c>
      <c r="G4550">
        <f t="shared" si="286"/>
        <v>2.6939961665960839</v>
      </c>
    </row>
    <row r="4551" spans="1:7" x14ac:dyDescent="0.45">
      <c r="A4551" t="s">
        <v>23</v>
      </c>
      <c r="B4551" t="s">
        <v>122</v>
      </c>
      <c r="C4551" t="s">
        <v>3716</v>
      </c>
      <c r="D4551">
        <f t="shared" si="283"/>
        <v>16.28029419905727</v>
      </c>
      <c r="E4551">
        <f t="shared" si="284"/>
        <v>20.325626029283519</v>
      </c>
      <c r="F4551">
        <f t="shared" si="285"/>
        <v>32.25199135992488</v>
      </c>
      <c r="G4551">
        <f t="shared" si="286"/>
        <v>2.789955431606276</v>
      </c>
    </row>
    <row r="4552" spans="1:7" x14ac:dyDescent="0.45">
      <c r="A4552" t="s">
        <v>23</v>
      </c>
      <c r="B4552" t="s">
        <v>123</v>
      </c>
      <c r="C4552" t="s">
        <v>3717</v>
      </c>
      <c r="D4552">
        <f t="shared" si="283"/>
        <v>16.431684429822454</v>
      </c>
      <c r="E4552">
        <f t="shared" si="284"/>
        <v>22.267155721835774</v>
      </c>
      <c r="F4552">
        <f t="shared" si="285"/>
        <v>20.586338578924927</v>
      </c>
      <c r="G4552">
        <f t="shared" si="286"/>
        <v>2.7992114483902077</v>
      </c>
    </row>
    <row r="4553" spans="1:7" x14ac:dyDescent="0.45">
      <c r="A4553" t="s">
        <v>23</v>
      </c>
      <c r="B4553" t="s">
        <v>124</v>
      </c>
      <c r="C4553" t="s">
        <v>3718</v>
      </c>
      <c r="D4553">
        <f t="shared" si="283"/>
        <v>16.344754506453892</v>
      </c>
      <c r="E4553">
        <f t="shared" si="284"/>
        <v>19.887575901304078</v>
      </c>
      <c r="F4553">
        <f t="shared" si="285"/>
        <v>14.031896100028815</v>
      </c>
      <c r="G4553">
        <f t="shared" si="286"/>
        <v>2.793907020574478</v>
      </c>
    </row>
    <row r="4554" spans="1:7" x14ac:dyDescent="0.45">
      <c r="A4554" t="s">
        <v>23</v>
      </c>
      <c r="B4554" t="s">
        <v>125</v>
      </c>
      <c r="C4554" t="s">
        <v>3719</v>
      </c>
      <c r="D4554">
        <f t="shared" si="283"/>
        <v>17.969797010838047</v>
      </c>
      <c r="E4554">
        <f t="shared" si="284"/>
        <v>17.037446510052423</v>
      </c>
      <c r="F4554">
        <f t="shared" si="285"/>
        <v>17.780744498634352</v>
      </c>
      <c r="G4554">
        <f t="shared" si="286"/>
        <v>2.8886924047293325</v>
      </c>
    </row>
    <row r="4555" spans="1:7" x14ac:dyDescent="0.45">
      <c r="A4555" t="s">
        <v>23</v>
      </c>
      <c r="B4555" t="s">
        <v>126</v>
      </c>
      <c r="C4555" t="s">
        <v>3720</v>
      </c>
      <c r="D4555">
        <f t="shared" si="283"/>
        <v>18.978640416695033</v>
      </c>
      <c r="E4555">
        <f t="shared" si="284"/>
        <v>17.374900433464962</v>
      </c>
      <c r="F4555">
        <f t="shared" si="285"/>
        <v>22.145432137507932</v>
      </c>
      <c r="G4555">
        <f t="shared" si="286"/>
        <v>2.9433141581974609</v>
      </c>
    </row>
    <row r="4556" spans="1:7" x14ac:dyDescent="0.45">
      <c r="A4556" t="s">
        <v>23</v>
      </c>
      <c r="B4556" t="s">
        <v>127</v>
      </c>
      <c r="C4556" t="s">
        <v>3721</v>
      </c>
      <c r="D4556">
        <f t="shared" si="283"/>
        <v>20.754846748843445</v>
      </c>
      <c r="E4556">
        <f t="shared" si="284"/>
        <v>22.852470934291329</v>
      </c>
      <c r="F4556">
        <f t="shared" si="285"/>
        <v>33.467001942079811</v>
      </c>
      <c r="G4556">
        <f t="shared" si="286"/>
        <v>3.0327797976590687</v>
      </c>
    </row>
    <row r="4557" spans="1:7" x14ac:dyDescent="0.45">
      <c r="A4557" t="s">
        <v>23</v>
      </c>
      <c r="B4557" t="s">
        <v>128</v>
      </c>
      <c r="C4557" t="s">
        <v>3722</v>
      </c>
      <c r="D4557">
        <f t="shared" si="283"/>
        <v>20.863006721225947</v>
      </c>
      <c r="E4557">
        <f t="shared" si="284"/>
        <v>23.35838326336086</v>
      </c>
      <c r="F4557">
        <f t="shared" si="285"/>
        <v>18.727528660949719</v>
      </c>
      <c r="G4557">
        <f t="shared" si="286"/>
        <v>3.0379775773077746</v>
      </c>
    </row>
    <row r="4558" spans="1:7" x14ac:dyDescent="0.45">
      <c r="A4558" t="s">
        <v>23</v>
      </c>
      <c r="B4558" t="s">
        <v>129</v>
      </c>
      <c r="C4558" t="s">
        <v>3723</v>
      </c>
      <c r="D4558">
        <f t="shared" si="283"/>
        <v>20.372981445685088</v>
      </c>
      <c r="E4558">
        <f t="shared" si="284"/>
        <v>24.519107093945525</v>
      </c>
      <c r="F4558">
        <f t="shared" si="285"/>
        <v>25.591122242891174</v>
      </c>
      <c r="G4558">
        <f t="shared" si="286"/>
        <v>3.01420958406873</v>
      </c>
    </row>
    <row r="4559" spans="1:7" x14ac:dyDescent="0.45">
      <c r="A4559" t="s">
        <v>23</v>
      </c>
      <c r="B4559" t="s">
        <v>130</v>
      </c>
      <c r="C4559" t="s">
        <v>3724</v>
      </c>
      <c r="D4559">
        <f t="shared" si="283"/>
        <v>21.222644825251841</v>
      </c>
      <c r="E4559">
        <f t="shared" si="284"/>
        <v>23.567614378198428</v>
      </c>
      <c r="F4559">
        <f t="shared" si="285"/>
        <v>28.7191718394022</v>
      </c>
      <c r="G4559">
        <f t="shared" si="286"/>
        <v>3.0550687637439067</v>
      </c>
    </row>
    <row r="4560" spans="1:7" x14ac:dyDescent="0.45">
      <c r="A4560" t="s">
        <v>23</v>
      </c>
      <c r="B4560" t="s">
        <v>131</v>
      </c>
      <c r="C4560" t="s">
        <v>3725</v>
      </c>
      <c r="D4560">
        <f t="shared" si="283"/>
        <v>23.114223082523353</v>
      </c>
      <c r="E4560">
        <f t="shared" si="284"/>
        <v>25.387223787575724</v>
      </c>
      <c r="F4560">
        <f t="shared" si="285"/>
        <v>22.586783456423184</v>
      </c>
      <c r="G4560">
        <f t="shared" si="286"/>
        <v>3.1404481459094331</v>
      </c>
    </row>
    <row r="4561" spans="1:7" x14ac:dyDescent="0.45">
      <c r="A4561" t="s">
        <v>23</v>
      </c>
      <c r="B4561" t="s">
        <v>132</v>
      </c>
      <c r="C4561" t="s">
        <v>3726</v>
      </c>
      <c r="D4561">
        <f t="shared" si="283"/>
        <v>25.196193526614657</v>
      </c>
      <c r="E4561">
        <f t="shared" si="284"/>
        <v>27.196047979577326</v>
      </c>
      <c r="F4561">
        <f t="shared" si="285"/>
        <v>32.034319671996862</v>
      </c>
      <c r="G4561">
        <f t="shared" si="286"/>
        <v>3.2266929325769329</v>
      </c>
    </row>
    <row r="4562" spans="1:7" x14ac:dyDescent="0.45">
      <c r="A4562" t="s">
        <v>23</v>
      </c>
      <c r="B4562" t="s">
        <v>133</v>
      </c>
      <c r="C4562" t="s">
        <v>3727</v>
      </c>
      <c r="D4562">
        <f t="shared" si="283"/>
        <v>25.858842774065394</v>
      </c>
      <c r="E4562">
        <f t="shared" si="284"/>
        <v>26.425447758805483</v>
      </c>
      <c r="F4562">
        <f t="shared" si="285"/>
        <v>26.290376360368647</v>
      </c>
      <c r="G4562">
        <f t="shared" si="286"/>
        <v>3.2526526226929726</v>
      </c>
    </row>
    <row r="4563" spans="1:7" x14ac:dyDescent="0.45">
      <c r="A4563" t="s">
        <v>23</v>
      </c>
      <c r="B4563" t="s">
        <v>134</v>
      </c>
      <c r="C4563" t="s">
        <v>3728</v>
      </c>
      <c r="D4563">
        <f t="shared" si="283"/>
        <v>26.960507565750806</v>
      </c>
      <c r="E4563">
        <f t="shared" si="284"/>
        <v>34.063029794823343</v>
      </c>
      <c r="F4563">
        <f t="shared" si="285"/>
        <v>53.138429937751773</v>
      </c>
      <c r="G4563">
        <f t="shared" si="286"/>
        <v>3.294373112489692</v>
      </c>
    </row>
    <row r="4564" spans="1:7" x14ac:dyDescent="0.45">
      <c r="A4564" t="s">
        <v>23</v>
      </c>
      <c r="B4564" t="s">
        <v>135</v>
      </c>
      <c r="C4564" t="s">
        <v>3729</v>
      </c>
      <c r="D4564">
        <f t="shared" si="283"/>
        <v>27.529685968247122</v>
      </c>
      <c r="E4564">
        <f t="shared" si="284"/>
        <v>28.602816645918551</v>
      </c>
      <c r="F4564">
        <f t="shared" si="285"/>
        <v>20.820636495356631</v>
      </c>
      <c r="G4564">
        <f t="shared" si="286"/>
        <v>3.3152649121968714</v>
      </c>
    </row>
    <row r="4565" spans="1:7" x14ac:dyDescent="0.45">
      <c r="A4565" t="s">
        <v>23</v>
      </c>
      <c r="B4565" t="s">
        <v>136</v>
      </c>
      <c r="C4565" t="s">
        <v>3730</v>
      </c>
      <c r="D4565">
        <f t="shared" si="283"/>
        <v>27.673691711826816</v>
      </c>
      <c r="E4565">
        <f t="shared" si="284"/>
        <v>28.680429715349785</v>
      </c>
      <c r="F4565">
        <f t="shared" si="285"/>
        <v>26.488031515350144</v>
      </c>
      <c r="G4565">
        <f t="shared" si="286"/>
        <v>3.3204822041918929</v>
      </c>
    </row>
    <row r="4566" spans="1:7" x14ac:dyDescent="0.45">
      <c r="A4566" t="s">
        <v>23</v>
      </c>
      <c r="B4566" t="s">
        <v>137</v>
      </c>
      <c r="C4566" t="s">
        <v>3731</v>
      </c>
      <c r="D4566">
        <f t="shared" si="283"/>
        <v>27.73179716870079</v>
      </c>
      <c r="E4566">
        <f t="shared" si="284"/>
        <v>24.984983176371028</v>
      </c>
      <c r="F4566">
        <f t="shared" si="285"/>
        <v>29.163061337453282</v>
      </c>
      <c r="G4566">
        <f t="shared" si="286"/>
        <v>3.3225796670732857</v>
      </c>
    </row>
    <row r="4567" spans="1:7" x14ac:dyDescent="0.45">
      <c r="A4567" t="s">
        <v>23</v>
      </c>
      <c r="B4567" t="s">
        <v>138</v>
      </c>
      <c r="C4567" t="s">
        <v>3732</v>
      </c>
      <c r="D4567">
        <f t="shared" si="283"/>
        <v>29.657978382881282</v>
      </c>
      <c r="E4567">
        <f t="shared" si="284"/>
        <v>30.023152944363979</v>
      </c>
      <c r="F4567">
        <f t="shared" si="285"/>
        <v>35.867966741318888</v>
      </c>
      <c r="G4567">
        <f t="shared" si="286"/>
        <v>3.3897311746727574</v>
      </c>
    </row>
    <row r="4568" spans="1:7" x14ac:dyDescent="0.45">
      <c r="A4568" t="s">
        <v>23</v>
      </c>
      <c r="B4568" t="s">
        <v>139</v>
      </c>
      <c r="C4568" t="s">
        <v>3733</v>
      </c>
      <c r="D4568">
        <f t="shared" si="283"/>
        <v>28.647450419482606</v>
      </c>
      <c r="E4568">
        <f t="shared" si="284"/>
        <v>29.494996304135601</v>
      </c>
      <c r="F4568">
        <f t="shared" si="285"/>
        <v>25.289447767114126</v>
      </c>
      <c r="G4568">
        <f t="shared" si="286"/>
        <v>3.3550644486068752</v>
      </c>
    </row>
    <row r="4569" spans="1:7" x14ac:dyDescent="0.45">
      <c r="A4569" t="s">
        <v>23</v>
      </c>
      <c r="B4569" t="s">
        <v>140</v>
      </c>
      <c r="C4569" t="s">
        <v>3734</v>
      </c>
      <c r="D4569">
        <f t="shared" si="283"/>
        <v>29.532281121378926</v>
      </c>
      <c r="E4569">
        <f t="shared" si="284"/>
        <v>30.569240604983673</v>
      </c>
      <c r="F4569">
        <f t="shared" si="285"/>
        <v>32.556693079835753</v>
      </c>
      <c r="G4569">
        <f t="shared" si="286"/>
        <v>3.3854839403639549</v>
      </c>
    </row>
    <row r="4570" spans="1:7" x14ac:dyDescent="0.45">
      <c r="A4570" t="s">
        <v>23</v>
      </c>
      <c r="B4570" t="s">
        <v>141</v>
      </c>
      <c r="C4570" t="s">
        <v>3735</v>
      </c>
      <c r="D4570">
        <f t="shared" si="283"/>
        <v>28.10700047359806</v>
      </c>
      <c r="E4570">
        <f t="shared" si="284"/>
        <v>29.674729003603179</v>
      </c>
      <c r="F4570">
        <f t="shared" si="285"/>
        <v>32.427222939259956</v>
      </c>
      <c r="G4570">
        <f t="shared" si="286"/>
        <v>3.3360186724869867</v>
      </c>
    </row>
    <row r="4571" spans="1:7" x14ac:dyDescent="0.45">
      <c r="A4571" t="s">
        <v>23</v>
      </c>
      <c r="B4571" t="s">
        <v>142</v>
      </c>
      <c r="C4571" t="s">
        <v>3736</v>
      </c>
      <c r="D4571">
        <f t="shared" si="283"/>
        <v>31.407356280235511</v>
      </c>
      <c r="E4571">
        <f t="shared" si="284"/>
        <v>35.965765993866007</v>
      </c>
      <c r="F4571">
        <f t="shared" si="285"/>
        <v>45.748339065002746</v>
      </c>
      <c r="G4571">
        <f t="shared" si="286"/>
        <v>3.447042141916389</v>
      </c>
    </row>
    <row r="4572" spans="1:7" x14ac:dyDescent="0.45">
      <c r="A4572" t="s">
        <v>23</v>
      </c>
      <c r="B4572" t="s">
        <v>143</v>
      </c>
      <c r="C4572" t="s">
        <v>3737</v>
      </c>
      <c r="D4572">
        <f t="shared" si="283"/>
        <v>33.948512161197428</v>
      </c>
      <c r="E4572">
        <f t="shared" si="284"/>
        <v>40.668709789317624</v>
      </c>
      <c r="F4572">
        <f t="shared" si="285"/>
        <v>47.461336147134475</v>
      </c>
      <c r="G4572">
        <f t="shared" si="286"/>
        <v>3.5248450286319408</v>
      </c>
    </row>
    <row r="4573" spans="1:7" x14ac:dyDescent="0.45">
      <c r="A4573" t="s">
        <v>23</v>
      </c>
      <c r="B4573" t="s">
        <v>144</v>
      </c>
      <c r="C4573" t="s">
        <v>3738</v>
      </c>
      <c r="D4573">
        <f t="shared" si="283"/>
        <v>36.962104385207176</v>
      </c>
      <c r="E4573">
        <f t="shared" si="284"/>
        <v>49.663114400097179</v>
      </c>
      <c r="F4573">
        <f t="shared" si="285"/>
        <v>57.213127742275795</v>
      </c>
      <c r="G4573">
        <f t="shared" si="286"/>
        <v>3.6098931819818421</v>
      </c>
    </row>
    <row r="4574" spans="1:7" x14ac:dyDescent="0.45">
      <c r="A4574" t="s">
        <v>23</v>
      </c>
      <c r="B4574" t="s">
        <v>145</v>
      </c>
      <c r="C4574" t="s">
        <v>3739</v>
      </c>
      <c r="D4574">
        <f t="shared" si="283"/>
        <v>38.495165840233632</v>
      </c>
      <c r="E4574">
        <f t="shared" si="284"/>
        <v>50.945743212179742</v>
      </c>
      <c r="F4574">
        <f t="shared" si="285"/>
        <v>49.169313840367934</v>
      </c>
      <c r="G4574">
        <f t="shared" si="286"/>
        <v>3.650532670818762</v>
      </c>
    </row>
    <row r="4575" spans="1:7" x14ac:dyDescent="0.45">
      <c r="A4575" t="s">
        <v>23</v>
      </c>
      <c r="B4575" t="s">
        <v>146</v>
      </c>
      <c r="C4575" t="s">
        <v>3740</v>
      </c>
      <c r="D4575">
        <f t="shared" si="283"/>
        <v>42.625759122644261</v>
      </c>
      <c r="E4575">
        <f t="shared" si="284"/>
        <v>50.219700111993951</v>
      </c>
      <c r="F4575">
        <f t="shared" si="285"/>
        <v>45.618108914487934</v>
      </c>
      <c r="G4575">
        <f t="shared" si="286"/>
        <v>3.7524587447739943</v>
      </c>
    </row>
    <row r="4576" spans="1:7" x14ac:dyDescent="0.45">
      <c r="A4576" t="s">
        <v>23</v>
      </c>
      <c r="B4576" t="s">
        <v>147</v>
      </c>
      <c r="C4576" t="s">
        <v>3741</v>
      </c>
      <c r="D4576">
        <f t="shared" si="283"/>
        <v>46.58035061727125</v>
      </c>
      <c r="E4576">
        <f t="shared" si="284"/>
        <v>50.819320263821758</v>
      </c>
      <c r="F4576">
        <f t="shared" si="285"/>
        <v>59.617282236169842</v>
      </c>
      <c r="G4576">
        <f t="shared" si="286"/>
        <v>3.8411787916342042</v>
      </c>
    </row>
    <row r="4577" spans="1:7" x14ac:dyDescent="0.45">
      <c r="A4577" t="s">
        <v>23</v>
      </c>
      <c r="B4577" t="s">
        <v>148</v>
      </c>
      <c r="C4577" t="s">
        <v>3742</v>
      </c>
      <c r="D4577">
        <f t="shared" si="283"/>
        <v>49.058676365096098</v>
      </c>
      <c r="E4577">
        <f t="shared" si="284"/>
        <v>48.432884365496456</v>
      </c>
      <c r="F4577">
        <f t="shared" si="285"/>
        <v>43.017029394980469</v>
      </c>
      <c r="G4577">
        <f t="shared" si="286"/>
        <v>3.8930170585457935</v>
      </c>
    </row>
    <row r="4578" spans="1:7" x14ac:dyDescent="0.45">
      <c r="A4578" t="s">
        <v>23</v>
      </c>
      <c r="B4578" t="s">
        <v>149</v>
      </c>
      <c r="C4578" t="s">
        <v>3743</v>
      </c>
      <c r="D4578">
        <f t="shared" si="283"/>
        <v>51.783024647112626</v>
      </c>
      <c r="E4578">
        <f t="shared" si="284"/>
        <v>55.175316276991886</v>
      </c>
      <c r="F4578">
        <f t="shared" si="285"/>
        <v>69.677319358202027</v>
      </c>
      <c r="G4578">
        <f t="shared" si="286"/>
        <v>3.9470623860417398</v>
      </c>
    </row>
    <row r="4579" spans="1:7" x14ac:dyDescent="0.45">
      <c r="A4579" t="s">
        <v>23</v>
      </c>
      <c r="B4579" t="s">
        <v>150</v>
      </c>
      <c r="C4579" t="s">
        <v>3744</v>
      </c>
      <c r="D4579">
        <f t="shared" si="283"/>
        <v>54.623147794773672</v>
      </c>
      <c r="E4579">
        <f t="shared" si="284"/>
        <v>58.09492167312667</v>
      </c>
      <c r="F4579">
        <f t="shared" si="285"/>
        <v>71.219260404530075</v>
      </c>
      <c r="G4579">
        <f t="shared" si="286"/>
        <v>4.0004577451937129</v>
      </c>
    </row>
    <row r="4580" spans="1:7" x14ac:dyDescent="0.45">
      <c r="A4580" t="s">
        <v>23</v>
      </c>
      <c r="B4580" t="s">
        <v>151</v>
      </c>
      <c r="C4580" t="s">
        <v>3745</v>
      </c>
      <c r="D4580">
        <f t="shared" si="283"/>
        <v>56.570627417483379</v>
      </c>
      <c r="E4580">
        <f t="shared" si="284"/>
        <v>72.359158851267381</v>
      </c>
      <c r="F4580">
        <f t="shared" si="285"/>
        <v>76.529633443834626</v>
      </c>
      <c r="G4580">
        <f t="shared" si="286"/>
        <v>4.0354899002867253</v>
      </c>
    </row>
    <row r="4581" spans="1:7" x14ac:dyDescent="0.45">
      <c r="A4581" t="s">
        <v>23</v>
      </c>
      <c r="B4581" t="s">
        <v>152</v>
      </c>
      <c r="C4581" t="s">
        <v>3746</v>
      </c>
      <c r="D4581">
        <f t="shared" si="283"/>
        <v>58.451797156743027</v>
      </c>
      <c r="E4581">
        <f t="shared" si="284"/>
        <v>69.023372879735078</v>
      </c>
      <c r="F4581">
        <f t="shared" si="285"/>
        <v>61.14129212436837</v>
      </c>
      <c r="G4581">
        <f t="shared" si="286"/>
        <v>4.0682024343528953</v>
      </c>
    </row>
    <row r="4582" spans="1:7" x14ac:dyDescent="0.45">
      <c r="A4582" t="s">
        <v>23</v>
      </c>
      <c r="B4582" t="s">
        <v>153</v>
      </c>
      <c r="C4582" t="s">
        <v>3747</v>
      </c>
      <c r="D4582">
        <f t="shared" si="283"/>
        <v>61.311012445128746</v>
      </c>
      <c r="E4582">
        <f t="shared" si="284"/>
        <v>65.561303150430149</v>
      </c>
      <c r="F4582">
        <f t="shared" si="285"/>
        <v>61.213343908506239</v>
      </c>
      <c r="G4582">
        <f t="shared" si="286"/>
        <v>4.1159594751781086</v>
      </c>
    </row>
    <row r="4583" spans="1:7" x14ac:dyDescent="0.45">
      <c r="A4583" t="s">
        <v>23</v>
      </c>
      <c r="B4583" t="s">
        <v>154</v>
      </c>
      <c r="C4583" t="s">
        <v>3748</v>
      </c>
      <c r="D4583">
        <f t="shared" si="283"/>
        <v>64.947043534967307</v>
      </c>
      <c r="E4583">
        <f t="shared" si="284"/>
        <v>69.64813550476272</v>
      </c>
      <c r="F4583">
        <f t="shared" si="285"/>
        <v>96.322482101405967</v>
      </c>
      <c r="G4583">
        <f t="shared" si="286"/>
        <v>4.1735722229884713</v>
      </c>
    </row>
    <row r="4584" spans="1:7" x14ac:dyDescent="0.45">
      <c r="A4584" t="s">
        <v>23</v>
      </c>
      <c r="B4584" t="s">
        <v>155</v>
      </c>
      <c r="C4584" t="s">
        <v>3749</v>
      </c>
      <c r="D4584">
        <f t="shared" si="283"/>
        <v>72.6924490110367</v>
      </c>
      <c r="E4584">
        <f t="shared" si="284"/>
        <v>77.961162794787825</v>
      </c>
      <c r="F4584">
        <f t="shared" si="285"/>
        <v>85.015225829537897</v>
      </c>
      <c r="G4584">
        <f t="shared" si="286"/>
        <v>4.286237514097488</v>
      </c>
    </row>
    <row r="4585" spans="1:7" x14ac:dyDescent="0.45">
      <c r="A4585" t="s">
        <v>23</v>
      </c>
      <c r="B4585" t="s">
        <v>156</v>
      </c>
      <c r="C4585" t="s">
        <v>3750</v>
      </c>
      <c r="D4585">
        <f t="shared" si="283"/>
        <v>70.67065266827278</v>
      </c>
      <c r="E4585">
        <f t="shared" si="284"/>
        <v>76.430840285265774</v>
      </c>
      <c r="F4585">
        <f t="shared" si="285"/>
        <v>58.456354417880405</v>
      </c>
      <c r="G4585">
        <f t="shared" si="286"/>
        <v>4.258030390096267</v>
      </c>
    </row>
    <row r="4586" spans="1:7" x14ac:dyDescent="0.45">
      <c r="A4586" t="s">
        <v>23</v>
      </c>
      <c r="B4586" t="s">
        <v>157</v>
      </c>
      <c r="C4586" t="s">
        <v>3751</v>
      </c>
      <c r="D4586">
        <f t="shared" si="283"/>
        <v>68.683891555169822</v>
      </c>
      <c r="E4586">
        <f t="shared" si="284"/>
        <v>65.536969682274602</v>
      </c>
      <c r="F4586">
        <f t="shared" si="285"/>
        <v>59.14950962471972</v>
      </c>
      <c r="G4586">
        <f t="shared" si="286"/>
        <v>4.2295146965552224</v>
      </c>
    </row>
    <row r="4587" spans="1:7" x14ac:dyDescent="0.45">
      <c r="A4587" t="s">
        <v>23</v>
      </c>
      <c r="B4587" t="s">
        <v>158</v>
      </c>
      <c r="C4587" t="s">
        <v>3752</v>
      </c>
      <c r="D4587">
        <f t="shared" si="283"/>
        <v>69.773709662277994</v>
      </c>
      <c r="E4587">
        <f t="shared" si="284"/>
        <v>65.951368348024687</v>
      </c>
      <c r="F4587">
        <f t="shared" si="285"/>
        <v>87.146181981823162</v>
      </c>
      <c r="G4587">
        <f t="shared" si="286"/>
        <v>4.2452572864141001</v>
      </c>
    </row>
    <row r="4588" spans="1:7" x14ac:dyDescent="0.45">
      <c r="A4588" t="s">
        <v>23</v>
      </c>
      <c r="B4588" t="s">
        <v>159</v>
      </c>
      <c r="C4588" t="s">
        <v>3753</v>
      </c>
      <c r="D4588">
        <f t="shared" si="283"/>
        <v>72.293038940981461</v>
      </c>
      <c r="E4588">
        <f t="shared" si="284"/>
        <v>72.743753277952351</v>
      </c>
      <c r="F4588">
        <f t="shared" si="285"/>
        <v>77.764297461180874</v>
      </c>
      <c r="G4588">
        <f t="shared" si="286"/>
        <v>4.2807278443217571</v>
      </c>
    </row>
    <row r="4589" spans="1:7" x14ac:dyDescent="0.45">
      <c r="A4589" t="s">
        <v>23</v>
      </c>
      <c r="B4589" t="s">
        <v>160</v>
      </c>
      <c r="C4589" t="s">
        <v>3754</v>
      </c>
      <c r="D4589">
        <f t="shared" si="283"/>
        <v>73.14791336354763</v>
      </c>
      <c r="E4589">
        <f t="shared" si="284"/>
        <v>75.874400225220086</v>
      </c>
      <c r="F4589">
        <f t="shared" si="285"/>
        <v>65.769206836816139</v>
      </c>
      <c r="G4589">
        <f t="shared" si="286"/>
        <v>4.2924836016122159</v>
      </c>
    </row>
    <row r="4590" spans="1:7" x14ac:dyDescent="0.45">
      <c r="A4590" t="s">
        <v>23</v>
      </c>
      <c r="B4590" t="s">
        <v>161</v>
      </c>
      <c r="C4590" t="s">
        <v>3755</v>
      </c>
      <c r="D4590">
        <f t="shared" si="283"/>
        <v>70.066647550983149</v>
      </c>
      <c r="E4590">
        <f t="shared" si="284"/>
        <v>70.333020965409105</v>
      </c>
      <c r="F4590">
        <f t="shared" si="285"/>
        <v>68.539333255462438</v>
      </c>
      <c r="G4590">
        <f t="shared" si="286"/>
        <v>4.2494468969533408</v>
      </c>
    </row>
    <row r="4591" spans="1:7" x14ac:dyDescent="0.45">
      <c r="A4591" t="s">
        <v>23</v>
      </c>
      <c r="B4591" t="s">
        <v>162</v>
      </c>
      <c r="C4591" t="s">
        <v>3756</v>
      </c>
      <c r="D4591">
        <f t="shared" si="283"/>
        <v>70.299916463034535</v>
      </c>
      <c r="E4591">
        <f t="shared" si="284"/>
        <v>72.769715301199469</v>
      </c>
      <c r="F4591">
        <f t="shared" si="285"/>
        <v>87.480684004093561</v>
      </c>
      <c r="G4591">
        <f t="shared" si="286"/>
        <v>4.2527706105233749</v>
      </c>
    </row>
    <row r="4592" spans="1:7" x14ac:dyDescent="0.45">
      <c r="A4592" t="s">
        <v>23</v>
      </c>
      <c r="B4592" t="s">
        <v>163</v>
      </c>
      <c r="C4592" t="s">
        <v>3757</v>
      </c>
      <c r="D4592">
        <f t="shared" si="283"/>
        <v>76.263971315323062</v>
      </c>
      <c r="E4592">
        <f t="shared" si="284"/>
        <v>84.88694799996145</v>
      </c>
      <c r="F4592">
        <f t="shared" si="285"/>
        <v>107.29769242518113</v>
      </c>
      <c r="G4592">
        <f t="shared" si="286"/>
        <v>4.3342006290677801</v>
      </c>
    </row>
    <row r="4593" spans="1:7" x14ac:dyDescent="0.45">
      <c r="A4593" t="s">
        <v>23</v>
      </c>
      <c r="B4593" t="s">
        <v>164</v>
      </c>
      <c r="C4593" t="s">
        <v>3758</v>
      </c>
      <c r="D4593">
        <f t="shared" si="283"/>
        <v>81.962322072292949</v>
      </c>
      <c r="E4593">
        <f t="shared" si="284"/>
        <v>95.920481803651995</v>
      </c>
      <c r="F4593">
        <f t="shared" si="285"/>
        <v>95.012359685131997</v>
      </c>
      <c r="G4593">
        <f t="shared" si="286"/>
        <v>4.4062596547445319</v>
      </c>
    </row>
    <row r="4594" spans="1:7" x14ac:dyDescent="0.45">
      <c r="A4594" t="s">
        <v>23</v>
      </c>
      <c r="B4594" t="s">
        <v>165</v>
      </c>
      <c r="C4594" t="s">
        <v>3759</v>
      </c>
      <c r="D4594">
        <f t="shared" si="283"/>
        <v>84.588545731277094</v>
      </c>
      <c r="E4594">
        <f t="shared" si="284"/>
        <v>104.64553521839963</v>
      </c>
      <c r="F4594">
        <f t="shared" si="285"/>
        <v>113.33503551902693</v>
      </c>
      <c r="G4594">
        <f t="shared" si="286"/>
        <v>4.4377988641983688</v>
      </c>
    </row>
    <row r="4595" spans="1:7" x14ac:dyDescent="0.45">
      <c r="A4595" t="s">
        <v>23</v>
      </c>
      <c r="B4595" t="s">
        <v>166</v>
      </c>
      <c r="C4595" t="s">
        <v>3760</v>
      </c>
      <c r="D4595">
        <f t="shared" ref="D4595:D4658" si="287">7*LN(2)/LN(C4595/C4588)</f>
        <v>86.327616952574942</v>
      </c>
      <c r="E4595">
        <f t="shared" ref="E4595:E4658" si="288">3*LN(2)/LN(C4595/C4592)</f>
        <v>98.229755782825734</v>
      </c>
      <c r="F4595">
        <f t="shared" ref="F4595:F4658" si="289">LN(2)/LN(C4595/C4594)</f>
        <v>89.347135495843091</v>
      </c>
      <c r="G4595">
        <f t="shared" si="286"/>
        <v>4.4581495579347195</v>
      </c>
    </row>
    <row r="4596" spans="1:7" x14ac:dyDescent="0.45">
      <c r="A4596" t="s">
        <v>23</v>
      </c>
      <c r="B4596" t="s">
        <v>167</v>
      </c>
      <c r="C4596" t="s">
        <v>3761</v>
      </c>
      <c r="D4596">
        <f t="shared" si="287"/>
        <v>84.100270179819304</v>
      </c>
      <c r="E4596">
        <f t="shared" si="288"/>
        <v>80.282790446798643</v>
      </c>
      <c r="F4596">
        <f t="shared" si="289"/>
        <v>57.629542270423293</v>
      </c>
      <c r="G4596">
        <f t="shared" si="286"/>
        <v>4.4320097795756359</v>
      </c>
    </row>
    <row r="4597" spans="1:7" x14ac:dyDescent="0.45">
      <c r="A4597" t="s">
        <v>23</v>
      </c>
      <c r="B4597" t="s">
        <v>168</v>
      </c>
      <c r="C4597" t="s">
        <v>3762</v>
      </c>
      <c r="D4597">
        <f t="shared" si="287"/>
        <v>84.562708051833695</v>
      </c>
      <c r="E4597">
        <f t="shared" si="288"/>
        <v>70.291353121789214</v>
      </c>
      <c r="F4597">
        <f t="shared" si="289"/>
        <v>70.74642053246744</v>
      </c>
      <c r="G4597">
        <f t="shared" si="286"/>
        <v>4.4374933662600862</v>
      </c>
    </row>
    <row r="4598" spans="1:7" x14ac:dyDescent="0.45">
      <c r="A4598" t="s">
        <v>23</v>
      </c>
      <c r="B4598" t="s">
        <v>169</v>
      </c>
      <c r="C4598" t="s">
        <v>3763</v>
      </c>
      <c r="D4598">
        <f t="shared" si="287"/>
        <v>82.639005140616874</v>
      </c>
      <c r="E4598">
        <f t="shared" si="288"/>
        <v>66.896710649798081</v>
      </c>
      <c r="F4598">
        <f t="shared" si="289"/>
        <v>74.861214009577481</v>
      </c>
      <c r="G4598">
        <f t="shared" si="286"/>
        <v>4.4144817862662302</v>
      </c>
    </row>
    <row r="4599" spans="1:7" x14ac:dyDescent="0.45">
      <c r="A4599" t="s">
        <v>23</v>
      </c>
      <c r="B4599" t="s">
        <v>170</v>
      </c>
      <c r="C4599" t="s">
        <v>3764</v>
      </c>
      <c r="D4599">
        <f t="shared" si="287"/>
        <v>78.862307388180241</v>
      </c>
      <c r="E4599">
        <f t="shared" si="288"/>
        <v>73.404467066904218</v>
      </c>
      <c r="F4599">
        <f t="shared" si="289"/>
        <v>74.758505191596086</v>
      </c>
      <c r="G4599">
        <f t="shared" si="286"/>
        <v>4.3677033873186746</v>
      </c>
    </row>
    <row r="4600" spans="1:7" x14ac:dyDescent="0.45">
      <c r="A4600" t="s">
        <v>23</v>
      </c>
      <c r="B4600" t="s">
        <v>171</v>
      </c>
      <c r="C4600" t="s">
        <v>3765</v>
      </c>
      <c r="D4600">
        <f t="shared" si="287"/>
        <v>80.444483928309083</v>
      </c>
      <c r="E4600">
        <f t="shared" si="288"/>
        <v>84.474603484134164</v>
      </c>
      <c r="F4600">
        <f t="shared" si="289"/>
        <v>113.90591097754464</v>
      </c>
      <c r="G4600">
        <f t="shared" si="286"/>
        <v>4.3875673058708982</v>
      </c>
    </row>
    <row r="4601" spans="1:7" x14ac:dyDescent="0.45">
      <c r="A4601" t="s">
        <v>23</v>
      </c>
      <c r="B4601" t="s">
        <v>172</v>
      </c>
      <c r="C4601" t="s">
        <v>3766</v>
      </c>
      <c r="D4601">
        <f t="shared" si="287"/>
        <v>79.265775054830655</v>
      </c>
      <c r="E4601">
        <f t="shared" si="288"/>
        <v>92.95712735953289</v>
      </c>
      <c r="F4601">
        <f t="shared" si="289"/>
        <v>98.839992709060184</v>
      </c>
      <c r="G4601">
        <f t="shared" si="286"/>
        <v>4.3728064472683377</v>
      </c>
    </row>
    <row r="4602" spans="1:7" x14ac:dyDescent="0.45">
      <c r="A4602" t="s">
        <v>23</v>
      </c>
      <c r="B4602" t="s">
        <v>173</v>
      </c>
      <c r="C4602" t="s">
        <v>3767</v>
      </c>
      <c r="D4602">
        <f t="shared" si="287"/>
        <v>77.19259495654002</v>
      </c>
      <c r="E4602">
        <f t="shared" si="288"/>
        <v>92.419691664988292</v>
      </c>
      <c r="F4602">
        <f t="shared" si="289"/>
        <v>73.72414709471127</v>
      </c>
      <c r="G4602">
        <f t="shared" si="286"/>
        <v>4.346303532178017</v>
      </c>
    </row>
    <row r="4603" spans="1:7" x14ac:dyDescent="0.45">
      <c r="A4603" t="s">
        <v>23</v>
      </c>
      <c r="B4603" t="s">
        <v>174</v>
      </c>
      <c r="C4603" t="s">
        <v>3768</v>
      </c>
      <c r="D4603">
        <f t="shared" si="287"/>
        <v>78.157281292483034</v>
      </c>
      <c r="E4603">
        <f t="shared" si="288"/>
        <v>75.160901543564904</v>
      </c>
      <c r="F4603">
        <f t="shared" si="289"/>
        <v>61.603171327559949</v>
      </c>
      <c r="G4603">
        <f t="shared" si="286"/>
        <v>4.3587232232565123</v>
      </c>
    </row>
    <row r="4604" spans="1:7" x14ac:dyDescent="0.45">
      <c r="A4604" t="s">
        <v>23</v>
      </c>
      <c r="B4604" t="s">
        <v>175</v>
      </c>
      <c r="C4604" t="s">
        <v>3769</v>
      </c>
      <c r="D4604">
        <f t="shared" si="287"/>
        <v>77.374039098407238</v>
      </c>
      <c r="E4604">
        <f t="shared" si="288"/>
        <v>66.906598576745978</v>
      </c>
      <c r="F4604">
        <f t="shared" si="289"/>
        <v>66.482203694889137</v>
      </c>
      <c r="G4604">
        <f t="shared" si="286"/>
        <v>4.3486513121671591</v>
      </c>
    </row>
    <row r="4605" spans="1:7" x14ac:dyDescent="0.45">
      <c r="A4605" t="s">
        <v>23</v>
      </c>
      <c r="B4605" t="s">
        <v>176</v>
      </c>
      <c r="C4605" t="s">
        <v>3770</v>
      </c>
      <c r="D4605">
        <f t="shared" si="287"/>
        <v>73.275913213198507</v>
      </c>
      <c r="E4605">
        <f t="shared" si="288"/>
        <v>60.371494811998517</v>
      </c>
      <c r="F4605">
        <f t="shared" si="289"/>
        <v>54.295371650327191</v>
      </c>
      <c r="G4605">
        <f t="shared" si="286"/>
        <v>4.2942319493401557</v>
      </c>
    </row>
    <row r="4606" spans="1:7" x14ac:dyDescent="0.45">
      <c r="A4606" t="s">
        <v>23</v>
      </c>
      <c r="B4606" t="s">
        <v>177</v>
      </c>
      <c r="C4606" t="s">
        <v>3771</v>
      </c>
      <c r="D4606">
        <f t="shared" si="287"/>
        <v>67.7685997906285</v>
      </c>
      <c r="E4606">
        <f t="shared" si="288"/>
        <v>54.945929966741275</v>
      </c>
      <c r="F4606">
        <f t="shared" si="289"/>
        <v>47.304282603855086</v>
      </c>
      <c r="G4606">
        <f t="shared" si="286"/>
        <v>4.2160989577368264</v>
      </c>
    </row>
    <row r="4607" spans="1:7" x14ac:dyDescent="0.45">
      <c r="A4607" t="s">
        <v>23</v>
      </c>
      <c r="B4607" t="s">
        <v>178</v>
      </c>
      <c r="C4607" t="s">
        <v>3772</v>
      </c>
      <c r="D4607">
        <f t="shared" si="287"/>
        <v>66.439558961288597</v>
      </c>
      <c r="E4607">
        <f t="shared" si="288"/>
        <v>59.520351141913252</v>
      </c>
      <c r="F4607">
        <f t="shared" si="289"/>
        <v>92.204843130463573</v>
      </c>
      <c r="G4607">
        <f t="shared" si="286"/>
        <v>4.1962926465726795</v>
      </c>
    </row>
    <row r="4608" spans="1:7" x14ac:dyDescent="0.45">
      <c r="A4608" t="s">
        <v>23</v>
      </c>
      <c r="B4608" t="s">
        <v>179</v>
      </c>
      <c r="C4608" t="s">
        <v>3773</v>
      </c>
      <c r="D4608">
        <f t="shared" si="287"/>
        <v>62.823827620376605</v>
      </c>
      <c r="E4608">
        <f t="shared" si="288"/>
        <v>62.284225118172131</v>
      </c>
      <c r="F4608">
        <f t="shared" si="289"/>
        <v>61.800354763751443</v>
      </c>
      <c r="G4608">
        <f t="shared" si="286"/>
        <v>4.1403344222189524</v>
      </c>
    </row>
    <row r="4609" spans="1:7" x14ac:dyDescent="0.45">
      <c r="A4609" t="s">
        <v>23</v>
      </c>
      <c r="B4609" t="s">
        <v>180</v>
      </c>
      <c r="C4609" t="s">
        <v>2404</v>
      </c>
      <c r="D4609">
        <f t="shared" si="287"/>
        <v>58.384578723588206</v>
      </c>
      <c r="E4609">
        <f t="shared" si="288"/>
        <v>61.14635669144738</v>
      </c>
      <c r="F4609">
        <f t="shared" si="289"/>
        <v>45.380166833265328</v>
      </c>
      <c r="G4609">
        <f t="shared" si="286"/>
        <v>4.0670517920111644</v>
      </c>
    </row>
    <row r="4610" spans="1:7" x14ac:dyDescent="0.45">
      <c r="A4610" t="s">
        <v>23</v>
      </c>
      <c r="B4610" t="s">
        <v>181</v>
      </c>
      <c r="C4610" t="s">
        <v>3774</v>
      </c>
      <c r="D4610">
        <f t="shared" si="287"/>
        <v>56.540797229475068</v>
      </c>
      <c r="E4610">
        <f t="shared" si="288"/>
        <v>51.405193979374197</v>
      </c>
      <c r="F4610">
        <f t="shared" si="289"/>
        <v>49.645860343163967</v>
      </c>
      <c r="G4610">
        <f t="shared" si="286"/>
        <v>4.0349624524397374</v>
      </c>
    </row>
    <row r="4611" spans="1:7" x14ac:dyDescent="0.45">
      <c r="A4611" t="s">
        <v>23</v>
      </c>
      <c r="B4611" t="s">
        <v>182</v>
      </c>
      <c r="C4611" t="s">
        <v>3775</v>
      </c>
      <c r="D4611">
        <f t="shared" si="287"/>
        <v>54.420458911534098</v>
      </c>
      <c r="E4611">
        <f t="shared" si="288"/>
        <v>48.352758189434788</v>
      </c>
      <c r="F4611">
        <f t="shared" si="289"/>
        <v>50.339018628507652</v>
      </c>
      <c r="G4611">
        <f t="shared" ref="G4611:G4674" si="290">LN(D4611)</f>
        <v>3.9967401660930486</v>
      </c>
    </row>
    <row r="4612" spans="1:7" x14ac:dyDescent="0.45">
      <c r="A4612" t="s">
        <v>23</v>
      </c>
      <c r="B4612" t="s">
        <v>183</v>
      </c>
      <c r="C4612" t="s">
        <v>3776</v>
      </c>
      <c r="D4612">
        <f t="shared" si="287"/>
        <v>53.675264047909366</v>
      </c>
      <c r="E4612">
        <f t="shared" si="288"/>
        <v>49.824333610117151</v>
      </c>
      <c r="F4612">
        <f t="shared" si="289"/>
        <v>49.496201127092142</v>
      </c>
      <c r="G4612">
        <f t="shared" si="290"/>
        <v>3.9829522631362448</v>
      </c>
    </row>
    <row r="4613" spans="1:7" x14ac:dyDescent="0.45">
      <c r="A4613" t="s">
        <v>23</v>
      </c>
      <c r="B4613" t="s">
        <v>184</v>
      </c>
      <c r="C4613" t="s">
        <v>3777</v>
      </c>
      <c r="D4613">
        <f t="shared" si="287"/>
        <v>54.560059209839594</v>
      </c>
      <c r="E4613">
        <f t="shared" si="288"/>
        <v>50.766831096694006</v>
      </c>
      <c r="F4613">
        <f t="shared" si="289"/>
        <v>52.562899483434016</v>
      </c>
      <c r="G4613">
        <f t="shared" si="290"/>
        <v>3.9993020987589505</v>
      </c>
    </row>
    <row r="4614" spans="1:7" x14ac:dyDescent="0.45">
      <c r="A4614" t="s">
        <v>23</v>
      </c>
      <c r="B4614" t="s">
        <v>185</v>
      </c>
      <c r="C4614" t="s">
        <v>3778</v>
      </c>
      <c r="D4614">
        <f t="shared" si="287"/>
        <v>52.97471134552746</v>
      </c>
      <c r="E4614">
        <f t="shared" si="288"/>
        <v>55.644841257373777</v>
      </c>
      <c r="F4614">
        <f t="shared" si="289"/>
        <v>68.096896031171283</v>
      </c>
      <c r="G4614">
        <f t="shared" si="290"/>
        <v>3.9698146552584879</v>
      </c>
    </row>
    <row r="4615" spans="1:7" x14ac:dyDescent="0.45">
      <c r="A4615" t="s">
        <v>23</v>
      </c>
      <c r="B4615" t="s">
        <v>186</v>
      </c>
      <c r="C4615" t="s">
        <v>3779</v>
      </c>
      <c r="D4615">
        <f t="shared" si="287"/>
        <v>54.427418851551167</v>
      </c>
      <c r="E4615">
        <f t="shared" si="288"/>
        <v>64.705310361309998</v>
      </c>
      <c r="F4615">
        <f t="shared" si="289"/>
        <v>79.024749947268504</v>
      </c>
      <c r="G4615">
        <f t="shared" si="290"/>
        <v>3.9968680498914213</v>
      </c>
    </row>
    <row r="4616" spans="1:7" x14ac:dyDescent="0.45">
      <c r="A4616" t="s">
        <v>23</v>
      </c>
      <c r="B4616" t="s">
        <v>187</v>
      </c>
      <c r="C4616" t="s">
        <v>3780</v>
      </c>
      <c r="D4616">
        <f t="shared" si="287"/>
        <v>55.843070454510837</v>
      </c>
      <c r="E4616">
        <f t="shared" si="288"/>
        <v>65.054888473213396</v>
      </c>
      <c r="F4616">
        <f t="shared" si="289"/>
        <v>53.260375312985012</v>
      </c>
      <c r="G4616">
        <f t="shared" si="290"/>
        <v>4.0225454435919561</v>
      </c>
    </row>
    <row r="4617" spans="1:7" x14ac:dyDescent="0.45">
      <c r="A4617" t="s">
        <v>23</v>
      </c>
      <c r="B4617" t="s">
        <v>188</v>
      </c>
      <c r="C4617" t="s">
        <v>3781</v>
      </c>
      <c r="D4617">
        <f t="shared" si="287"/>
        <v>53.152872466422252</v>
      </c>
      <c r="E4617">
        <f t="shared" si="288"/>
        <v>51.798306564178418</v>
      </c>
      <c r="F4617">
        <f t="shared" si="289"/>
        <v>37.754365082663114</v>
      </c>
      <c r="G4617">
        <f t="shared" si="290"/>
        <v>3.9731721478510709</v>
      </c>
    </row>
    <row r="4618" spans="1:7" x14ac:dyDescent="0.45">
      <c r="A4618" t="s">
        <v>23</v>
      </c>
      <c r="B4618" t="s">
        <v>189</v>
      </c>
      <c r="C4618" t="s">
        <v>3782</v>
      </c>
      <c r="D4618">
        <f t="shared" si="287"/>
        <v>51.816765453706381</v>
      </c>
      <c r="E4618">
        <f t="shared" si="288"/>
        <v>43.780412426483842</v>
      </c>
      <c r="F4618">
        <f t="shared" si="289"/>
        <v>42.990215526499775</v>
      </c>
      <c r="G4618">
        <f t="shared" si="290"/>
        <v>3.9477137543071366</v>
      </c>
    </row>
    <row r="4619" spans="1:7" x14ac:dyDescent="0.45">
      <c r="A4619" t="s">
        <v>23</v>
      </c>
      <c r="B4619" t="s">
        <v>190</v>
      </c>
      <c r="C4619" t="s">
        <v>3783</v>
      </c>
      <c r="D4619">
        <f t="shared" si="287"/>
        <v>52.623765108417864</v>
      </c>
      <c r="E4619">
        <f t="shared" si="288"/>
        <v>44.195627743185014</v>
      </c>
      <c r="F4619">
        <f t="shared" si="289"/>
        <v>55.151395627852018</v>
      </c>
      <c r="G4619">
        <f t="shared" si="290"/>
        <v>3.9631678258539229</v>
      </c>
    </row>
    <row r="4620" spans="1:7" x14ac:dyDescent="0.45">
      <c r="A4620" t="s">
        <v>23</v>
      </c>
      <c r="B4620" t="s">
        <v>191</v>
      </c>
      <c r="C4620" t="s">
        <v>3784</v>
      </c>
      <c r="D4620">
        <f t="shared" si="287"/>
        <v>53.830080872386759</v>
      </c>
      <c r="E4620">
        <f t="shared" si="288"/>
        <v>52.231223988941323</v>
      </c>
      <c r="F4620">
        <f t="shared" si="289"/>
        <v>62.329010036135564</v>
      </c>
      <c r="G4620">
        <f t="shared" si="290"/>
        <v>3.9858324349382013</v>
      </c>
    </row>
    <row r="4621" spans="1:7" x14ac:dyDescent="0.45">
      <c r="A4621" t="s">
        <v>23</v>
      </c>
      <c r="B4621" t="s">
        <v>192</v>
      </c>
      <c r="C4621" t="s">
        <v>3785</v>
      </c>
      <c r="D4621">
        <f t="shared" si="287"/>
        <v>53.834653065531874</v>
      </c>
      <c r="E4621">
        <f t="shared" si="288"/>
        <v>61.412846940312555</v>
      </c>
      <c r="F4621">
        <f t="shared" si="289"/>
        <v>68.148148765108218</v>
      </c>
      <c r="G4621">
        <f t="shared" si="290"/>
        <v>3.9859173688433089</v>
      </c>
    </row>
    <row r="4622" spans="1:7" x14ac:dyDescent="0.45">
      <c r="A4622" t="s">
        <v>23</v>
      </c>
      <c r="B4622" t="s">
        <v>193</v>
      </c>
      <c r="C4622" t="s">
        <v>3786</v>
      </c>
      <c r="D4622">
        <f t="shared" si="287"/>
        <v>50.622155392414754</v>
      </c>
      <c r="E4622">
        <f t="shared" si="288"/>
        <v>58.112874432764258</v>
      </c>
      <c r="F4622">
        <f t="shared" si="289"/>
        <v>47.833464284922798</v>
      </c>
      <c r="G4622">
        <f t="shared" si="290"/>
        <v>3.924389334068537</v>
      </c>
    </row>
    <row r="4623" spans="1:7" x14ac:dyDescent="0.45">
      <c r="A4623" t="s">
        <v>23</v>
      </c>
      <c r="B4623" t="s">
        <v>194</v>
      </c>
      <c r="C4623" t="s">
        <v>3787</v>
      </c>
      <c r="D4623">
        <f t="shared" si="287"/>
        <v>51.155485272910205</v>
      </c>
      <c r="E4623">
        <f t="shared" si="288"/>
        <v>56.695974913826667</v>
      </c>
      <c r="F4623">
        <f t="shared" si="289"/>
        <v>57.689988348452957</v>
      </c>
      <c r="G4623">
        <f t="shared" si="290"/>
        <v>3.9348697256100253</v>
      </c>
    </row>
    <row r="4624" spans="1:7" x14ac:dyDescent="0.45">
      <c r="A4624" t="s">
        <v>23</v>
      </c>
      <c r="B4624" t="s">
        <v>195</v>
      </c>
      <c r="C4624" t="s">
        <v>3788</v>
      </c>
      <c r="D4624">
        <f t="shared" si="287"/>
        <v>52.261830135194948</v>
      </c>
      <c r="E4624">
        <f t="shared" si="288"/>
        <v>48.520022093881309</v>
      </c>
      <c r="F4624">
        <f t="shared" si="289"/>
        <v>42.390396739681556</v>
      </c>
      <c r="G4624">
        <f t="shared" si="290"/>
        <v>3.9562662792878398</v>
      </c>
    </row>
    <row r="4625" spans="1:7" x14ac:dyDescent="0.45">
      <c r="A4625" t="s">
        <v>23</v>
      </c>
      <c r="B4625" t="s">
        <v>196</v>
      </c>
      <c r="C4625" t="s">
        <v>3789</v>
      </c>
      <c r="D4625">
        <f t="shared" si="287"/>
        <v>52.888165271310648</v>
      </c>
      <c r="E4625">
        <f t="shared" si="288"/>
        <v>47.923956514123823</v>
      </c>
      <c r="F4625">
        <f t="shared" si="289"/>
        <v>46.136328807697751</v>
      </c>
      <c r="G4625">
        <f t="shared" si="290"/>
        <v>3.9681795949566365</v>
      </c>
    </row>
    <row r="4626" spans="1:7" x14ac:dyDescent="0.45">
      <c r="A4626" t="s">
        <v>23</v>
      </c>
      <c r="B4626" t="s">
        <v>197</v>
      </c>
      <c r="C4626" t="s">
        <v>3790</v>
      </c>
      <c r="D4626">
        <f t="shared" si="287"/>
        <v>51.708209421425458</v>
      </c>
      <c r="E4626">
        <f t="shared" si="288"/>
        <v>45.168941214103235</v>
      </c>
      <c r="F4626">
        <f t="shared" si="289"/>
        <v>47.276456245313518</v>
      </c>
      <c r="G4626">
        <f t="shared" si="290"/>
        <v>3.9456165584913494</v>
      </c>
    </row>
    <row r="4627" spans="1:7" x14ac:dyDescent="0.45">
      <c r="A4627" t="s">
        <v>23</v>
      </c>
      <c r="B4627" t="s">
        <v>198</v>
      </c>
      <c r="C4627" t="s">
        <v>3791</v>
      </c>
      <c r="D4627">
        <f t="shared" si="287"/>
        <v>50.383877212277106</v>
      </c>
      <c r="E4627">
        <f t="shared" si="288"/>
        <v>48.054378098293689</v>
      </c>
      <c r="F4627">
        <f t="shared" si="289"/>
        <v>51.014670387948549</v>
      </c>
      <c r="G4627">
        <f t="shared" si="290"/>
        <v>3.9196712273176932</v>
      </c>
    </row>
    <row r="4628" spans="1:7" x14ac:dyDescent="0.45">
      <c r="A4628" t="s">
        <v>23</v>
      </c>
      <c r="B4628" t="s">
        <v>199</v>
      </c>
      <c r="C4628" t="s">
        <v>3792</v>
      </c>
      <c r="D4628">
        <f t="shared" si="287"/>
        <v>51.224021514270738</v>
      </c>
      <c r="E4628">
        <f t="shared" si="288"/>
        <v>56.444453749227115</v>
      </c>
      <c r="F4628">
        <f t="shared" si="289"/>
        <v>80.676290363792745</v>
      </c>
      <c r="G4628">
        <f t="shared" si="290"/>
        <v>3.9362085922201366</v>
      </c>
    </row>
    <row r="4629" spans="1:7" x14ac:dyDescent="0.45">
      <c r="A4629" t="s">
        <v>23</v>
      </c>
      <c r="B4629" t="s">
        <v>200</v>
      </c>
      <c r="C4629" t="s">
        <v>3793</v>
      </c>
      <c r="D4629">
        <f t="shared" si="287"/>
        <v>51.768975836701891</v>
      </c>
      <c r="E4629">
        <f t="shared" si="288"/>
        <v>58.292304372627257</v>
      </c>
      <c r="F4629">
        <f t="shared" si="289"/>
        <v>51.368061311115632</v>
      </c>
      <c r="G4629">
        <f t="shared" si="290"/>
        <v>3.9467910477685768</v>
      </c>
    </row>
    <row r="4630" spans="1:7" x14ac:dyDescent="0.45">
      <c r="A4630" t="s">
        <v>23</v>
      </c>
      <c r="B4630" t="s">
        <v>201</v>
      </c>
      <c r="C4630" t="s">
        <v>3794</v>
      </c>
      <c r="D4630">
        <f t="shared" si="287"/>
        <v>48.387915395776552</v>
      </c>
      <c r="E4630">
        <f t="shared" si="288"/>
        <v>51.155522040450045</v>
      </c>
      <c r="F4630">
        <f t="shared" si="289"/>
        <v>37.338329206808702</v>
      </c>
      <c r="G4630">
        <f t="shared" si="290"/>
        <v>3.8792501006414266</v>
      </c>
    </row>
    <row r="4631" spans="1:7" x14ac:dyDescent="0.45">
      <c r="A4631" t="s">
        <v>23</v>
      </c>
      <c r="B4631" t="s">
        <v>202</v>
      </c>
      <c r="C4631" t="s">
        <v>3795</v>
      </c>
      <c r="D4631">
        <f t="shared" si="287"/>
        <v>46.624639145694431</v>
      </c>
      <c r="E4631">
        <f t="shared" si="288"/>
        <v>39.834966664002287</v>
      </c>
      <c r="F4631">
        <f t="shared" si="289"/>
        <v>34.410094372958532</v>
      </c>
      <c r="G4631">
        <f t="shared" si="290"/>
        <v>3.8421291384314973</v>
      </c>
    </row>
    <row r="4632" spans="1:7" x14ac:dyDescent="0.45">
      <c r="A4632" t="s">
        <v>23</v>
      </c>
      <c r="B4632" t="s">
        <v>203</v>
      </c>
      <c r="C4632" t="s">
        <v>3796</v>
      </c>
      <c r="D4632">
        <f t="shared" si="287"/>
        <v>44.890029167839401</v>
      </c>
      <c r="E4632">
        <f t="shared" si="288"/>
        <v>36.005896643026674</v>
      </c>
      <c r="F4632">
        <f t="shared" si="289"/>
        <v>36.394981179768465</v>
      </c>
      <c r="G4632">
        <f t="shared" si="290"/>
        <v>3.8042157025561472</v>
      </c>
    </row>
    <row r="4633" spans="1:7" x14ac:dyDescent="0.45">
      <c r="A4633" t="s">
        <v>23</v>
      </c>
      <c r="B4633" t="s">
        <v>204</v>
      </c>
      <c r="C4633" t="s">
        <v>3797</v>
      </c>
      <c r="D4633">
        <f t="shared" si="287"/>
        <v>42.036412436169563</v>
      </c>
      <c r="E4633">
        <f t="shared" si="288"/>
        <v>33.984553534266041</v>
      </c>
      <c r="F4633">
        <f t="shared" si="289"/>
        <v>31.508127635314917</v>
      </c>
      <c r="G4633">
        <f t="shared" si="290"/>
        <v>3.7385362054541607</v>
      </c>
    </row>
    <row r="4634" spans="1:7" x14ac:dyDescent="0.45">
      <c r="A4634" t="s">
        <v>23</v>
      </c>
      <c r="B4634" t="s">
        <v>205</v>
      </c>
      <c r="C4634" t="s">
        <v>3798</v>
      </c>
      <c r="D4634">
        <f t="shared" si="287"/>
        <v>41.845136674508879</v>
      </c>
      <c r="E4634">
        <f t="shared" si="288"/>
        <v>37.699077958956181</v>
      </c>
      <c r="F4634">
        <f t="shared" si="289"/>
        <v>49.107750405496901</v>
      </c>
      <c r="G4634">
        <f t="shared" si="290"/>
        <v>3.7339755816883424</v>
      </c>
    </row>
    <row r="4635" spans="1:7" x14ac:dyDescent="0.45">
      <c r="A4635" t="s">
        <v>23</v>
      </c>
      <c r="B4635" t="s">
        <v>206</v>
      </c>
      <c r="C4635" t="s">
        <v>3799</v>
      </c>
      <c r="D4635">
        <f t="shared" si="287"/>
        <v>40.44218265700971</v>
      </c>
      <c r="E4635">
        <f t="shared" si="288"/>
        <v>42.674515880271287</v>
      </c>
      <c r="F4635">
        <f t="shared" si="289"/>
        <v>54.950066568495053</v>
      </c>
      <c r="G4635">
        <f t="shared" si="290"/>
        <v>3.6998733654210603</v>
      </c>
    </row>
    <row r="4636" spans="1:7" x14ac:dyDescent="0.45">
      <c r="A4636" t="s">
        <v>23</v>
      </c>
      <c r="B4636" t="s">
        <v>207</v>
      </c>
      <c r="C4636" t="s">
        <v>3800</v>
      </c>
      <c r="D4636">
        <f t="shared" si="287"/>
        <v>38.621672342892687</v>
      </c>
      <c r="E4636">
        <f t="shared" si="288"/>
        <v>45.325532773864403</v>
      </c>
      <c r="F4636">
        <f t="shared" si="289"/>
        <v>36.197607705090093</v>
      </c>
      <c r="G4636">
        <f t="shared" si="290"/>
        <v>3.653813578571715</v>
      </c>
    </row>
    <row r="4637" spans="1:7" x14ac:dyDescent="0.45">
      <c r="A4637" t="s">
        <v>23</v>
      </c>
      <c r="B4637" t="s">
        <v>208</v>
      </c>
      <c r="C4637" t="s">
        <v>3801</v>
      </c>
      <c r="D4637">
        <f t="shared" si="287"/>
        <v>38.51679034465058</v>
      </c>
      <c r="E4637">
        <f t="shared" si="288"/>
        <v>41.039592866531557</v>
      </c>
      <c r="F4637">
        <f t="shared" si="289"/>
        <v>36.662717202120611</v>
      </c>
      <c r="G4637">
        <f t="shared" si="290"/>
        <v>3.6510942590722371</v>
      </c>
    </row>
    <row r="4638" spans="1:7" x14ac:dyDescent="0.45">
      <c r="A4638" t="s">
        <v>23</v>
      </c>
      <c r="B4638" t="s">
        <v>209</v>
      </c>
      <c r="C4638" t="s">
        <v>3802</v>
      </c>
      <c r="D4638">
        <f t="shared" si="287"/>
        <v>37.824841289355255</v>
      </c>
      <c r="E4638">
        <f t="shared" si="288"/>
        <v>34.369110440997062</v>
      </c>
      <c r="F4638">
        <f t="shared" si="289"/>
        <v>30.877651977826108</v>
      </c>
      <c r="G4638">
        <f t="shared" si="290"/>
        <v>3.6329660637463901</v>
      </c>
    </row>
    <row r="4639" spans="1:7" x14ac:dyDescent="0.45">
      <c r="A4639" t="s">
        <v>23</v>
      </c>
      <c r="B4639" t="s">
        <v>210</v>
      </c>
      <c r="C4639" t="s">
        <v>3803</v>
      </c>
      <c r="D4639">
        <f t="shared" si="287"/>
        <v>36.813263782265757</v>
      </c>
      <c r="E4639">
        <f t="shared" si="288"/>
        <v>32.529791878728808</v>
      </c>
      <c r="F4639">
        <f t="shared" si="289"/>
        <v>30.711015541320783</v>
      </c>
      <c r="G4639">
        <f t="shared" si="290"/>
        <v>3.6058582091019225</v>
      </c>
    </row>
    <row r="4640" spans="1:7" x14ac:dyDescent="0.45">
      <c r="A4640" t="s">
        <v>23</v>
      </c>
      <c r="B4640" t="s">
        <v>211</v>
      </c>
      <c r="C4640" t="s">
        <v>3804</v>
      </c>
      <c r="D4640">
        <f t="shared" si="287"/>
        <v>36.120259750605754</v>
      </c>
      <c r="E4640">
        <f t="shared" si="288"/>
        <v>29.900273278476529</v>
      </c>
      <c r="F4640">
        <f t="shared" si="289"/>
        <v>28.259729783508771</v>
      </c>
      <c r="G4640">
        <f t="shared" si="290"/>
        <v>3.5868539198464533</v>
      </c>
    </row>
    <row r="4641" spans="1:7" x14ac:dyDescent="0.45">
      <c r="A4641" t="s">
        <v>23</v>
      </c>
      <c r="B4641" t="s">
        <v>212</v>
      </c>
      <c r="C4641" t="s">
        <v>3805</v>
      </c>
      <c r="D4641">
        <f t="shared" si="287"/>
        <v>34.435038460109858</v>
      </c>
      <c r="E4641">
        <f t="shared" si="288"/>
        <v>30.676322321527284</v>
      </c>
      <c r="F4641">
        <f t="shared" si="289"/>
        <v>33.503479220566902</v>
      </c>
      <c r="G4641">
        <f t="shared" si="290"/>
        <v>3.5390746058861167</v>
      </c>
    </row>
    <row r="4642" spans="1:7" x14ac:dyDescent="0.45">
      <c r="A4642" t="s">
        <v>23</v>
      </c>
      <c r="B4642" t="s">
        <v>213</v>
      </c>
      <c r="C4642" t="s">
        <v>3806</v>
      </c>
      <c r="D4642">
        <f t="shared" si="287"/>
        <v>33.163391006707151</v>
      </c>
      <c r="E4642">
        <f t="shared" si="288"/>
        <v>32.885060943250615</v>
      </c>
      <c r="F4642">
        <f t="shared" si="289"/>
        <v>38.471681331435448</v>
      </c>
      <c r="G4642">
        <f t="shared" si="290"/>
        <v>3.5014465870021203</v>
      </c>
    </row>
    <row r="4643" spans="1:7" x14ac:dyDescent="0.45">
      <c r="A4643" t="s">
        <v>23</v>
      </c>
      <c r="B4643" t="s">
        <v>214</v>
      </c>
      <c r="C4643" t="s">
        <v>3807</v>
      </c>
      <c r="D4643">
        <f t="shared" si="287"/>
        <v>31.7361460536906</v>
      </c>
      <c r="E4643">
        <f t="shared" si="288"/>
        <v>32.272122463908843</v>
      </c>
      <c r="F4643">
        <f t="shared" si="289"/>
        <v>26.940600857296893</v>
      </c>
      <c r="G4643">
        <f t="shared" si="290"/>
        <v>3.457456285346971</v>
      </c>
    </row>
    <row r="4644" spans="1:7" x14ac:dyDescent="0.45">
      <c r="A4644" t="s">
        <v>23</v>
      </c>
      <c r="B4644" t="s">
        <v>215</v>
      </c>
      <c r="C4644" t="s">
        <v>3808</v>
      </c>
      <c r="D4644">
        <f t="shared" si="287"/>
        <v>30.332661480566799</v>
      </c>
      <c r="E4644">
        <f t="shared" si="288"/>
        <v>29.823099905100772</v>
      </c>
      <c r="F4644">
        <f t="shared" si="289"/>
        <v>26.679955091583292</v>
      </c>
      <c r="G4644">
        <f t="shared" si="290"/>
        <v>3.4122250686111446</v>
      </c>
    </row>
    <row r="4645" spans="1:7" x14ac:dyDescent="0.45">
      <c r="A4645" t="s">
        <v>23</v>
      </c>
      <c r="B4645" t="s">
        <v>216</v>
      </c>
      <c r="C4645" t="s">
        <v>3809</v>
      </c>
      <c r="D4645">
        <f t="shared" si="287"/>
        <v>29.437783896584794</v>
      </c>
      <c r="E4645">
        <f t="shared" si="288"/>
        <v>26.315512864707511</v>
      </c>
      <c r="F4645">
        <f t="shared" si="289"/>
        <v>25.379951302661429</v>
      </c>
      <c r="G4645">
        <f t="shared" si="290"/>
        <v>3.3822790157754765</v>
      </c>
    </row>
    <row r="4646" spans="1:7" x14ac:dyDescent="0.45">
      <c r="A4646" t="s">
        <v>23</v>
      </c>
      <c r="B4646" t="s">
        <v>217</v>
      </c>
      <c r="C4646" t="s">
        <v>3810</v>
      </c>
      <c r="D4646">
        <f t="shared" si="287"/>
        <v>28.709714164521596</v>
      </c>
      <c r="E4646">
        <f t="shared" si="288"/>
        <v>25.979788417985933</v>
      </c>
      <c r="F4646">
        <f t="shared" si="289"/>
        <v>25.912186544179463</v>
      </c>
      <c r="G4646">
        <f t="shared" si="290"/>
        <v>3.3572355381280512</v>
      </c>
    </row>
    <row r="4647" spans="1:7" x14ac:dyDescent="0.45">
      <c r="A4647" t="s">
        <v>23</v>
      </c>
      <c r="B4647" t="s">
        <v>218</v>
      </c>
      <c r="C4647" t="s">
        <v>3811</v>
      </c>
      <c r="D4647">
        <f t="shared" si="287"/>
        <v>27.835152209446154</v>
      </c>
      <c r="E4647">
        <f t="shared" si="288"/>
        <v>24.785243922254729</v>
      </c>
      <c r="F4647">
        <f t="shared" si="289"/>
        <v>23.230583434753278</v>
      </c>
      <c r="G4647">
        <f t="shared" si="290"/>
        <v>3.3262996898959343</v>
      </c>
    </row>
    <row r="4648" spans="1:7" x14ac:dyDescent="0.45">
      <c r="A4648" t="s">
        <v>23</v>
      </c>
      <c r="B4648" t="s">
        <v>219</v>
      </c>
      <c r="C4648" t="s">
        <v>3812</v>
      </c>
      <c r="D4648">
        <f t="shared" si="287"/>
        <v>27.114919863003681</v>
      </c>
      <c r="E4648">
        <f t="shared" si="288"/>
        <v>25.387989908218753</v>
      </c>
      <c r="F4648">
        <f t="shared" si="289"/>
        <v>27.376613404862567</v>
      </c>
      <c r="G4648">
        <f t="shared" si="290"/>
        <v>3.300084124839779</v>
      </c>
    </row>
    <row r="4649" spans="1:7" x14ac:dyDescent="0.45">
      <c r="A4649" t="s">
        <v>23</v>
      </c>
      <c r="B4649" t="s">
        <v>220</v>
      </c>
      <c r="C4649" t="s">
        <v>3813</v>
      </c>
      <c r="D4649">
        <f t="shared" si="287"/>
        <v>26.188783919627816</v>
      </c>
      <c r="E4649">
        <f t="shared" si="288"/>
        <v>26.15588993410465</v>
      </c>
      <c r="F4649">
        <f t="shared" si="289"/>
        <v>28.471623344131473</v>
      </c>
      <c r="G4649">
        <f t="shared" si="290"/>
        <v>3.2653312244376735</v>
      </c>
    </row>
    <row r="4650" spans="1:7" x14ac:dyDescent="0.45">
      <c r="A4650" t="s">
        <v>23</v>
      </c>
      <c r="B4650" t="s">
        <v>221</v>
      </c>
      <c r="C4650" t="s">
        <v>3814</v>
      </c>
      <c r="D4650">
        <f t="shared" si="287"/>
        <v>26.325587814877501</v>
      </c>
      <c r="E4650">
        <f t="shared" si="288"/>
        <v>27.938186479862271</v>
      </c>
      <c r="F4650">
        <f t="shared" si="289"/>
        <v>27.987924894587447</v>
      </c>
      <c r="G4650">
        <f t="shared" si="290"/>
        <v>3.2705413869208901</v>
      </c>
    </row>
    <row r="4651" spans="1:7" x14ac:dyDescent="0.45">
      <c r="A4651" t="s">
        <v>23</v>
      </c>
      <c r="B4651" t="s">
        <v>222</v>
      </c>
      <c r="C4651" t="s">
        <v>3815</v>
      </c>
      <c r="D4651">
        <f t="shared" si="287"/>
        <v>26.493742753327378</v>
      </c>
      <c r="E4651">
        <f t="shared" si="288"/>
        <v>28.130439300859127</v>
      </c>
      <c r="F4651">
        <f t="shared" si="289"/>
        <v>27.937910631706419</v>
      </c>
      <c r="G4651">
        <f t="shared" si="290"/>
        <v>3.2769085825949182</v>
      </c>
    </row>
    <row r="4652" spans="1:7" x14ac:dyDescent="0.45">
      <c r="A4652" t="s">
        <v>23</v>
      </c>
      <c r="B4652" t="s">
        <v>223</v>
      </c>
      <c r="C4652" t="s">
        <v>3816</v>
      </c>
      <c r="D4652">
        <f t="shared" si="287"/>
        <v>26.434036832909722</v>
      </c>
      <c r="E4652">
        <f t="shared" si="288"/>
        <v>26.900690064334764</v>
      </c>
      <c r="F4652">
        <f t="shared" si="289"/>
        <v>25.001280629912724</v>
      </c>
      <c r="G4652">
        <f t="shared" si="290"/>
        <v>3.274652453726099</v>
      </c>
    </row>
    <row r="4653" spans="1:7" x14ac:dyDescent="0.45">
      <c r="A4653" t="s">
        <v>23</v>
      </c>
      <c r="B4653" t="s">
        <v>224</v>
      </c>
      <c r="C4653" t="s">
        <v>3817</v>
      </c>
      <c r="D4653">
        <f t="shared" si="287"/>
        <v>26.574673313372639</v>
      </c>
      <c r="E4653">
        <f t="shared" si="288"/>
        <v>26.552883278896029</v>
      </c>
      <c r="F4653">
        <f t="shared" si="289"/>
        <v>26.888607233434861</v>
      </c>
      <c r="G4653">
        <f t="shared" si="290"/>
        <v>3.2799586311467186</v>
      </c>
    </row>
    <row r="4654" spans="1:7" x14ac:dyDescent="0.45">
      <c r="A4654" t="s">
        <v>23</v>
      </c>
      <c r="B4654" t="s">
        <v>225</v>
      </c>
      <c r="C4654" t="s">
        <v>3818</v>
      </c>
      <c r="D4654">
        <f t="shared" si="287"/>
        <v>27.485348633282623</v>
      </c>
      <c r="E4654">
        <f t="shared" si="288"/>
        <v>26.904002138170469</v>
      </c>
      <c r="F4654">
        <f t="shared" si="289"/>
        <v>29.138250504880787</v>
      </c>
      <c r="G4654">
        <f t="shared" si="290"/>
        <v>3.313653085724904</v>
      </c>
    </row>
    <row r="4655" spans="1:7" x14ac:dyDescent="0.45">
      <c r="A4655" t="s">
        <v>23</v>
      </c>
      <c r="B4655" t="s">
        <v>226</v>
      </c>
      <c r="C4655" t="s">
        <v>3819</v>
      </c>
      <c r="D4655">
        <f t="shared" si="287"/>
        <v>28.270010904709668</v>
      </c>
      <c r="E4655">
        <f t="shared" si="288"/>
        <v>29.712318893927982</v>
      </c>
      <c r="F4655">
        <f t="shared" si="289"/>
        <v>33.945945515587042</v>
      </c>
      <c r="G4655">
        <f t="shared" si="290"/>
        <v>3.3418015574397604</v>
      </c>
    </row>
    <row r="4656" spans="1:7" x14ac:dyDescent="0.45">
      <c r="A4656" t="s">
        <v>23</v>
      </c>
      <c r="B4656" t="s">
        <v>227</v>
      </c>
      <c r="C4656" t="s">
        <v>3820</v>
      </c>
      <c r="D4656">
        <f t="shared" si="287"/>
        <v>29.832576815248608</v>
      </c>
      <c r="E4656">
        <f t="shared" si="288"/>
        <v>34.911712536338712</v>
      </c>
      <c r="F4656">
        <f t="shared" si="289"/>
        <v>45.140007336694538</v>
      </c>
      <c r="G4656">
        <f t="shared" si="290"/>
        <v>3.3956009781430851</v>
      </c>
    </row>
    <row r="4657" spans="1:7" x14ac:dyDescent="0.45">
      <c r="A4657" t="s">
        <v>23</v>
      </c>
      <c r="B4657" t="s">
        <v>228</v>
      </c>
      <c r="C4657" t="s">
        <v>3821</v>
      </c>
      <c r="D4657">
        <f t="shared" si="287"/>
        <v>30.243756842349967</v>
      </c>
      <c r="E4657">
        <f t="shared" si="288"/>
        <v>35.649990048816449</v>
      </c>
      <c r="F4657">
        <f t="shared" si="289"/>
        <v>30.731785460080612</v>
      </c>
      <c r="G4657">
        <f t="shared" si="290"/>
        <v>3.4092897777995974</v>
      </c>
    </row>
    <row r="4658" spans="1:7" x14ac:dyDescent="0.45">
      <c r="A4658" t="s">
        <v>23</v>
      </c>
      <c r="B4658" t="s">
        <v>229</v>
      </c>
      <c r="C4658" t="s">
        <v>3822</v>
      </c>
      <c r="D4658">
        <f t="shared" si="287"/>
        <v>30.508180277132325</v>
      </c>
      <c r="E4658">
        <f t="shared" si="288"/>
        <v>33.905781580861721</v>
      </c>
      <c r="F4658">
        <f t="shared" si="289"/>
        <v>29.596667272277813</v>
      </c>
      <c r="G4658">
        <f t="shared" si="290"/>
        <v>3.4179948534602351</v>
      </c>
    </row>
    <row r="4659" spans="1:7" x14ac:dyDescent="0.45">
      <c r="A4659" t="s">
        <v>23</v>
      </c>
      <c r="B4659" t="s">
        <v>230</v>
      </c>
      <c r="C4659" t="s">
        <v>3823</v>
      </c>
      <c r="D4659">
        <f t="shared" ref="D4659:D4722" si="291">7*LN(2)/LN(C4659/C4652)</f>
        <v>31.33947977557737</v>
      </c>
      <c r="E4659">
        <f t="shared" ref="E4659:E4722" si="292">3*LN(2)/LN(C4659/C4656)</f>
        <v>29.928494435109926</v>
      </c>
      <c r="F4659">
        <f t="shared" ref="F4659:F4722" si="293">LN(2)/LN(C4659/C4658)</f>
        <v>29.488318500568035</v>
      </c>
      <c r="G4659">
        <f t="shared" si="290"/>
        <v>3.4448786374147802</v>
      </c>
    </row>
    <row r="4660" spans="1:7" x14ac:dyDescent="0.45">
      <c r="A4660" t="s">
        <v>23</v>
      </c>
      <c r="B4660" t="s">
        <v>231</v>
      </c>
      <c r="C4660" t="s">
        <v>3824</v>
      </c>
      <c r="D4660">
        <f t="shared" si="291"/>
        <v>31.802816846016377</v>
      </c>
      <c r="E4660">
        <f t="shared" si="292"/>
        <v>29.517204023535697</v>
      </c>
      <c r="F4660">
        <f t="shared" si="293"/>
        <v>29.466953634083616</v>
      </c>
      <c r="G4660">
        <f t="shared" si="290"/>
        <v>3.4595548659265569</v>
      </c>
    </row>
    <row r="4661" spans="1:7" x14ac:dyDescent="0.45">
      <c r="A4661" t="s">
        <v>23</v>
      </c>
      <c r="B4661" t="s">
        <v>232</v>
      </c>
      <c r="C4661" t="s">
        <v>3825</v>
      </c>
      <c r="D4661">
        <f t="shared" si="291"/>
        <v>32.069297938944359</v>
      </c>
      <c r="E4661">
        <f t="shared" si="292"/>
        <v>29.898875090701097</v>
      </c>
      <c r="F4661">
        <f t="shared" si="293"/>
        <v>30.778541533424235</v>
      </c>
      <c r="G4661">
        <f t="shared" si="290"/>
        <v>3.4678991219451527</v>
      </c>
    </row>
    <row r="4662" spans="1:7" x14ac:dyDescent="0.45">
      <c r="A4662" t="s">
        <v>23</v>
      </c>
      <c r="B4662" t="s">
        <v>233</v>
      </c>
      <c r="C4662" t="s">
        <v>3826</v>
      </c>
      <c r="D4662">
        <f t="shared" si="291"/>
        <v>32.435476268741532</v>
      </c>
      <c r="E4662">
        <f t="shared" si="292"/>
        <v>32.112742158941813</v>
      </c>
      <c r="F4662">
        <f t="shared" si="293"/>
        <v>37.044760511932367</v>
      </c>
      <c r="G4662">
        <f t="shared" si="290"/>
        <v>3.4792527703476099</v>
      </c>
    </row>
    <row r="4663" spans="1:7" x14ac:dyDescent="0.45">
      <c r="A4663" t="s">
        <v>23</v>
      </c>
      <c r="B4663" t="s">
        <v>234</v>
      </c>
      <c r="C4663" t="s">
        <v>3827</v>
      </c>
      <c r="D4663">
        <f t="shared" si="291"/>
        <v>33.059279414501766</v>
      </c>
      <c r="E4663">
        <f t="shared" si="292"/>
        <v>38.676934341978857</v>
      </c>
      <c r="F4663">
        <f t="shared" si="293"/>
        <v>55.306459485544508</v>
      </c>
      <c r="G4663">
        <f t="shared" si="290"/>
        <v>3.498302295860773</v>
      </c>
    </row>
    <row r="4664" spans="1:7" x14ac:dyDescent="0.45">
      <c r="A4664" t="s">
        <v>23</v>
      </c>
      <c r="B4664" t="s">
        <v>235</v>
      </c>
      <c r="C4664" t="s">
        <v>3828</v>
      </c>
      <c r="D4664">
        <f t="shared" si="291"/>
        <v>33.823378304277902</v>
      </c>
      <c r="E4664">
        <f t="shared" si="292"/>
        <v>41.190891728272945</v>
      </c>
      <c r="F4664">
        <f t="shared" si="293"/>
        <v>36.027994566972644</v>
      </c>
      <c r="G4664">
        <f t="shared" si="290"/>
        <v>3.521152229205458</v>
      </c>
    </row>
    <row r="4665" spans="1:7" x14ac:dyDescent="0.45">
      <c r="A4665" t="s">
        <v>23</v>
      </c>
      <c r="B4665" t="s">
        <v>236</v>
      </c>
      <c r="C4665" t="s">
        <v>3829</v>
      </c>
      <c r="D4665">
        <f t="shared" si="291"/>
        <v>34.173693038636102</v>
      </c>
      <c r="E4665">
        <f t="shared" si="292"/>
        <v>38.708014020425338</v>
      </c>
      <c r="F4665">
        <f t="shared" si="293"/>
        <v>31.579546417417561</v>
      </c>
      <c r="G4665">
        <f t="shared" si="290"/>
        <v>3.5314561386786094</v>
      </c>
    </row>
    <row r="4666" spans="1:7" x14ac:dyDescent="0.45">
      <c r="A4666" t="s">
        <v>23</v>
      </c>
      <c r="B4666" t="s">
        <v>237</v>
      </c>
      <c r="C4666" t="s">
        <v>3830</v>
      </c>
      <c r="D4666">
        <f t="shared" si="291"/>
        <v>34.524462128884856</v>
      </c>
      <c r="E4666">
        <f t="shared" si="292"/>
        <v>32.875682985544557</v>
      </c>
      <c r="F4666">
        <f t="shared" si="293"/>
        <v>31.416312783996855</v>
      </c>
      <c r="G4666">
        <f t="shared" si="290"/>
        <v>3.5416681199961531</v>
      </c>
    </row>
    <row r="4667" spans="1:7" x14ac:dyDescent="0.45">
      <c r="A4667" t="s">
        <v>23</v>
      </c>
      <c r="B4667" t="s">
        <v>238</v>
      </c>
      <c r="C4667" t="s">
        <v>3831</v>
      </c>
      <c r="D4667">
        <f t="shared" si="291"/>
        <v>35.151983410998483</v>
      </c>
      <c r="E4667">
        <f t="shared" si="292"/>
        <v>31.97834865015648</v>
      </c>
      <c r="F4667">
        <f t="shared" si="293"/>
        <v>32.984999208333164</v>
      </c>
      <c r="G4667">
        <f t="shared" si="290"/>
        <v>3.5596810437201607</v>
      </c>
    </row>
    <row r="4668" spans="1:7" x14ac:dyDescent="0.45">
      <c r="A4668" t="s">
        <v>23</v>
      </c>
      <c r="B4668" t="s">
        <v>239</v>
      </c>
      <c r="C4668" t="s">
        <v>3832</v>
      </c>
      <c r="D4668">
        <f t="shared" si="291"/>
        <v>35.984199660457378</v>
      </c>
      <c r="E4668">
        <f t="shared" si="292"/>
        <v>33.321440507615272</v>
      </c>
      <c r="F4668">
        <f t="shared" si="293"/>
        <v>35.861942885217402</v>
      </c>
      <c r="G4668">
        <f t="shared" si="290"/>
        <v>3.5830799437914225</v>
      </c>
    </row>
    <row r="4669" spans="1:7" x14ac:dyDescent="0.45">
      <c r="A4669" t="s">
        <v>23</v>
      </c>
      <c r="B4669" t="s">
        <v>240</v>
      </c>
      <c r="C4669" t="s">
        <v>3833</v>
      </c>
      <c r="D4669">
        <f t="shared" si="291"/>
        <v>36.84882882367144</v>
      </c>
      <c r="E4669">
        <f t="shared" si="292"/>
        <v>37.206346913518466</v>
      </c>
      <c r="F4669">
        <f t="shared" si="293"/>
        <v>44.583387147333617</v>
      </c>
      <c r="G4669">
        <f t="shared" si="290"/>
        <v>3.6068238358689881</v>
      </c>
    </row>
    <row r="4670" spans="1:7" x14ac:dyDescent="0.45">
      <c r="A4670" t="s">
        <v>23</v>
      </c>
      <c r="B4670" t="s">
        <v>241</v>
      </c>
      <c r="C4670" t="s">
        <v>3834</v>
      </c>
      <c r="D4670">
        <f t="shared" si="291"/>
        <v>37.470230186006042</v>
      </c>
      <c r="E4670">
        <f t="shared" si="292"/>
        <v>45.980321043660823</v>
      </c>
      <c r="F4670">
        <f t="shared" si="293"/>
        <v>66.976048772580185</v>
      </c>
      <c r="G4670">
        <f t="shared" si="290"/>
        <v>3.6235467559947874</v>
      </c>
    </row>
    <row r="4671" spans="1:7" x14ac:dyDescent="0.45">
      <c r="A4671" t="s">
        <v>23</v>
      </c>
      <c r="B4671" t="s">
        <v>242</v>
      </c>
      <c r="C4671" t="s">
        <v>3835</v>
      </c>
      <c r="D4671">
        <f t="shared" si="291"/>
        <v>39.005515135977198</v>
      </c>
      <c r="E4671">
        <f t="shared" si="292"/>
        <v>51.935809425910811</v>
      </c>
      <c r="F4671">
        <f t="shared" si="293"/>
        <v>49.012344840685365</v>
      </c>
      <c r="G4671">
        <f t="shared" si="290"/>
        <v>3.6637030498746705</v>
      </c>
    </row>
    <row r="4672" spans="1:7" x14ac:dyDescent="0.45">
      <c r="A4672" t="s">
        <v>23</v>
      </c>
      <c r="B4672" t="s">
        <v>243</v>
      </c>
      <c r="C4672" t="s">
        <v>3836</v>
      </c>
      <c r="D4672">
        <f t="shared" si="291"/>
        <v>39.846077905039401</v>
      </c>
      <c r="E4672">
        <f t="shared" si="292"/>
        <v>47.457834912514315</v>
      </c>
      <c r="F4672">
        <f t="shared" si="293"/>
        <v>35.867651523817109</v>
      </c>
      <c r="G4672">
        <f t="shared" si="290"/>
        <v>3.6850239789380455</v>
      </c>
    </row>
    <row r="4673" spans="1:7" x14ac:dyDescent="0.45">
      <c r="A4673" t="s">
        <v>23</v>
      </c>
      <c r="B4673" t="s">
        <v>244</v>
      </c>
      <c r="C4673" t="s">
        <v>3837</v>
      </c>
      <c r="D4673">
        <f t="shared" si="291"/>
        <v>41.18006908208865</v>
      </c>
      <c r="E4673">
        <f t="shared" si="292"/>
        <v>40.310103046510278</v>
      </c>
      <c r="F4673">
        <f t="shared" si="293"/>
        <v>38.255940089245932</v>
      </c>
      <c r="G4673">
        <f t="shared" si="290"/>
        <v>3.7179543791623124</v>
      </c>
    </row>
    <row r="4674" spans="1:7" x14ac:dyDescent="0.45">
      <c r="A4674" t="s">
        <v>23</v>
      </c>
      <c r="B4674" t="s">
        <v>245</v>
      </c>
      <c r="C4674" t="s">
        <v>3838</v>
      </c>
      <c r="D4674">
        <f t="shared" si="291"/>
        <v>42.114819536575624</v>
      </c>
      <c r="E4674">
        <f t="shared" si="292"/>
        <v>37.23749922407432</v>
      </c>
      <c r="F4674">
        <f t="shared" si="293"/>
        <v>37.67337872179386</v>
      </c>
      <c r="G4674">
        <f t="shared" si="290"/>
        <v>3.7403996867427272</v>
      </c>
    </row>
    <row r="4675" spans="1:7" x14ac:dyDescent="0.45">
      <c r="A4675" t="s">
        <v>23</v>
      </c>
      <c r="B4675" t="s">
        <v>246</v>
      </c>
      <c r="C4675" t="s">
        <v>3839</v>
      </c>
      <c r="D4675">
        <f t="shared" si="291"/>
        <v>43.581099856513433</v>
      </c>
      <c r="E4675">
        <f t="shared" si="292"/>
        <v>40.012698727801038</v>
      </c>
      <c r="F4675">
        <f t="shared" si="293"/>
        <v>44.858088933287888</v>
      </c>
      <c r="G4675">
        <f t="shared" ref="G4675:G4738" si="294">LN(D4675)</f>
        <v>3.7746235668417323</v>
      </c>
    </row>
    <row r="4676" spans="1:7" x14ac:dyDescent="0.45">
      <c r="A4676" t="s">
        <v>23</v>
      </c>
      <c r="B4676" t="s">
        <v>247</v>
      </c>
      <c r="C4676" t="s">
        <v>3840</v>
      </c>
      <c r="D4676">
        <f t="shared" si="291"/>
        <v>44.883420708486312</v>
      </c>
      <c r="E4676">
        <f t="shared" si="292"/>
        <v>45.041087350642258</v>
      </c>
      <c r="F4676">
        <f t="shared" si="293"/>
        <v>56.276564507258001</v>
      </c>
      <c r="G4676">
        <f t="shared" si="294"/>
        <v>3.804068477304714</v>
      </c>
    </row>
    <row r="4677" spans="1:7" x14ac:dyDescent="0.45">
      <c r="A4677" t="s">
        <v>23</v>
      </c>
      <c r="B4677" t="s">
        <v>248</v>
      </c>
      <c r="C4677" t="s">
        <v>3841</v>
      </c>
      <c r="D4677">
        <f t="shared" si="291"/>
        <v>44.839921637057152</v>
      </c>
      <c r="E4677">
        <f t="shared" si="292"/>
        <v>54.403100413580177</v>
      </c>
      <c r="F4677">
        <f t="shared" si="293"/>
        <v>66.304175087039724</v>
      </c>
      <c r="G4677">
        <f t="shared" si="294"/>
        <v>3.803098850589969</v>
      </c>
    </row>
    <row r="4678" spans="1:7" x14ac:dyDescent="0.45">
      <c r="A4678" t="s">
        <v>23</v>
      </c>
      <c r="B4678" t="s">
        <v>249</v>
      </c>
      <c r="C4678" t="s">
        <v>3842</v>
      </c>
      <c r="D4678">
        <f t="shared" si="291"/>
        <v>45.202886631473547</v>
      </c>
      <c r="E4678">
        <f t="shared" si="292"/>
        <v>57.691315706419552</v>
      </c>
      <c r="F4678">
        <f t="shared" si="293"/>
        <v>52.220680317684625</v>
      </c>
      <c r="G4678">
        <f t="shared" si="294"/>
        <v>3.8111609483271729</v>
      </c>
    </row>
    <row r="4679" spans="1:7" x14ac:dyDescent="0.45">
      <c r="A4679" t="s">
        <v>23</v>
      </c>
      <c r="B4679" t="s">
        <v>250</v>
      </c>
      <c r="C4679" t="s">
        <v>3843</v>
      </c>
      <c r="D4679">
        <f t="shared" si="291"/>
        <v>46.871888034397038</v>
      </c>
      <c r="E4679">
        <f t="shared" si="292"/>
        <v>53.005720723756731</v>
      </c>
      <c r="F4679">
        <f t="shared" si="293"/>
        <v>44.710408871743276</v>
      </c>
      <c r="G4679">
        <f t="shared" si="294"/>
        <v>3.8474180934872244</v>
      </c>
    </row>
    <row r="4680" spans="1:7" x14ac:dyDescent="0.45">
      <c r="A4680" t="s">
        <v>23</v>
      </c>
      <c r="B4680" t="s">
        <v>251</v>
      </c>
      <c r="C4680" t="s">
        <v>3844</v>
      </c>
      <c r="D4680">
        <f t="shared" si="291"/>
        <v>46.810977709779614</v>
      </c>
      <c r="E4680">
        <f t="shared" si="292"/>
        <v>44.215366578739548</v>
      </c>
      <c r="F4680">
        <f t="shared" si="293"/>
        <v>37.973640718455385</v>
      </c>
      <c r="G4680">
        <f t="shared" si="294"/>
        <v>3.8461177418654753</v>
      </c>
    </row>
    <row r="4681" spans="1:7" x14ac:dyDescent="0.45">
      <c r="A4681" t="s">
        <v>23</v>
      </c>
      <c r="B4681" t="s">
        <v>252</v>
      </c>
      <c r="C4681" t="s">
        <v>3845</v>
      </c>
      <c r="D4681">
        <f t="shared" si="291"/>
        <v>48.049776638702596</v>
      </c>
      <c r="E4681">
        <f t="shared" si="292"/>
        <v>42.023374313856714</v>
      </c>
      <c r="F4681">
        <f t="shared" si="293"/>
        <v>44.074942934067607</v>
      </c>
      <c r="G4681">
        <f t="shared" si="294"/>
        <v>3.8722374868873408</v>
      </c>
    </row>
    <row r="4682" spans="1:7" x14ac:dyDescent="0.45">
      <c r="A4682" t="s">
        <v>23</v>
      </c>
      <c r="B4682" t="s">
        <v>253</v>
      </c>
      <c r="C4682" t="s">
        <v>3846</v>
      </c>
      <c r="D4682">
        <f t="shared" si="291"/>
        <v>47.775938824699566</v>
      </c>
      <c r="E4682">
        <f t="shared" si="292"/>
        <v>41.579916676372797</v>
      </c>
      <c r="F4682">
        <f t="shared" si="293"/>
        <v>43.238509193167062</v>
      </c>
      <c r="G4682">
        <f t="shared" si="294"/>
        <v>3.8665221408950501</v>
      </c>
    </row>
    <row r="4683" spans="1:7" x14ac:dyDescent="0.45">
      <c r="A4683" t="s">
        <v>23</v>
      </c>
      <c r="B4683" t="s">
        <v>254</v>
      </c>
      <c r="C4683" t="s">
        <v>3847</v>
      </c>
      <c r="D4683">
        <f t="shared" si="291"/>
        <v>48.388937008501351</v>
      </c>
      <c r="E4683">
        <f t="shared" si="292"/>
        <v>48.599174200554934</v>
      </c>
      <c r="F4683">
        <f t="shared" si="293"/>
        <v>62.840581363891928</v>
      </c>
      <c r="G4683">
        <f t="shared" si="294"/>
        <v>3.8792712133910037</v>
      </c>
    </row>
    <row r="4684" spans="1:7" x14ac:dyDescent="0.45">
      <c r="A4684" t="s">
        <v>23</v>
      </c>
      <c r="B4684" t="s">
        <v>255</v>
      </c>
      <c r="C4684" t="s">
        <v>3848</v>
      </c>
      <c r="D4684">
        <f t="shared" si="291"/>
        <v>49.269462329787125</v>
      </c>
      <c r="E4684">
        <f t="shared" si="292"/>
        <v>58.210050144317876</v>
      </c>
      <c r="F4684">
        <f t="shared" si="293"/>
        <v>80.021275987041093</v>
      </c>
      <c r="G4684">
        <f t="shared" si="294"/>
        <v>3.8973044637662104</v>
      </c>
    </row>
    <row r="4685" spans="1:7" x14ac:dyDescent="0.45">
      <c r="A4685" t="s">
        <v>24</v>
      </c>
      <c r="B4685" t="s">
        <v>33</v>
      </c>
      <c r="C4685" t="s">
        <v>256</v>
      </c>
      <c r="G4685" t="e">
        <f t="shared" si="294"/>
        <v>#NUM!</v>
      </c>
    </row>
    <row r="4686" spans="1:7" x14ac:dyDescent="0.45">
      <c r="A4686" t="s">
        <v>24</v>
      </c>
      <c r="B4686" t="s">
        <v>34</v>
      </c>
      <c r="C4686" t="s">
        <v>257</v>
      </c>
      <c r="G4686" t="e">
        <f t="shared" si="294"/>
        <v>#NUM!</v>
      </c>
    </row>
    <row r="4687" spans="1:7" x14ac:dyDescent="0.45">
      <c r="A4687" t="s">
        <v>24</v>
      </c>
      <c r="B4687" t="s">
        <v>35</v>
      </c>
      <c r="C4687" t="s">
        <v>1355</v>
      </c>
      <c r="D4687">
        <f>1*LN(2)/LN(C4687/$C$4686)</f>
        <v>0.63092975357145742</v>
      </c>
      <c r="E4687">
        <f>1*LN(2)/LN(C4687/C4686)</f>
        <v>0.63092975357145742</v>
      </c>
      <c r="F4687">
        <f t="shared" si="293"/>
        <v>0.63092975357145742</v>
      </c>
      <c r="G4687">
        <f t="shared" si="294"/>
        <v>-0.46056074819836335</v>
      </c>
    </row>
    <row r="4688" spans="1:7" x14ac:dyDescent="0.45">
      <c r="A4688" t="s">
        <v>24</v>
      </c>
      <c r="B4688" t="s">
        <v>36</v>
      </c>
      <c r="C4688" t="s">
        <v>1355</v>
      </c>
      <c r="D4688">
        <f>2*LN(2)/LN(C4688/$C$4686)</f>
        <v>1.2618595071429148</v>
      </c>
      <c r="E4688">
        <f>2*LN(2)/LN(C4688/C4686)</f>
        <v>1.2618595071429148</v>
      </c>
      <c r="F4688" t="e">
        <f t="shared" si="293"/>
        <v>#DIV/0!</v>
      </c>
      <c r="G4688">
        <f t="shared" si="294"/>
        <v>0.23258643236158194</v>
      </c>
    </row>
    <row r="4689" spans="1:7" x14ac:dyDescent="0.45">
      <c r="A4689" t="s">
        <v>24</v>
      </c>
      <c r="B4689" t="s">
        <v>37</v>
      </c>
      <c r="C4689" t="s">
        <v>606</v>
      </c>
      <c r="D4689">
        <f>3*LN(2)/LN(C4689/$C$4686)</f>
        <v>1.5</v>
      </c>
      <c r="E4689">
        <f t="shared" si="292"/>
        <v>1.5</v>
      </c>
      <c r="F4689">
        <f t="shared" si="293"/>
        <v>2.4094208396532095</v>
      </c>
      <c r="G4689">
        <f t="shared" si="294"/>
        <v>0.40546510810816438</v>
      </c>
    </row>
    <row r="4690" spans="1:7" x14ac:dyDescent="0.45">
      <c r="A4690" t="s">
        <v>24</v>
      </c>
      <c r="B4690" t="s">
        <v>38</v>
      </c>
      <c r="C4690" t="s">
        <v>781</v>
      </c>
      <c r="D4690">
        <f>4*LN(2)/LN(C4690/$C$4686)</f>
        <v>1.7227062322935722</v>
      </c>
      <c r="E4690">
        <f t="shared" si="292"/>
        <v>4.0707463465701714</v>
      </c>
      <c r="F4690">
        <f t="shared" si="293"/>
        <v>3.1062837195053898</v>
      </c>
      <c r="G4690">
        <f t="shared" si="294"/>
        <v>0.54389644521111569</v>
      </c>
    </row>
    <row r="4691" spans="1:7" x14ac:dyDescent="0.45">
      <c r="A4691" t="s">
        <v>24</v>
      </c>
      <c r="B4691" t="s">
        <v>39</v>
      </c>
      <c r="C4691" t="s">
        <v>782</v>
      </c>
      <c r="D4691">
        <f>5*LN(2)/LN(C4691/$C$4686)</f>
        <v>1.7810359355401109</v>
      </c>
      <c r="E4691">
        <f t="shared" si="292"/>
        <v>2.4542036973037544</v>
      </c>
      <c r="F4691">
        <f t="shared" si="293"/>
        <v>2.0600427171061453</v>
      </c>
      <c r="G4691">
        <f t="shared" si="294"/>
        <v>0.57719518127415959</v>
      </c>
    </row>
    <row r="4692" spans="1:7" x14ac:dyDescent="0.45">
      <c r="A4692" t="s">
        <v>24</v>
      </c>
      <c r="B4692" t="s">
        <v>40</v>
      </c>
      <c r="C4692" t="s">
        <v>782</v>
      </c>
      <c r="D4692">
        <f>6*LN(2)/LN(C4692/$C$4686)</f>
        <v>2.1372431226481328</v>
      </c>
      <c r="E4692">
        <f t="shared" si="292"/>
        <v>3.7158378775400003</v>
      </c>
      <c r="F4692" t="e">
        <f t="shared" si="293"/>
        <v>#DIV/0!</v>
      </c>
      <c r="G4692">
        <f t="shared" si="294"/>
        <v>0.75951673806811415</v>
      </c>
    </row>
    <row r="4693" spans="1:7" x14ac:dyDescent="0.45">
      <c r="A4693" t="s">
        <v>24</v>
      </c>
      <c r="B4693" t="s">
        <v>41</v>
      </c>
      <c r="C4693" t="s">
        <v>784</v>
      </c>
      <c r="D4693">
        <f t="shared" si="291"/>
        <v>2.1072099696478679</v>
      </c>
      <c r="E4693">
        <f t="shared" si="292"/>
        <v>3</v>
      </c>
      <c r="F4693">
        <f t="shared" si="293"/>
        <v>1.9433582098747317</v>
      </c>
      <c r="G4693">
        <f t="shared" si="294"/>
        <v>0.745364783225693</v>
      </c>
    </row>
    <row r="4694" spans="1:7" x14ac:dyDescent="0.45">
      <c r="A4694" t="s">
        <v>24</v>
      </c>
      <c r="B4694" t="s">
        <v>42</v>
      </c>
      <c r="C4694" t="s">
        <v>431</v>
      </c>
      <c r="D4694">
        <f t="shared" si="291"/>
        <v>3.3089460582975661</v>
      </c>
      <c r="E4694">
        <f t="shared" si="292"/>
        <v>3.3591435137582959</v>
      </c>
      <c r="F4694">
        <f t="shared" si="293"/>
        <v>2.6419267958111403</v>
      </c>
      <c r="G4694">
        <f t="shared" si="294"/>
        <v>1.1966297272948379</v>
      </c>
    </row>
    <row r="4695" spans="1:7" x14ac:dyDescent="0.45">
      <c r="A4695" t="s">
        <v>24</v>
      </c>
      <c r="B4695" t="s">
        <v>43</v>
      </c>
      <c r="C4695" t="s">
        <v>1669</v>
      </c>
      <c r="D4695">
        <f t="shared" si="291"/>
        <v>2.8985057176504609</v>
      </c>
      <c r="E4695">
        <f t="shared" si="292"/>
        <v>2.5154172481688621</v>
      </c>
      <c r="F4695">
        <f t="shared" si="293"/>
        <v>3.338226262155132</v>
      </c>
      <c r="G4695">
        <f t="shared" si="294"/>
        <v>1.0641953344196349</v>
      </c>
    </row>
    <row r="4696" spans="1:7" x14ac:dyDescent="0.45">
      <c r="A4696" t="s">
        <v>24</v>
      </c>
      <c r="B4696" t="s">
        <v>44</v>
      </c>
      <c r="C4696" t="s">
        <v>1505</v>
      </c>
      <c r="D4696">
        <f t="shared" si="291"/>
        <v>3.2259179443285908</v>
      </c>
      <c r="E4696">
        <f>3*LN(2)/LN(C4696/C4693)</f>
        <v>3.5377487545181276</v>
      </c>
      <c r="F4696">
        <f t="shared" si="293"/>
        <v>5.8849491923617183</v>
      </c>
      <c r="G4696">
        <f t="shared" si="294"/>
        <v>1.1712175436475305</v>
      </c>
    </row>
    <row r="4697" spans="1:7" x14ac:dyDescent="0.45">
      <c r="A4697" t="s">
        <v>24</v>
      </c>
      <c r="B4697" t="s">
        <v>45</v>
      </c>
      <c r="C4697" t="s">
        <v>1505</v>
      </c>
      <c r="D4697">
        <f t="shared" si="291"/>
        <v>3.7878851285792754</v>
      </c>
      <c r="E4697">
        <f t="shared" si="292"/>
        <v>6.3899766546573726</v>
      </c>
      <c r="F4697" t="e">
        <f t="shared" si="293"/>
        <v>#DIV/0!</v>
      </c>
      <c r="G4697">
        <f t="shared" si="294"/>
        <v>1.3318078497793486</v>
      </c>
    </row>
    <row r="4698" spans="1:7" x14ac:dyDescent="0.45">
      <c r="A4698" t="s">
        <v>24</v>
      </c>
      <c r="B4698" t="s">
        <v>46</v>
      </c>
      <c r="C4698" t="s">
        <v>787</v>
      </c>
      <c r="D4698">
        <f t="shared" si="291"/>
        <v>3.9378770005372994</v>
      </c>
      <c r="E4698">
        <f t="shared" si="292"/>
        <v>5.128533874054364</v>
      </c>
      <c r="F4698">
        <f t="shared" si="293"/>
        <v>2.4094208396532095</v>
      </c>
      <c r="G4698">
        <f t="shared" si="294"/>
        <v>1.3706417457365827</v>
      </c>
    </row>
    <row r="4699" spans="1:7" x14ac:dyDescent="0.45">
      <c r="A4699" t="s">
        <v>24</v>
      </c>
      <c r="B4699" t="s">
        <v>47</v>
      </c>
      <c r="C4699" t="s">
        <v>2174</v>
      </c>
      <c r="D4699">
        <f t="shared" si="291"/>
        <v>3.5</v>
      </c>
      <c r="E4699">
        <f t="shared" si="292"/>
        <v>4.7063997201514969</v>
      </c>
      <c r="F4699">
        <f t="shared" si="293"/>
        <v>4.4965561056019201</v>
      </c>
      <c r="G4699">
        <f t="shared" si="294"/>
        <v>1.2527629684953681</v>
      </c>
    </row>
    <row r="4700" spans="1:7" x14ac:dyDescent="0.45">
      <c r="A4700" t="s">
        <v>24</v>
      </c>
      <c r="B4700" t="s">
        <v>48</v>
      </c>
      <c r="C4700" t="s">
        <v>2174</v>
      </c>
      <c r="D4700">
        <f t="shared" si="291"/>
        <v>4.7124502344791326</v>
      </c>
      <c r="E4700">
        <f t="shared" si="292"/>
        <v>4.7063997201514969</v>
      </c>
      <c r="F4700" t="e">
        <f t="shared" si="293"/>
        <v>#DIV/0!</v>
      </c>
      <c r="G4700">
        <f t="shared" si="294"/>
        <v>1.550207992395638</v>
      </c>
    </row>
    <row r="4701" spans="1:7" x14ac:dyDescent="0.45">
      <c r="A4701" t="s">
        <v>24</v>
      </c>
      <c r="B4701" t="s">
        <v>49</v>
      </c>
      <c r="C4701" t="s">
        <v>789</v>
      </c>
      <c r="D4701">
        <f t="shared" si="291"/>
        <v>5.8021425743370125</v>
      </c>
      <c r="E4701">
        <f t="shared" si="292"/>
        <v>9.3188511585161677</v>
      </c>
      <c r="F4701">
        <f t="shared" si="293"/>
        <v>10.04664924971328</v>
      </c>
      <c r="G4701">
        <f t="shared" si="294"/>
        <v>1.7582272587059824</v>
      </c>
    </row>
    <row r="4702" spans="1:7" x14ac:dyDescent="0.45">
      <c r="A4702" t="s">
        <v>24</v>
      </c>
      <c r="B4702" t="s">
        <v>50</v>
      </c>
      <c r="C4702" t="s">
        <v>790</v>
      </c>
      <c r="D4702">
        <f t="shared" si="291"/>
        <v>6.702450607726453</v>
      </c>
      <c r="E4702">
        <f t="shared" si="292"/>
        <v>12.656134656887188</v>
      </c>
      <c r="F4702">
        <f t="shared" si="293"/>
        <v>7.2725408973417132</v>
      </c>
      <c r="G4702">
        <f t="shared" si="294"/>
        <v>1.9024732218694111</v>
      </c>
    </row>
    <row r="4703" spans="1:7" x14ac:dyDescent="0.45">
      <c r="A4703" t="s">
        <v>24</v>
      </c>
      <c r="B4703" t="s">
        <v>51</v>
      </c>
      <c r="C4703" t="s">
        <v>3849</v>
      </c>
      <c r="D4703">
        <f t="shared" si="291"/>
        <v>6.076372572114014</v>
      </c>
      <c r="E4703">
        <f t="shared" si="292"/>
        <v>5.8300746296241952</v>
      </c>
      <c r="F4703">
        <f t="shared" si="293"/>
        <v>3.6031624527925095</v>
      </c>
      <c r="G4703">
        <f t="shared" si="294"/>
        <v>1.8044079015030576</v>
      </c>
    </row>
    <row r="4704" spans="1:7" x14ac:dyDescent="0.45">
      <c r="A4704" t="s">
        <v>24</v>
      </c>
      <c r="B4704" t="s">
        <v>52</v>
      </c>
      <c r="C4704" t="s">
        <v>265</v>
      </c>
      <c r="D4704">
        <f t="shared" si="291"/>
        <v>5.2952955815622094</v>
      </c>
      <c r="E4704">
        <f t="shared" si="292"/>
        <v>5.128533874054364</v>
      </c>
      <c r="F4704">
        <f t="shared" si="293"/>
        <v>5.8849491923617183</v>
      </c>
      <c r="G4704">
        <f t="shared" si="294"/>
        <v>1.666818800264404</v>
      </c>
    </row>
    <row r="4705" spans="1:7" x14ac:dyDescent="0.45">
      <c r="A4705" t="s">
        <v>24</v>
      </c>
      <c r="B4705" t="s">
        <v>53</v>
      </c>
      <c r="C4705" t="s">
        <v>3850</v>
      </c>
      <c r="D4705">
        <f t="shared" si="291"/>
        <v>7.2192757479155745</v>
      </c>
      <c r="E4705">
        <f t="shared" si="292"/>
        <v>5.8801077509423658</v>
      </c>
      <c r="F4705">
        <f t="shared" si="293"/>
        <v>15.939873433475341</v>
      </c>
      <c r="G4705">
        <f t="shared" si="294"/>
        <v>1.9767546359501067</v>
      </c>
    </row>
    <row r="4706" spans="1:7" x14ac:dyDescent="0.45">
      <c r="A4706" t="s">
        <v>24</v>
      </c>
      <c r="B4706" t="s">
        <v>54</v>
      </c>
      <c r="C4706" t="s">
        <v>433</v>
      </c>
      <c r="D4706">
        <f t="shared" si="291"/>
        <v>8.3681881548172239</v>
      </c>
      <c r="E4706">
        <f t="shared" si="292"/>
        <v>9.3188511585161677</v>
      </c>
      <c r="F4706">
        <f t="shared" si="293"/>
        <v>11.202305583621172</v>
      </c>
      <c r="G4706">
        <f t="shared" si="294"/>
        <v>2.1244373921100816</v>
      </c>
    </row>
    <row r="4707" spans="1:7" x14ac:dyDescent="0.45">
      <c r="A4707" t="s">
        <v>24</v>
      </c>
      <c r="B4707" t="s">
        <v>55</v>
      </c>
      <c r="C4707" t="s">
        <v>2017</v>
      </c>
      <c r="D4707">
        <f t="shared" si="291"/>
        <v>6.6626939683171402</v>
      </c>
      <c r="E4707">
        <f t="shared" si="292"/>
        <v>8.1938579656176351</v>
      </c>
      <c r="F4707">
        <f t="shared" si="293"/>
        <v>4.6701735389888235</v>
      </c>
      <c r="G4707">
        <f t="shared" si="294"/>
        <v>1.896523902511648</v>
      </c>
    </row>
    <row r="4708" spans="1:7" x14ac:dyDescent="0.45">
      <c r="A4708" t="s">
        <v>24</v>
      </c>
      <c r="B4708" t="s">
        <v>56</v>
      </c>
      <c r="C4708" t="s">
        <v>2522</v>
      </c>
      <c r="D4708">
        <f t="shared" si="291"/>
        <v>6.0386546628882884</v>
      </c>
      <c r="E4708">
        <f t="shared" si="292"/>
        <v>5.8650987546843627</v>
      </c>
      <c r="F4708">
        <f t="shared" si="293"/>
        <v>4.8051927912465144</v>
      </c>
      <c r="G4708">
        <f t="shared" si="294"/>
        <v>1.7981812492045437</v>
      </c>
    </row>
    <row r="4709" spans="1:7" x14ac:dyDescent="0.45">
      <c r="A4709" t="s">
        <v>24</v>
      </c>
      <c r="B4709" t="s">
        <v>57</v>
      </c>
      <c r="C4709" t="s">
        <v>2710</v>
      </c>
      <c r="D4709">
        <f t="shared" si="291"/>
        <v>6.2192873704539169</v>
      </c>
      <c r="E4709">
        <f t="shared" si="292"/>
        <v>5.7026760253858955</v>
      </c>
      <c r="F4709">
        <f t="shared" si="293"/>
        <v>9.6305888163081779</v>
      </c>
      <c r="G4709">
        <f t="shared" si="294"/>
        <v>1.8276553295207951</v>
      </c>
    </row>
    <row r="4710" spans="1:7" x14ac:dyDescent="0.45">
      <c r="A4710" t="s">
        <v>24</v>
      </c>
      <c r="B4710" t="s">
        <v>58</v>
      </c>
      <c r="C4710" t="s">
        <v>3851</v>
      </c>
      <c r="D4710">
        <f t="shared" si="291"/>
        <v>7.7186818717676076</v>
      </c>
      <c r="E4710">
        <f t="shared" si="292"/>
        <v>8.0897924819116831</v>
      </c>
      <c r="F4710">
        <f t="shared" si="293"/>
        <v>16.979748018338913</v>
      </c>
      <c r="G4710">
        <f t="shared" si="294"/>
        <v>2.0436436074595958</v>
      </c>
    </row>
    <row r="4711" spans="1:7" x14ac:dyDescent="0.45">
      <c r="A4711" t="s">
        <v>24</v>
      </c>
      <c r="B4711" t="s">
        <v>59</v>
      </c>
      <c r="C4711" t="s">
        <v>795</v>
      </c>
      <c r="D4711">
        <f t="shared" si="291"/>
        <v>9.0330338055469124</v>
      </c>
      <c r="E4711">
        <f t="shared" si="292"/>
        <v>14.94788046008293</v>
      </c>
      <c r="F4711">
        <f t="shared" si="293"/>
        <v>26.338072731486925</v>
      </c>
      <c r="G4711">
        <f t="shared" si="294"/>
        <v>2.2008882806102674</v>
      </c>
    </row>
    <row r="4712" spans="1:7" x14ac:dyDescent="0.45">
      <c r="A4712" t="s">
        <v>24</v>
      </c>
      <c r="B4712" t="s">
        <v>60</v>
      </c>
      <c r="C4712" t="s">
        <v>1360</v>
      </c>
      <c r="D4712">
        <f t="shared" si="291"/>
        <v>8.9142318950079655</v>
      </c>
      <c r="E4712">
        <f t="shared" si="292"/>
        <v>17.654847577085153</v>
      </c>
      <c r="F4712">
        <f t="shared" si="293"/>
        <v>13.686731644379332</v>
      </c>
      <c r="G4712">
        <f t="shared" si="294"/>
        <v>2.187649088882865</v>
      </c>
    </row>
    <row r="4713" spans="1:7" x14ac:dyDescent="0.45">
      <c r="A4713" t="s">
        <v>24</v>
      </c>
      <c r="B4713" t="s">
        <v>61</v>
      </c>
      <c r="C4713" t="s">
        <v>3852</v>
      </c>
      <c r="D4713">
        <f t="shared" si="291"/>
        <v>9.3525218025049757</v>
      </c>
      <c r="E4713">
        <f t="shared" si="292"/>
        <v>18.348766122599098</v>
      </c>
      <c r="F4713">
        <f t="shared" si="293"/>
        <v>19.059446834201477</v>
      </c>
      <c r="G4713">
        <f t="shared" si="294"/>
        <v>2.2356460184328468</v>
      </c>
    </row>
    <row r="4714" spans="1:7" x14ac:dyDescent="0.45">
      <c r="A4714" t="s">
        <v>24</v>
      </c>
      <c r="B4714" t="s">
        <v>62</v>
      </c>
      <c r="C4714" t="s">
        <v>3852</v>
      </c>
      <c r="D4714">
        <f t="shared" si="291"/>
        <v>13.100360817192049</v>
      </c>
      <c r="E4714">
        <f t="shared" si="292"/>
        <v>23.898501708893431</v>
      </c>
      <c r="F4714" t="e">
        <f t="shared" si="293"/>
        <v>#DIV/0!</v>
      </c>
      <c r="G4714">
        <f t="shared" si="294"/>
        <v>2.5726397731248993</v>
      </c>
    </row>
    <row r="4715" spans="1:7" x14ac:dyDescent="0.45">
      <c r="A4715" t="s">
        <v>24</v>
      </c>
      <c r="B4715" t="s">
        <v>63</v>
      </c>
      <c r="C4715" t="s">
        <v>2018</v>
      </c>
      <c r="D4715">
        <f t="shared" si="291"/>
        <v>20.39022547390805</v>
      </c>
      <c r="E4715">
        <f t="shared" si="292"/>
        <v>43.14005952554939</v>
      </c>
      <c r="F4715">
        <f t="shared" si="293"/>
        <v>58.570253173831937</v>
      </c>
      <c r="G4715">
        <f t="shared" si="294"/>
        <v>3.0150556425883948</v>
      </c>
    </row>
    <row r="4716" spans="1:7" x14ac:dyDescent="0.45">
      <c r="A4716" t="s">
        <v>24</v>
      </c>
      <c r="B4716" t="s">
        <v>64</v>
      </c>
      <c r="C4716" t="s">
        <v>2018</v>
      </c>
      <c r="D4716">
        <f t="shared" si="291"/>
        <v>29.23171518698177</v>
      </c>
      <c r="E4716">
        <f t="shared" si="292"/>
        <v>175.71075952149582</v>
      </c>
      <c r="F4716" t="e">
        <f t="shared" si="293"/>
        <v>#DIV/0!</v>
      </c>
      <c r="G4716">
        <f t="shared" si="294"/>
        <v>3.37525425639517</v>
      </c>
    </row>
    <row r="4717" spans="1:7" x14ac:dyDescent="0.45">
      <c r="A4717" t="s">
        <v>24</v>
      </c>
      <c r="B4717" t="s">
        <v>65</v>
      </c>
      <c r="C4717" t="s">
        <v>1855</v>
      </c>
      <c r="D4717">
        <f t="shared" si="291"/>
        <v>28.349866786652374</v>
      </c>
      <c r="E4717">
        <f t="shared" si="292"/>
        <v>35.964319861143984</v>
      </c>
      <c r="F4717">
        <f t="shared" si="293"/>
        <v>15.073295066489655</v>
      </c>
      <c r="G4717">
        <f t="shared" si="294"/>
        <v>3.3446223312792069</v>
      </c>
    </row>
    <row r="4718" spans="1:7" x14ac:dyDescent="0.45">
      <c r="A4718" t="s">
        <v>24</v>
      </c>
      <c r="B4718" t="s">
        <v>66</v>
      </c>
      <c r="C4718" t="s">
        <v>1855</v>
      </c>
      <c r="D4718">
        <f t="shared" si="291"/>
        <v>33.501336109403233</v>
      </c>
      <c r="E4718">
        <f t="shared" si="292"/>
        <v>45.219885199468962</v>
      </c>
      <c r="F4718" t="e">
        <f t="shared" si="293"/>
        <v>#DIV/0!</v>
      </c>
      <c r="G4718">
        <f t="shared" si="294"/>
        <v>3.5115853218984636</v>
      </c>
    </row>
    <row r="4719" spans="1:7" x14ac:dyDescent="0.45">
      <c r="A4719" t="s">
        <v>24</v>
      </c>
      <c r="B4719" t="s">
        <v>67</v>
      </c>
      <c r="C4719" t="s">
        <v>3853</v>
      </c>
      <c r="D4719">
        <f t="shared" si="291"/>
        <v>41.680402017894536</v>
      </c>
      <c r="E4719">
        <f t="shared" si="292"/>
        <v>30.486657271971001</v>
      </c>
      <c r="F4719">
        <f t="shared" si="293"/>
        <v>31.190339477046173</v>
      </c>
      <c r="G4719">
        <f t="shared" si="294"/>
        <v>3.7300310427415546</v>
      </c>
    </row>
    <row r="4720" spans="1:7" x14ac:dyDescent="0.45">
      <c r="A4720" t="s">
        <v>24</v>
      </c>
      <c r="B4720" t="s">
        <v>68</v>
      </c>
      <c r="C4720" t="s">
        <v>2854</v>
      </c>
      <c r="D4720">
        <f t="shared" si="291"/>
        <v>47.670483639826962</v>
      </c>
      <c r="E4720">
        <f t="shared" si="292"/>
        <v>47.299677089845851</v>
      </c>
      <c r="F4720">
        <f t="shared" si="293"/>
        <v>31.883514564778977</v>
      </c>
      <c r="G4720">
        <f t="shared" si="294"/>
        <v>3.8643124147458634</v>
      </c>
    </row>
    <row r="4721" spans="1:7" x14ac:dyDescent="0.45">
      <c r="A4721" t="s">
        <v>24</v>
      </c>
      <c r="B4721" t="s">
        <v>69</v>
      </c>
      <c r="C4721" t="s">
        <v>2854</v>
      </c>
      <c r="D4721">
        <f t="shared" si="291"/>
        <v>47.670483639826962</v>
      </c>
      <c r="E4721">
        <f t="shared" si="292"/>
        <v>47.299677089845851</v>
      </c>
      <c r="F4721" t="e">
        <f t="shared" si="293"/>
        <v>#DIV/0!</v>
      </c>
      <c r="G4721">
        <f t="shared" si="294"/>
        <v>3.8643124147458634</v>
      </c>
    </row>
    <row r="4722" spans="1:7" x14ac:dyDescent="0.45">
      <c r="A4722" t="s">
        <v>24</v>
      </c>
      <c r="B4722" t="s">
        <v>70</v>
      </c>
      <c r="C4722" t="s">
        <v>2854</v>
      </c>
      <c r="D4722">
        <f t="shared" si="291"/>
        <v>53.94247229216387</v>
      </c>
      <c r="E4722">
        <f t="shared" si="292"/>
        <v>95.650543694336932</v>
      </c>
      <c r="F4722" t="e">
        <f t="shared" si="293"/>
        <v>#DIV/0!</v>
      </c>
      <c r="G4722">
        <f t="shared" si="294"/>
        <v>3.9879181507762471</v>
      </c>
    </row>
    <row r="4723" spans="1:7" x14ac:dyDescent="0.45">
      <c r="A4723" t="s">
        <v>24</v>
      </c>
      <c r="B4723" t="s">
        <v>71</v>
      </c>
      <c r="C4723" t="s">
        <v>2178</v>
      </c>
      <c r="D4723">
        <f t="shared" ref="D4723:D4786" si="295">7*LN(2)/LN(C4723/C4716)</f>
        <v>26.612488118467514</v>
      </c>
      <c r="E4723">
        <f t="shared" ref="E4723:E4786" si="296">3*LN(2)/LN(C4723/C4720)</f>
        <v>22.511278567561707</v>
      </c>
      <c r="F4723">
        <f t="shared" ref="F4723:F4786" si="297">LN(2)/LN(C4723/C4722)</f>
        <v>7.5037595225205687</v>
      </c>
      <c r="G4723">
        <f t="shared" si="294"/>
        <v>3.2813805837551491</v>
      </c>
    </row>
    <row r="4724" spans="1:7" x14ac:dyDescent="0.45">
      <c r="A4724" t="s">
        <v>24</v>
      </c>
      <c r="B4724" t="s">
        <v>72</v>
      </c>
      <c r="C4724" t="s">
        <v>3854</v>
      </c>
      <c r="D4724">
        <f t="shared" si="295"/>
        <v>27.757177590515731</v>
      </c>
      <c r="E4724">
        <f t="shared" si="296"/>
        <v>15.893059337092067</v>
      </c>
      <c r="F4724">
        <f t="shared" si="297"/>
        <v>18.019604849842146</v>
      </c>
      <c r="G4724">
        <f t="shared" si="294"/>
        <v>3.3234944586582817</v>
      </c>
    </row>
    <row r="4725" spans="1:7" x14ac:dyDescent="0.45">
      <c r="A4725" t="s">
        <v>24</v>
      </c>
      <c r="B4725" t="s">
        <v>73</v>
      </c>
      <c r="C4725" t="s">
        <v>796</v>
      </c>
      <c r="D4725">
        <f t="shared" si="295"/>
        <v>25.075758236240439</v>
      </c>
      <c r="E4725">
        <f t="shared" si="296"/>
        <v>13.906356105544948</v>
      </c>
      <c r="F4725">
        <f t="shared" si="297"/>
        <v>37.082294466303068</v>
      </c>
      <c r="G4725">
        <f t="shared" si="294"/>
        <v>3.2219015721242354</v>
      </c>
    </row>
    <row r="4726" spans="1:7" x14ac:dyDescent="0.45">
      <c r="A4726" t="s">
        <v>24</v>
      </c>
      <c r="B4726" t="s">
        <v>74</v>
      </c>
      <c r="C4726" t="s">
        <v>3855</v>
      </c>
      <c r="D4726">
        <f t="shared" si="295"/>
        <v>25.588061790546018</v>
      </c>
      <c r="E4726">
        <f t="shared" si="296"/>
        <v>27.539517208633185</v>
      </c>
      <c r="F4726">
        <f t="shared" si="297"/>
        <v>37.775461458653247</v>
      </c>
      <c r="G4726">
        <f t="shared" si="294"/>
        <v>3.2421259064101284</v>
      </c>
    </row>
    <row r="4727" spans="1:7" x14ac:dyDescent="0.45">
      <c r="A4727" t="s">
        <v>24</v>
      </c>
      <c r="B4727" t="s">
        <v>75</v>
      </c>
      <c r="C4727" t="s">
        <v>3855</v>
      </c>
      <c r="D4727">
        <f t="shared" si="295"/>
        <v>28.901626419041015</v>
      </c>
      <c r="E4727">
        <f t="shared" si="296"/>
        <v>56.138503008875077</v>
      </c>
      <c r="F4727" t="e">
        <f t="shared" si="297"/>
        <v>#DIV/0!</v>
      </c>
      <c r="G4727">
        <f t="shared" si="294"/>
        <v>3.3638978710103364</v>
      </c>
    </row>
    <row r="4728" spans="1:7" x14ac:dyDescent="0.45">
      <c r="A4728" t="s">
        <v>24</v>
      </c>
      <c r="B4728" t="s">
        <v>76</v>
      </c>
      <c r="C4728" t="s">
        <v>797</v>
      </c>
      <c r="D4728">
        <f t="shared" si="295"/>
        <v>21.134888662532681</v>
      </c>
      <c r="E4728">
        <f t="shared" si="296"/>
        <v>25.979150407568468</v>
      </c>
      <c r="F4728">
        <f t="shared" si="297"/>
        <v>11.235323093399721</v>
      </c>
      <c r="G4728">
        <f t="shared" si="294"/>
        <v>3.0509251660859129</v>
      </c>
    </row>
    <row r="4729" spans="1:7" x14ac:dyDescent="0.45">
      <c r="A4729" t="s">
        <v>24</v>
      </c>
      <c r="B4729" t="s">
        <v>77</v>
      </c>
      <c r="C4729" t="s">
        <v>1507</v>
      </c>
      <c r="D4729">
        <f t="shared" si="295"/>
        <v>14.486485086535676</v>
      </c>
      <c r="E4729">
        <f t="shared" si="296"/>
        <v>12.447714438546333</v>
      </c>
      <c r="F4729">
        <f t="shared" si="297"/>
        <v>6.5788134789605808</v>
      </c>
      <c r="G4729">
        <f t="shared" si="294"/>
        <v>2.6732161517881776</v>
      </c>
    </row>
    <row r="4730" spans="1:7" x14ac:dyDescent="0.45">
      <c r="A4730" t="s">
        <v>24</v>
      </c>
      <c r="B4730" t="s">
        <v>78</v>
      </c>
      <c r="C4730" t="s">
        <v>3856</v>
      </c>
      <c r="D4730">
        <f t="shared" si="295"/>
        <v>16.051396947006321</v>
      </c>
      <c r="E4730">
        <f t="shared" si="296"/>
        <v>9.169692217340776</v>
      </c>
      <c r="F4730">
        <f t="shared" si="297"/>
        <v>11.606765961137071</v>
      </c>
      <c r="G4730">
        <f t="shared" si="294"/>
        <v>2.7757958829851632</v>
      </c>
    </row>
    <row r="4731" spans="1:7" x14ac:dyDescent="0.45">
      <c r="A4731" t="s">
        <v>24</v>
      </c>
      <c r="B4731" t="s">
        <v>79</v>
      </c>
      <c r="C4731" t="s">
        <v>2712</v>
      </c>
      <c r="D4731">
        <f t="shared" si="295"/>
        <v>13.974894495217921</v>
      </c>
      <c r="E4731">
        <f t="shared" si="296"/>
        <v>8.3692753977957981</v>
      </c>
      <c r="F4731">
        <f t="shared" si="297"/>
        <v>8.3129504141208326</v>
      </c>
      <c r="G4731">
        <f t="shared" si="294"/>
        <v>2.6372624694754858</v>
      </c>
    </row>
    <row r="4732" spans="1:7" x14ac:dyDescent="0.45">
      <c r="A4732" t="s">
        <v>24</v>
      </c>
      <c r="B4732" t="s">
        <v>80</v>
      </c>
      <c r="C4732" t="s">
        <v>2712</v>
      </c>
      <c r="D4732">
        <f t="shared" si="295"/>
        <v>14.770076695375119</v>
      </c>
      <c r="E4732">
        <f t="shared" si="296"/>
        <v>14.531301764378981</v>
      </c>
      <c r="F4732" t="e">
        <f t="shared" si="297"/>
        <v>#DIV/0!</v>
      </c>
      <c r="G4732">
        <f t="shared" si="294"/>
        <v>2.6926032891753802</v>
      </c>
    </row>
    <row r="4733" spans="1:7" x14ac:dyDescent="0.45">
      <c r="A4733" t="s">
        <v>24</v>
      </c>
      <c r="B4733" t="s">
        <v>81</v>
      </c>
      <c r="C4733" t="s">
        <v>2527</v>
      </c>
      <c r="D4733">
        <f t="shared" si="295"/>
        <v>12.949333037855281</v>
      </c>
      <c r="E4733">
        <f t="shared" si="296"/>
        <v>14.057867178744976</v>
      </c>
      <c r="F4733">
        <f t="shared" si="297"/>
        <v>10.740053666281314</v>
      </c>
      <c r="G4733">
        <f t="shared" si="294"/>
        <v>2.5610442839509102</v>
      </c>
    </row>
    <row r="4734" spans="1:7" x14ac:dyDescent="0.45">
      <c r="A4734" t="s">
        <v>24</v>
      </c>
      <c r="B4734" t="s">
        <v>82</v>
      </c>
      <c r="C4734" t="s">
        <v>3857</v>
      </c>
      <c r="D4734">
        <f t="shared" si="295"/>
        <v>10.081026721158032</v>
      </c>
      <c r="E4734">
        <f t="shared" si="296"/>
        <v>12.149942908565302</v>
      </c>
      <c r="F4734">
        <f t="shared" si="297"/>
        <v>6.5017250083321754</v>
      </c>
      <c r="G4734">
        <f t="shared" si="294"/>
        <v>2.3106551147138656</v>
      </c>
    </row>
    <row r="4735" spans="1:7" x14ac:dyDescent="0.45">
      <c r="A4735" t="s">
        <v>24</v>
      </c>
      <c r="B4735" t="s">
        <v>83</v>
      </c>
      <c r="C4735" t="s">
        <v>3857</v>
      </c>
      <c r="D4735">
        <f t="shared" si="295"/>
        <v>11.563200853258788</v>
      </c>
      <c r="E4735">
        <f t="shared" si="296"/>
        <v>12.149942908565302</v>
      </c>
      <c r="F4735" t="e">
        <f t="shared" si="297"/>
        <v>#DIV/0!</v>
      </c>
      <c r="G4735">
        <f t="shared" si="294"/>
        <v>2.4478277153374641</v>
      </c>
    </row>
    <row r="4736" spans="1:7" x14ac:dyDescent="0.45">
      <c r="A4736" t="s">
        <v>24</v>
      </c>
      <c r="B4736" t="s">
        <v>84</v>
      </c>
      <c r="C4736" t="s">
        <v>436</v>
      </c>
      <c r="D4736">
        <f t="shared" si="295"/>
        <v>11.263283855198839</v>
      </c>
      <c r="E4736">
        <f t="shared" si="296"/>
        <v>9.3188511585161677</v>
      </c>
      <c r="F4736">
        <f t="shared" si="297"/>
        <v>5.9480346806590134</v>
      </c>
      <c r="G4736">
        <f t="shared" si="294"/>
        <v>2.4215482191983817</v>
      </c>
    </row>
    <row r="4737" spans="1:7" x14ac:dyDescent="0.45">
      <c r="A4737" t="s">
        <v>24</v>
      </c>
      <c r="B4737" t="s">
        <v>85</v>
      </c>
      <c r="C4737" t="s">
        <v>3858</v>
      </c>
      <c r="D4737">
        <f t="shared" si="295"/>
        <v>11.301332306040257</v>
      </c>
      <c r="E4737">
        <f t="shared" si="296"/>
        <v>11.895933253078171</v>
      </c>
      <c r="F4737">
        <f t="shared" si="297"/>
        <v>11.895661045941875</v>
      </c>
      <c r="G4737">
        <f t="shared" si="294"/>
        <v>2.4249206219576633</v>
      </c>
    </row>
    <row r="4738" spans="1:7" x14ac:dyDescent="0.45">
      <c r="A4738" t="s">
        <v>24</v>
      </c>
      <c r="B4738" t="s">
        <v>86</v>
      </c>
      <c r="C4738" t="s">
        <v>2023</v>
      </c>
      <c r="D4738">
        <f t="shared" si="295"/>
        <v>11.837115769175604</v>
      </c>
      <c r="E4738">
        <f t="shared" si="296"/>
        <v>8.7096499332755055</v>
      </c>
      <c r="F4738">
        <f t="shared" si="297"/>
        <v>10.839108753030247</v>
      </c>
      <c r="G4738">
        <f t="shared" si="294"/>
        <v>2.4712399992040348</v>
      </c>
    </row>
    <row r="4739" spans="1:7" x14ac:dyDescent="0.45">
      <c r="A4739" t="s">
        <v>24</v>
      </c>
      <c r="B4739" t="s">
        <v>87</v>
      </c>
      <c r="C4739" t="s">
        <v>3859</v>
      </c>
      <c r="D4739">
        <f t="shared" si="295"/>
        <v>10.057560668135814</v>
      </c>
      <c r="E4739">
        <f t="shared" si="296"/>
        <v>10.677816629541736</v>
      </c>
      <c r="F4739">
        <f t="shared" si="297"/>
        <v>9.5571648309070341</v>
      </c>
      <c r="G4739">
        <f t="shared" ref="G4739:G4802" si="298">LN(D4739)</f>
        <v>2.3083246569524536</v>
      </c>
    </row>
    <row r="4740" spans="1:7" x14ac:dyDescent="0.45">
      <c r="A4740" t="s">
        <v>24</v>
      </c>
      <c r="B4740" t="s">
        <v>88</v>
      </c>
      <c r="C4740" t="s">
        <v>272</v>
      </c>
      <c r="D4740">
        <f t="shared" si="295"/>
        <v>9.5451811114132177</v>
      </c>
      <c r="E4740">
        <f t="shared" si="296"/>
        <v>9.1641674192100684</v>
      </c>
      <c r="F4740">
        <f t="shared" si="297"/>
        <v>7.6646012262936694</v>
      </c>
      <c r="G4740">
        <f t="shared" si="298"/>
        <v>2.2560364314778671</v>
      </c>
    </row>
    <row r="4741" spans="1:7" x14ac:dyDescent="0.45">
      <c r="A4741" t="s">
        <v>24</v>
      </c>
      <c r="B4741" t="s">
        <v>89</v>
      </c>
      <c r="C4741" t="s">
        <v>3860</v>
      </c>
      <c r="D4741">
        <f t="shared" si="295"/>
        <v>8.5964943774584128</v>
      </c>
      <c r="E4741">
        <f t="shared" si="296"/>
        <v>6.3851539617188502</v>
      </c>
      <c r="F4741">
        <f t="shared" si="297"/>
        <v>4.2600975021385628</v>
      </c>
      <c r="G4741">
        <f t="shared" si="298"/>
        <v>2.1513544896274621</v>
      </c>
    </row>
    <row r="4742" spans="1:7" x14ac:dyDescent="0.45">
      <c r="A4742" t="s">
        <v>24</v>
      </c>
      <c r="B4742" t="s">
        <v>90</v>
      </c>
      <c r="C4742" t="s">
        <v>3861</v>
      </c>
      <c r="D4742">
        <f t="shared" si="295"/>
        <v>7.3319993789104716</v>
      </c>
      <c r="E4742">
        <f t="shared" si="296"/>
        <v>5.9330743510361641</v>
      </c>
      <c r="F4742">
        <f t="shared" si="297"/>
        <v>7.1207976881466744</v>
      </c>
      <c r="G4742">
        <f t="shared" si="298"/>
        <v>1.9922482452680266</v>
      </c>
    </row>
    <row r="4743" spans="1:7" x14ac:dyDescent="0.45">
      <c r="A4743" t="s">
        <v>24</v>
      </c>
      <c r="B4743" t="s">
        <v>91</v>
      </c>
      <c r="C4743" t="s">
        <v>3862</v>
      </c>
      <c r="D4743">
        <f t="shared" si="295"/>
        <v>7.4085171499073947</v>
      </c>
      <c r="E4743">
        <f t="shared" si="296"/>
        <v>5.6239574580312963</v>
      </c>
      <c r="F4743">
        <f t="shared" si="297"/>
        <v>6.3186328351782439</v>
      </c>
      <c r="G4743">
        <f t="shared" si="298"/>
        <v>2.0026303045600238</v>
      </c>
    </row>
    <row r="4744" spans="1:7" x14ac:dyDescent="0.45">
      <c r="A4744" t="s">
        <v>24</v>
      </c>
      <c r="B4744" t="s">
        <v>92</v>
      </c>
      <c r="C4744" t="s">
        <v>3863</v>
      </c>
      <c r="D4744">
        <f t="shared" si="295"/>
        <v>6.8161875459947945</v>
      </c>
      <c r="E4744">
        <f t="shared" si="296"/>
        <v>6.4534357527508996</v>
      </c>
      <c r="F4744">
        <f t="shared" si="297"/>
        <v>6.0178296287097126</v>
      </c>
      <c r="G4744">
        <f t="shared" si="298"/>
        <v>1.9193003046993482</v>
      </c>
    </row>
    <row r="4745" spans="1:7" x14ac:dyDescent="0.45">
      <c r="A4745" t="s">
        <v>24</v>
      </c>
      <c r="B4745" t="s">
        <v>93</v>
      </c>
      <c r="C4745" t="s">
        <v>3864</v>
      </c>
      <c r="D4745">
        <f t="shared" si="295"/>
        <v>6.9338251490380136</v>
      </c>
      <c r="E4745">
        <f t="shared" si="296"/>
        <v>7.5137090736381875</v>
      </c>
      <c r="F4745">
        <f t="shared" si="297"/>
        <v>13.362689751155122</v>
      </c>
      <c r="G4745">
        <f t="shared" si="298"/>
        <v>1.9364116304808032</v>
      </c>
    </row>
    <row r="4746" spans="1:7" x14ac:dyDescent="0.45">
      <c r="A4746" t="s">
        <v>24</v>
      </c>
      <c r="B4746" t="s">
        <v>94</v>
      </c>
      <c r="C4746" t="s">
        <v>3865</v>
      </c>
      <c r="D4746">
        <f t="shared" si="295"/>
        <v>6.5622374542926885</v>
      </c>
      <c r="E4746">
        <f t="shared" si="296"/>
        <v>7.4477316240815377</v>
      </c>
      <c r="F4746">
        <f t="shared" si="297"/>
        <v>6.1805036744858901</v>
      </c>
      <c r="G4746">
        <f t="shared" si="298"/>
        <v>1.8813316201525185</v>
      </c>
    </row>
    <row r="4747" spans="1:7" x14ac:dyDescent="0.45">
      <c r="A4747" t="s">
        <v>24</v>
      </c>
      <c r="B4747" t="s">
        <v>95</v>
      </c>
      <c r="C4747" t="s">
        <v>3866</v>
      </c>
      <c r="D4747">
        <f t="shared" si="295"/>
        <v>6.5491629795957076</v>
      </c>
      <c r="E4747">
        <f t="shared" si="296"/>
        <v>8.1249330951464316</v>
      </c>
      <c r="F4747">
        <f t="shared" si="297"/>
        <v>7.5415085145142342</v>
      </c>
      <c r="G4747">
        <f t="shared" si="298"/>
        <v>1.8793372521067016</v>
      </c>
    </row>
    <row r="4748" spans="1:7" x14ac:dyDescent="0.45">
      <c r="A4748" t="s">
        <v>24</v>
      </c>
      <c r="B4748" t="s">
        <v>96</v>
      </c>
      <c r="C4748" t="s">
        <v>3867</v>
      </c>
      <c r="D4748">
        <f t="shared" si="295"/>
        <v>6.9205702070299351</v>
      </c>
      <c r="E4748">
        <f t="shared" si="296"/>
        <v>6.3589842477748029</v>
      </c>
      <c r="F4748">
        <f t="shared" si="297"/>
        <v>5.6377767935462586</v>
      </c>
      <c r="G4748">
        <f t="shared" si="298"/>
        <v>1.9344981660947134</v>
      </c>
    </row>
    <row r="4749" spans="1:7" x14ac:dyDescent="0.45">
      <c r="A4749" t="s">
        <v>24</v>
      </c>
      <c r="B4749" t="s">
        <v>97</v>
      </c>
      <c r="C4749" t="s">
        <v>2354</v>
      </c>
      <c r="D4749">
        <f t="shared" si="295"/>
        <v>7.1045129510103262</v>
      </c>
      <c r="E4749">
        <f t="shared" si="296"/>
        <v>7.0718036633928731</v>
      </c>
      <c r="F4749">
        <f t="shared" si="297"/>
        <v>8.7530743734644805</v>
      </c>
      <c r="G4749">
        <f t="shared" si="298"/>
        <v>1.9607302090249144</v>
      </c>
    </row>
    <row r="4750" spans="1:7" x14ac:dyDescent="0.45">
      <c r="A4750" t="s">
        <v>24</v>
      </c>
      <c r="B4750" t="s">
        <v>98</v>
      </c>
      <c r="C4750" t="s">
        <v>3868</v>
      </c>
      <c r="D4750">
        <f t="shared" si="295"/>
        <v>7.5513611000454945</v>
      </c>
      <c r="E4750">
        <f t="shared" si="296"/>
        <v>7.6612985578152495</v>
      </c>
      <c r="F4750">
        <f t="shared" si="297"/>
        <v>10.004194759467708</v>
      </c>
      <c r="G4750">
        <f t="shared" si="298"/>
        <v>2.0217278251645014</v>
      </c>
    </row>
    <row r="4751" spans="1:7" x14ac:dyDescent="0.45">
      <c r="A4751" t="s">
        <v>24</v>
      </c>
      <c r="B4751" t="s">
        <v>99</v>
      </c>
      <c r="C4751" t="s">
        <v>3869</v>
      </c>
      <c r="D4751">
        <f t="shared" si="295"/>
        <v>7.8425140338923764</v>
      </c>
      <c r="E4751">
        <f t="shared" si="296"/>
        <v>8.6714667876674874</v>
      </c>
      <c r="F4751">
        <f t="shared" si="297"/>
        <v>7.5896380940504544</v>
      </c>
      <c r="G4751">
        <f t="shared" si="298"/>
        <v>2.0595594505477672</v>
      </c>
    </row>
    <row r="4752" spans="1:7" x14ac:dyDescent="0.45">
      <c r="A4752" t="s">
        <v>24</v>
      </c>
      <c r="B4752" t="s">
        <v>100</v>
      </c>
      <c r="C4752" t="s">
        <v>3870</v>
      </c>
      <c r="D4752">
        <f t="shared" si="295"/>
        <v>7.8530232334085204</v>
      </c>
      <c r="E4752">
        <f t="shared" si="296"/>
        <v>9.8245524733023757</v>
      </c>
      <c r="F4752">
        <f t="shared" si="297"/>
        <v>13.579435755626573</v>
      </c>
      <c r="G4752">
        <f t="shared" si="298"/>
        <v>2.0608985829275843</v>
      </c>
    </row>
    <row r="4753" spans="1:7" x14ac:dyDescent="0.45">
      <c r="A4753" t="s">
        <v>24</v>
      </c>
      <c r="B4753" t="s">
        <v>101</v>
      </c>
      <c r="C4753" t="s">
        <v>3871</v>
      </c>
      <c r="D4753">
        <f t="shared" si="295"/>
        <v>8.8810227379171742</v>
      </c>
      <c r="E4753">
        <f t="shared" si="296"/>
        <v>11.362796340537377</v>
      </c>
      <c r="F4753">
        <f t="shared" si="297"/>
        <v>17.058975789296646</v>
      </c>
      <c r="G4753">
        <f t="shared" si="298"/>
        <v>2.1839167235610271</v>
      </c>
    </row>
    <row r="4754" spans="1:7" x14ac:dyDescent="0.45">
      <c r="A4754" t="s">
        <v>24</v>
      </c>
      <c r="B4754" t="s">
        <v>102</v>
      </c>
      <c r="C4754" t="s">
        <v>3872</v>
      </c>
      <c r="D4754">
        <f t="shared" si="295"/>
        <v>9.5792378425706755</v>
      </c>
      <c r="E4754">
        <f t="shared" si="296"/>
        <v>14.464107925232975</v>
      </c>
      <c r="F4754">
        <f t="shared" si="297"/>
        <v>13.306891985952568</v>
      </c>
      <c r="G4754">
        <f t="shared" si="298"/>
        <v>2.259598031674996</v>
      </c>
    </row>
    <row r="4755" spans="1:7" x14ac:dyDescent="0.45">
      <c r="A4755" t="s">
        <v>24</v>
      </c>
      <c r="B4755" t="s">
        <v>103</v>
      </c>
      <c r="C4755" t="s">
        <v>3873</v>
      </c>
      <c r="D4755">
        <f t="shared" si="295"/>
        <v>10.537596727613916</v>
      </c>
      <c r="E4755">
        <f t="shared" si="296"/>
        <v>12.260656858940569</v>
      </c>
      <c r="F4755">
        <f t="shared" si="297"/>
        <v>9.0158398152216233</v>
      </c>
      <c r="G4755">
        <f t="shared" si="298"/>
        <v>2.3549495026560847</v>
      </c>
    </row>
    <row r="4756" spans="1:7" x14ac:dyDescent="0.45">
      <c r="A4756" t="s">
        <v>24</v>
      </c>
      <c r="B4756" t="s">
        <v>104</v>
      </c>
      <c r="C4756" t="s">
        <v>3874</v>
      </c>
      <c r="D4756">
        <f t="shared" si="295"/>
        <v>11.30751740646558</v>
      </c>
      <c r="E4756">
        <f t="shared" si="296"/>
        <v>11.761034251935769</v>
      </c>
      <c r="F4756">
        <f t="shared" si="297"/>
        <v>14.489671330916117</v>
      </c>
      <c r="G4756">
        <f t="shared" si="298"/>
        <v>2.4254677617421523</v>
      </c>
    </row>
    <row r="4757" spans="1:7" x14ac:dyDescent="0.45">
      <c r="A4757" t="s">
        <v>24</v>
      </c>
      <c r="B4757" t="s">
        <v>105</v>
      </c>
      <c r="C4757" t="s">
        <v>3875</v>
      </c>
      <c r="D4757">
        <f t="shared" si="295"/>
        <v>11.554326281278069</v>
      </c>
      <c r="E4757">
        <f t="shared" si="296"/>
        <v>11.25006465638022</v>
      </c>
      <c r="F4757">
        <f t="shared" si="297"/>
        <v>11.529430256893509</v>
      </c>
      <c r="G4757">
        <f t="shared" si="298"/>
        <v>2.4470599366416699</v>
      </c>
    </row>
    <row r="4758" spans="1:7" x14ac:dyDescent="0.45">
      <c r="A4758" t="s">
        <v>24</v>
      </c>
      <c r="B4758" t="s">
        <v>106</v>
      </c>
      <c r="C4758" t="s">
        <v>3876</v>
      </c>
      <c r="D4758">
        <f t="shared" si="295"/>
        <v>12.322325851429122</v>
      </c>
      <c r="E4758">
        <f t="shared" si="296"/>
        <v>12.012073811855908</v>
      </c>
      <c r="F4758">
        <f t="shared" si="297"/>
        <v>10.638356450568814</v>
      </c>
      <c r="G4758">
        <f t="shared" si="298"/>
        <v>2.5114127269293922</v>
      </c>
    </row>
    <row r="4759" spans="1:7" x14ac:dyDescent="0.45">
      <c r="A4759" t="s">
        <v>24</v>
      </c>
      <c r="B4759" t="s">
        <v>107</v>
      </c>
      <c r="C4759" t="s">
        <v>3877</v>
      </c>
      <c r="D4759">
        <f t="shared" si="295"/>
        <v>11.055828577103659</v>
      </c>
      <c r="E4759">
        <f t="shared" si="296"/>
        <v>9.3911286951366204</v>
      </c>
      <c r="F4759">
        <f t="shared" si="297"/>
        <v>7.2089538679087015</v>
      </c>
      <c r="G4759">
        <f t="shared" si="298"/>
        <v>2.4029577619398124</v>
      </c>
    </row>
    <row r="4760" spans="1:7" x14ac:dyDescent="0.45">
      <c r="A4760" t="s">
        <v>24</v>
      </c>
      <c r="B4760" t="s">
        <v>108</v>
      </c>
      <c r="C4760" t="s">
        <v>3878</v>
      </c>
      <c r="D4760">
        <f t="shared" si="295"/>
        <v>10.844364729752964</v>
      </c>
      <c r="E4760">
        <f t="shared" si="296"/>
        <v>9.878742194819111</v>
      </c>
      <c r="F4760">
        <f t="shared" si="297"/>
        <v>14.091151446041845</v>
      </c>
      <c r="G4760">
        <f t="shared" si="298"/>
        <v>2.3836455653158177</v>
      </c>
    </row>
    <row r="4761" spans="1:7" x14ac:dyDescent="0.45">
      <c r="A4761" t="s">
        <v>24</v>
      </c>
      <c r="B4761" t="s">
        <v>109</v>
      </c>
      <c r="C4761" t="s">
        <v>3879</v>
      </c>
      <c r="D4761">
        <f t="shared" si="295"/>
        <v>10.332293312788886</v>
      </c>
      <c r="E4761">
        <f t="shared" si="296"/>
        <v>9.4690117353613523</v>
      </c>
      <c r="F4761">
        <f t="shared" si="297"/>
        <v>9.3335803132310708</v>
      </c>
      <c r="G4761">
        <f t="shared" si="298"/>
        <v>2.3352742636023098</v>
      </c>
    </row>
    <row r="4762" spans="1:7" x14ac:dyDescent="0.45">
      <c r="A4762" t="s">
        <v>24</v>
      </c>
      <c r="B4762" t="s">
        <v>110</v>
      </c>
      <c r="C4762" t="s">
        <v>3880</v>
      </c>
      <c r="D4762">
        <f t="shared" si="295"/>
        <v>10.019136552448519</v>
      </c>
      <c r="E4762">
        <f t="shared" si="296"/>
        <v>9.6712452754462657</v>
      </c>
      <c r="F4762">
        <f t="shared" si="297"/>
        <v>7.5705179022217397</v>
      </c>
      <c r="G4762">
        <f t="shared" si="298"/>
        <v>2.3044969195333356</v>
      </c>
    </row>
    <row r="4763" spans="1:7" x14ac:dyDescent="0.45">
      <c r="A4763" t="s">
        <v>24</v>
      </c>
      <c r="B4763" t="s">
        <v>111</v>
      </c>
      <c r="C4763" t="s">
        <v>3881</v>
      </c>
      <c r="D4763">
        <f t="shared" si="295"/>
        <v>8.096623154334079</v>
      </c>
      <c r="E4763">
        <f t="shared" si="296"/>
        <v>6.3272315109558912</v>
      </c>
      <c r="F4763">
        <f t="shared" si="297"/>
        <v>4.2569560232477421</v>
      </c>
      <c r="G4763">
        <f t="shared" si="298"/>
        <v>2.0914470802270531</v>
      </c>
    </row>
    <row r="4764" spans="1:7" x14ac:dyDescent="0.45">
      <c r="A4764" t="s">
        <v>24</v>
      </c>
      <c r="B4764" t="s">
        <v>112</v>
      </c>
      <c r="C4764" t="s">
        <v>3882</v>
      </c>
      <c r="D4764">
        <f t="shared" si="295"/>
        <v>7.6076567580326033</v>
      </c>
      <c r="E4764">
        <f t="shared" si="296"/>
        <v>5.8904005409696332</v>
      </c>
      <c r="F4764">
        <f t="shared" si="297"/>
        <v>7.0272968247677881</v>
      </c>
      <c r="G4764">
        <f t="shared" si="298"/>
        <v>2.0291552082990214</v>
      </c>
    </row>
    <row r="4765" spans="1:7" x14ac:dyDescent="0.45">
      <c r="A4765" t="s">
        <v>24</v>
      </c>
      <c r="B4765" t="s">
        <v>113</v>
      </c>
      <c r="C4765" t="s">
        <v>1433</v>
      </c>
      <c r="D4765">
        <f t="shared" si="295"/>
        <v>7.3586785420076808</v>
      </c>
      <c r="E4765">
        <f t="shared" si="296"/>
        <v>5.9720095950914835</v>
      </c>
      <c r="F4765">
        <f t="shared" si="297"/>
        <v>7.9915865164718172</v>
      </c>
      <c r="G4765">
        <f t="shared" si="298"/>
        <v>1.9958803706976167</v>
      </c>
    </row>
    <row r="4766" spans="1:7" x14ac:dyDescent="0.45">
      <c r="A4766" t="s">
        <v>24</v>
      </c>
      <c r="B4766" t="s">
        <v>114</v>
      </c>
      <c r="C4766" t="s">
        <v>3883</v>
      </c>
      <c r="D4766">
        <f t="shared" si="295"/>
        <v>7.3543911388478085</v>
      </c>
      <c r="E4766">
        <f t="shared" si="296"/>
        <v>7.3763581031485614</v>
      </c>
      <c r="F4766">
        <f t="shared" si="297"/>
        <v>7.1802488678640488</v>
      </c>
      <c r="G4766">
        <f t="shared" si="298"/>
        <v>1.9952975686890317</v>
      </c>
    </row>
    <row r="4767" spans="1:7" x14ac:dyDescent="0.45">
      <c r="A4767" t="s">
        <v>24</v>
      </c>
      <c r="B4767" t="s">
        <v>115</v>
      </c>
      <c r="C4767" t="s">
        <v>1926</v>
      </c>
      <c r="D4767">
        <f t="shared" si="295"/>
        <v>6.4483544658053535</v>
      </c>
      <c r="E4767">
        <f t="shared" si="296"/>
        <v>6.3951565126837844</v>
      </c>
      <c r="F4767">
        <f t="shared" si="297"/>
        <v>4.8851387016843155</v>
      </c>
      <c r="G4767">
        <f t="shared" si="298"/>
        <v>1.8638249766780692</v>
      </c>
    </row>
    <row r="4768" spans="1:7" x14ac:dyDescent="0.45">
      <c r="A4768" t="s">
        <v>24</v>
      </c>
      <c r="B4768" t="s">
        <v>116</v>
      </c>
      <c r="C4768" t="s">
        <v>3884</v>
      </c>
      <c r="D4768">
        <f t="shared" si="295"/>
        <v>6.1687291047081878</v>
      </c>
      <c r="E4768">
        <f t="shared" si="296"/>
        <v>5.9961529719045519</v>
      </c>
      <c r="F4768">
        <f t="shared" si="297"/>
        <v>6.3960140385533517</v>
      </c>
      <c r="G4768">
        <f t="shared" si="298"/>
        <v>1.8194928369125702</v>
      </c>
    </row>
    <row r="4769" spans="1:7" x14ac:dyDescent="0.45">
      <c r="A4769" t="s">
        <v>24</v>
      </c>
      <c r="B4769" t="s">
        <v>117</v>
      </c>
      <c r="C4769" t="s">
        <v>3885</v>
      </c>
      <c r="D4769">
        <f t="shared" si="295"/>
        <v>5.8899143014164217</v>
      </c>
      <c r="E4769">
        <f t="shared" si="296"/>
        <v>5.4858858647066286</v>
      </c>
      <c r="F4769">
        <f t="shared" si="297"/>
        <v>5.3818983483748406</v>
      </c>
      <c r="G4769">
        <f t="shared" si="298"/>
        <v>1.7732414477132348</v>
      </c>
    </row>
    <row r="4770" spans="1:7" x14ac:dyDescent="0.45">
      <c r="A4770" t="s">
        <v>24</v>
      </c>
      <c r="B4770" t="s">
        <v>118</v>
      </c>
      <c r="C4770" t="s">
        <v>3886</v>
      </c>
      <c r="D4770">
        <f t="shared" si="295"/>
        <v>5.7719737165519183</v>
      </c>
      <c r="E4770">
        <f t="shared" si="296"/>
        <v>4.9887794851246072</v>
      </c>
      <c r="F4770">
        <f t="shared" si="297"/>
        <v>3.8581129133335197</v>
      </c>
      <c r="G4770">
        <f t="shared" si="298"/>
        <v>1.753014087289323</v>
      </c>
    </row>
    <row r="4771" spans="1:7" x14ac:dyDescent="0.45">
      <c r="A4771" t="s">
        <v>24</v>
      </c>
      <c r="B4771" t="s">
        <v>119</v>
      </c>
      <c r="C4771" t="s">
        <v>3887</v>
      </c>
      <c r="D4771">
        <f t="shared" si="295"/>
        <v>5.5537549008800884</v>
      </c>
      <c r="E4771">
        <f t="shared" si="296"/>
        <v>4.7247358614630919</v>
      </c>
      <c r="F4771">
        <f t="shared" si="297"/>
        <v>5.2644320416592105</v>
      </c>
      <c r="G4771">
        <f t="shared" si="298"/>
        <v>1.7144742577128025</v>
      </c>
    </row>
    <row r="4772" spans="1:7" x14ac:dyDescent="0.45">
      <c r="A4772" t="s">
        <v>24</v>
      </c>
      <c r="B4772" t="s">
        <v>120</v>
      </c>
      <c r="C4772" t="s">
        <v>3888</v>
      </c>
      <c r="D4772">
        <f t="shared" si="295"/>
        <v>5.0650088174886214</v>
      </c>
      <c r="E4772">
        <f t="shared" si="296"/>
        <v>4.3109498264412096</v>
      </c>
      <c r="F4772">
        <f t="shared" si="297"/>
        <v>4.0526153329122154</v>
      </c>
      <c r="G4772">
        <f t="shared" si="298"/>
        <v>1.6223558785655916</v>
      </c>
    </row>
    <row r="4773" spans="1:7" x14ac:dyDescent="0.45">
      <c r="A4773" t="s">
        <v>24</v>
      </c>
      <c r="B4773" t="s">
        <v>121</v>
      </c>
      <c r="C4773" t="s">
        <v>3889</v>
      </c>
      <c r="D4773">
        <f t="shared" si="295"/>
        <v>5.0740700043255424</v>
      </c>
      <c r="E4773">
        <f t="shared" si="296"/>
        <v>5.230935500649661</v>
      </c>
      <c r="F4773">
        <f t="shared" si="297"/>
        <v>7.3097848908213319</v>
      </c>
      <c r="G4773">
        <f t="shared" si="298"/>
        <v>1.6241432577562454</v>
      </c>
    </row>
    <row r="4774" spans="1:7" x14ac:dyDescent="0.45">
      <c r="A4774" t="s">
        <v>24</v>
      </c>
      <c r="B4774" t="s">
        <v>122</v>
      </c>
      <c r="C4774" t="s">
        <v>3890</v>
      </c>
      <c r="D4774">
        <f t="shared" si="295"/>
        <v>4.8026039668885208</v>
      </c>
      <c r="E4774">
        <f t="shared" si="296"/>
        <v>4.5028877791283808</v>
      </c>
      <c r="F4774">
        <f t="shared" si="297"/>
        <v>3.5375445208221579</v>
      </c>
      <c r="G4774">
        <f t="shared" si="298"/>
        <v>1.5691582639194344</v>
      </c>
    </row>
    <row r="4775" spans="1:7" x14ac:dyDescent="0.45">
      <c r="A4775" t="s">
        <v>24</v>
      </c>
      <c r="B4775" t="s">
        <v>123</v>
      </c>
      <c r="C4775" t="s">
        <v>3891</v>
      </c>
      <c r="D4775">
        <f t="shared" si="295"/>
        <v>4.702729385603007</v>
      </c>
      <c r="E4775">
        <f t="shared" si="296"/>
        <v>4.9440748087100701</v>
      </c>
      <c r="F4775">
        <f t="shared" si="297"/>
        <v>5.3389698871139322</v>
      </c>
      <c r="G4775">
        <f t="shared" si="298"/>
        <v>1.5481430605042725</v>
      </c>
    </row>
    <row r="4776" spans="1:7" x14ac:dyDescent="0.45">
      <c r="A4776" t="s">
        <v>24</v>
      </c>
      <c r="B4776" t="s">
        <v>124</v>
      </c>
      <c r="C4776" t="s">
        <v>3892</v>
      </c>
      <c r="D4776">
        <f t="shared" si="295"/>
        <v>4.8110206439094938</v>
      </c>
      <c r="E4776">
        <f t="shared" si="296"/>
        <v>4.8209230934244944</v>
      </c>
      <c r="F4776">
        <f t="shared" si="297"/>
        <v>6.5658390616247182</v>
      </c>
      <c r="G4776">
        <f t="shared" si="298"/>
        <v>1.5709092536890903</v>
      </c>
    </row>
    <row r="4777" spans="1:7" x14ac:dyDescent="0.45">
      <c r="A4777" t="s">
        <v>24</v>
      </c>
      <c r="B4777" t="s">
        <v>125</v>
      </c>
      <c r="C4777" t="s">
        <v>3893</v>
      </c>
      <c r="D4777">
        <f t="shared" si="295"/>
        <v>5.2384983468811823</v>
      </c>
      <c r="E4777">
        <f t="shared" si="296"/>
        <v>6.2491190664762444</v>
      </c>
      <c r="F4777">
        <f t="shared" si="297"/>
        <v>7.1193552779543356</v>
      </c>
      <c r="G4777">
        <f t="shared" si="298"/>
        <v>1.6560348822398072</v>
      </c>
    </row>
    <row r="4778" spans="1:7" x14ac:dyDescent="0.45">
      <c r="A4778" t="s">
        <v>24</v>
      </c>
      <c r="B4778" t="s">
        <v>126</v>
      </c>
      <c r="C4778" t="s">
        <v>3894</v>
      </c>
      <c r="D4778">
        <f t="shared" si="295"/>
        <v>5.5658572678813041</v>
      </c>
      <c r="E4778">
        <f t="shared" si="296"/>
        <v>7.4234140280930099</v>
      </c>
      <c r="F4778">
        <f t="shared" si="297"/>
        <v>8.9797956346645922</v>
      </c>
      <c r="G4778">
        <f t="shared" si="298"/>
        <v>1.7166510192034461</v>
      </c>
    </row>
    <row r="4779" spans="1:7" x14ac:dyDescent="0.45">
      <c r="A4779" t="s">
        <v>24</v>
      </c>
      <c r="B4779" t="s">
        <v>127</v>
      </c>
      <c r="C4779" t="s">
        <v>3895</v>
      </c>
      <c r="D4779">
        <f t="shared" si="295"/>
        <v>6.4639834625745953</v>
      </c>
      <c r="E4779">
        <f t="shared" si="296"/>
        <v>9.2640294170998061</v>
      </c>
      <c r="F4779">
        <f t="shared" si="297"/>
        <v>13.886978953459195</v>
      </c>
      <c r="G4779">
        <f t="shared" si="298"/>
        <v>1.8662457628266904</v>
      </c>
    </row>
    <row r="4780" spans="1:7" x14ac:dyDescent="0.45">
      <c r="A4780" t="s">
        <v>24</v>
      </c>
      <c r="B4780" t="s">
        <v>128</v>
      </c>
      <c r="C4780" t="s">
        <v>3896</v>
      </c>
      <c r="D4780">
        <f t="shared" si="295"/>
        <v>6.6778735379409166</v>
      </c>
      <c r="E4780">
        <f t="shared" si="296"/>
        <v>10.50831302076838</v>
      </c>
      <c r="F4780">
        <f t="shared" si="297"/>
        <v>9.7926649385837123</v>
      </c>
      <c r="G4780">
        <f t="shared" si="298"/>
        <v>1.8987996042263877</v>
      </c>
    </row>
    <row r="4781" spans="1:7" x14ac:dyDescent="0.45">
      <c r="A4781" t="s">
        <v>24</v>
      </c>
      <c r="B4781" t="s">
        <v>129</v>
      </c>
      <c r="C4781" t="s">
        <v>3897</v>
      </c>
      <c r="D4781">
        <f t="shared" si="295"/>
        <v>8.2568896426047527</v>
      </c>
      <c r="E4781">
        <f t="shared" si="296"/>
        <v>11.702837391442932</v>
      </c>
      <c r="F4781">
        <f t="shared" si="297"/>
        <v>12.162352149860251</v>
      </c>
      <c r="G4781">
        <f t="shared" si="298"/>
        <v>2.1110479600322716</v>
      </c>
    </row>
    <row r="4782" spans="1:7" x14ac:dyDescent="0.45">
      <c r="A4782" t="s">
        <v>24</v>
      </c>
      <c r="B4782" t="s">
        <v>130</v>
      </c>
      <c r="C4782" t="s">
        <v>3898</v>
      </c>
      <c r="D4782">
        <f t="shared" si="295"/>
        <v>9.8266919883322572</v>
      </c>
      <c r="E4782">
        <f t="shared" si="296"/>
        <v>12.700622686940788</v>
      </c>
      <c r="F4782">
        <f t="shared" si="297"/>
        <v>19.278704775205977</v>
      </c>
      <c r="G4782">
        <f t="shared" si="298"/>
        <v>2.2851023554813468</v>
      </c>
    </row>
    <row r="4783" spans="1:7" x14ac:dyDescent="0.45">
      <c r="A4783" t="s">
        <v>24</v>
      </c>
      <c r="B4783" t="s">
        <v>131</v>
      </c>
      <c r="C4783" t="s">
        <v>3899</v>
      </c>
      <c r="D4783">
        <f t="shared" si="295"/>
        <v>11.197620179970942</v>
      </c>
      <c r="E4783">
        <f t="shared" si="296"/>
        <v>15.061570684621342</v>
      </c>
      <c r="F4783">
        <f t="shared" si="297"/>
        <v>15.363161063858803</v>
      </c>
      <c r="G4783">
        <f t="shared" si="298"/>
        <v>2.4157012717919741</v>
      </c>
    </row>
    <row r="4784" spans="1:7" x14ac:dyDescent="0.45">
      <c r="A4784" t="s">
        <v>24</v>
      </c>
      <c r="B4784" t="s">
        <v>132</v>
      </c>
      <c r="C4784" t="s">
        <v>3900</v>
      </c>
      <c r="D4784">
        <f t="shared" si="295"/>
        <v>13.143852174596455</v>
      </c>
      <c r="E4784">
        <f t="shared" si="296"/>
        <v>18.197349054635453</v>
      </c>
      <c r="F4784">
        <f t="shared" si="297"/>
        <v>20.877828354574465</v>
      </c>
      <c r="G4784">
        <f t="shared" si="298"/>
        <v>2.575954134064637</v>
      </c>
    </row>
    <row r="4785" spans="1:7" x14ac:dyDescent="0.45">
      <c r="A4785" t="s">
        <v>24</v>
      </c>
      <c r="B4785" t="s">
        <v>133</v>
      </c>
      <c r="C4785" t="s">
        <v>3901</v>
      </c>
      <c r="D4785">
        <f t="shared" si="295"/>
        <v>13.942626046015212</v>
      </c>
      <c r="E4785">
        <f t="shared" si="296"/>
        <v>15.476784937628134</v>
      </c>
      <c r="F4785">
        <f t="shared" si="297"/>
        <v>12.368547816642367</v>
      </c>
      <c r="G4785">
        <f t="shared" si="298"/>
        <v>2.6349507696577925</v>
      </c>
    </row>
    <row r="4786" spans="1:7" x14ac:dyDescent="0.45">
      <c r="A4786" t="s">
        <v>24</v>
      </c>
      <c r="B4786" t="s">
        <v>134</v>
      </c>
      <c r="C4786" t="s">
        <v>3902</v>
      </c>
      <c r="D4786">
        <f t="shared" si="295"/>
        <v>14.980519334528102</v>
      </c>
      <c r="E4786">
        <f t="shared" si="296"/>
        <v>18.075135680723285</v>
      </c>
      <c r="F4786">
        <f t="shared" si="297"/>
        <v>26.863002481795782</v>
      </c>
      <c r="G4786">
        <f t="shared" si="298"/>
        <v>2.7067506460147097</v>
      </c>
    </row>
    <row r="4787" spans="1:7" x14ac:dyDescent="0.45">
      <c r="A4787" t="s">
        <v>24</v>
      </c>
      <c r="B4787" t="s">
        <v>135</v>
      </c>
      <c r="C4787" t="s">
        <v>3903</v>
      </c>
      <c r="D4787">
        <f t="shared" ref="D4787:D4850" si="299">7*LN(2)/LN(C4787/C4780)</f>
        <v>16.739027063333328</v>
      </c>
      <c r="E4787">
        <f t="shared" ref="E4787:E4850" si="300">3*LN(2)/LN(C4787/C4784)</f>
        <v>17.533166959860356</v>
      </c>
      <c r="F4787">
        <f t="shared" ref="F4787:F4850" si="301">LN(2)/LN(C4787/C4786)</f>
        <v>18.857915845081681</v>
      </c>
      <c r="G4787">
        <f t="shared" si="298"/>
        <v>2.8177429429023366</v>
      </c>
    </row>
    <row r="4788" spans="1:7" x14ac:dyDescent="0.45">
      <c r="A4788" t="s">
        <v>24</v>
      </c>
      <c r="B4788" t="s">
        <v>136</v>
      </c>
      <c r="C4788" t="s">
        <v>3904</v>
      </c>
      <c r="D4788">
        <f t="shared" si="299"/>
        <v>18.38852742986543</v>
      </c>
      <c r="E4788">
        <f t="shared" si="300"/>
        <v>22.228360149161951</v>
      </c>
      <c r="F4788">
        <f t="shared" si="301"/>
        <v>22.36702515856587</v>
      </c>
      <c r="G4788">
        <f t="shared" si="298"/>
        <v>2.9117269609057685</v>
      </c>
    </row>
    <row r="4789" spans="1:7" x14ac:dyDescent="0.45">
      <c r="A4789" t="s">
        <v>24</v>
      </c>
      <c r="B4789" t="s">
        <v>137</v>
      </c>
      <c r="C4789" t="s">
        <v>3905</v>
      </c>
      <c r="D4789">
        <f t="shared" si="299"/>
        <v>18.589427075918966</v>
      </c>
      <c r="E4789">
        <f t="shared" si="300"/>
        <v>20.619476913311047</v>
      </c>
      <c r="F4789">
        <f t="shared" si="301"/>
        <v>20.939468130959433</v>
      </c>
      <c r="G4789">
        <f t="shared" si="298"/>
        <v>2.922592982319169</v>
      </c>
    </row>
    <row r="4790" spans="1:7" x14ac:dyDescent="0.45">
      <c r="A4790" t="s">
        <v>24</v>
      </c>
      <c r="B4790" t="s">
        <v>138</v>
      </c>
      <c r="C4790" t="s">
        <v>3906</v>
      </c>
      <c r="D4790">
        <f t="shared" si="299"/>
        <v>18.976376762489771</v>
      </c>
      <c r="E4790">
        <f t="shared" si="300"/>
        <v>20.016319434717136</v>
      </c>
      <c r="F4790">
        <f t="shared" si="301"/>
        <v>17.417862267995016</v>
      </c>
      <c r="G4790">
        <f t="shared" si="298"/>
        <v>2.9431948773025391</v>
      </c>
    </row>
    <row r="4791" spans="1:7" x14ac:dyDescent="0.45">
      <c r="A4791" t="s">
        <v>24</v>
      </c>
      <c r="B4791" t="s">
        <v>139</v>
      </c>
      <c r="C4791" t="s">
        <v>3907</v>
      </c>
      <c r="D4791">
        <f t="shared" si="299"/>
        <v>18.768663671490661</v>
      </c>
      <c r="E4791">
        <f t="shared" si="300"/>
        <v>19.090146944095139</v>
      </c>
      <c r="F4791">
        <f t="shared" si="301"/>
        <v>19.238131811741539</v>
      </c>
      <c r="G4791">
        <f t="shared" si="298"/>
        <v>2.9321886531513481</v>
      </c>
    </row>
    <row r="4792" spans="1:7" x14ac:dyDescent="0.45">
      <c r="A4792" t="s">
        <v>24</v>
      </c>
      <c r="B4792" t="s">
        <v>140</v>
      </c>
      <c r="C4792" t="s">
        <v>3908</v>
      </c>
      <c r="D4792">
        <f t="shared" si="299"/>
        <v>20.344125986074211</v>
      </c>
      <c r="E4792">
        <f t="shared" si="300"/>
        <v>18.591941184973049</v>
      </c>
      <c r="F4792">
        <f t="shared" si="301"/>
        <v>19.242681520628409</v>
      </c>
      <c r="G4792">
        <f t="shared" si="298"/>
        <v>3.0127922208884041</v>
      </c>
    </row>
    <row r="4793" spans="1:7" x14ac:dyDescent="0.45">
      <c r="A4793" t="s">
        <v>24</v>
      </c>
      <c r="B4793" t="s">
        <v>141</v>
      </c>
      <c r="C4793" t="s">
        <v>3909</v>
      </c>
      <c r="D4793">
        <f t="shared" si="299"/>
        <v>19.660087409188755</v>
      </c>
      <c r="E4793">
        <f t="shared" si="300"/>
        <v>19.589216362598055</v>
      </c>
      <c r="F4793">
        <f t="shared" si="301"/>
        <v>20.326205260522638</v>
      </c>
      <c r="G4793">
        <f t="shared" si="298"/>
        <v>2.9785905607512912</v>
      </c>
    </row>
    <row r="4794" spans="1:7" x14ac:dyDescent="0.45">
      <c r="A4794" t="s">
        <v>24</v>
      </c>
      <c r="B4794" t="s">
        <v>142</v>
      </c>
      <c r="C4794" t="s">
        <v>3910</v>
      </c>
      <c r="D4794">
        <f t="shared" si="299"/>
        <v>19.540925016959335</v>
      </c>
      <c r="E4794">
        <f t="shared" si="300"/>
        <v>19.185910194607718</v>
      </c>
      <c r="F4794">
        <f t="shared" si="301"/>
        <v>18.116150886474312</v>
      </c>
      <c r="G4794">
        <f t="shared" si="298"/>
        <v>2.9725109851543006</v>
      </c>
    </row>
    <row r="4795" spans="1:7" x14ac:dyDescent="0.45">
      <c r="A4795" t="s">
        <v>24</v>
      </c>
      <c r="B4795" t="s">
        <v>143</v>
      </c>
      <c r="C4795" t="s">
        <v>3911</v>
      </c>
      <c r="D4795">
        <f t="shared" si="299"/>
        <v>20.393232325402785</v>
      </c>
      <c r="E4795">
        <f t="shared" si="300"/>
        <v>22.365662646625502</v>
      </c>
      <c r="F4795">
        <f t="shared" si="301"/>
        <v>33.627857483111043</v>
      </c>
      <c r="G4795">
        <f t="shared" si="298"/>
        <v>3.0152030970546138</v>
      </c>
    </row>
    <row r="4796" spans="1:7" x14ac:dyDescent="0.45">
      <c r="A4796" t="s">
        <v>24</v>
      </c>
      <c r="B4796" t="s">
        <v>144</v>
      </c>
      <c r="C4796" t="s">
        <v>3912</v>
      </c>
      <c r="D4796">
        <f t="shared" si="299"/>
        <v>20.230273917276822</v>
      </c>
      <c r="E4796">
        <f t="shared" si="300"/>
        <v>22.147042618044278</v>
      </c>
      <c r="F4796">
        <f t="shared" si="301"/>
        <v>19.793493302655413</v>
      </c>
      <c r="G4796">
        <f t="shared" si="298"/>
        <v>3.0071801912400793</v>
      </c>
    </row>
    <row r="4797" spans="1:7" x14ac:dyDescent="0.45">
      <c r="A4797" t="s">
        <v>24</v>
      </c>
      <c r="B4797" t="s">
        <v>145</v>
      </c>
      <c r="C4797" t="s">
        <v>3913</v>
      </c>
      <c r="D4797">
        <f t="shared" si="299"/>
        <v>21.371067538258554</v>
      </c>
      <c r="E4797">
        <f t="shared" si="300"/>
        <v>25.167617648548873</v>
      </c>
      <c r="F4797">
        <f t="shared" si="301"/>
        <v>25.679287191763404</v>
      </c>
      <c r="G4797">
        <f t="shared" si="298"/>
        <v>3.0620380230790678</v>
      </c>
    </row>
    <row r="4798" spans="1:7" x14ac:dyDescent="0.45">
      <c r="A4798" t="s">
        <v>24</v>
      </c>
      <c r="B4798" t="s">
        <v>146</v>
      </c>
      <c r="C4798" t="s">
        <v>3914</v>
      </c>
      <c r="D4798">
        <f t="shared" si="299"/>
        <v>22.030126013330332</v>
      </c>
      <c r="E4798">
        <f t="shared" si="300"/>
        <v>22.788610341403498</v>
      </c>
      <c r="F4798">
        <f t="shared" si="301"/>
        <v>23.70726301795716</v>
      </c>
      <c r="G4798">
        <f t="shared" si="298"/>
        <v>3.0924108808764363</v>
      </c>
    </row>
    <row r="4799" spans="1:7" x14ac:dyDescent="0.45">
      <c r="A4799" t="s">
        <v>24</v>
      </c>
      <c r="B4799" t="s">
        <v>147</v>
      </c>
      <c r="C4799" t="s">
        <v>3915</v>
      </c>
      <c r="D4799">
        <f t="shared" si="299"/>
        <v>22.65643071569955</v>
      </c>
      <c r="E4799">
        <f t="shared" si="300"/>
        <v>24.13375666299866</v>
      </c>
      <c r="F4799">
        <f t="shared" si="301"/>
        <v>23.156641742297481</v>
      </c>
      <c r="G4799">
        <f t="shared" si="298"/>
        <v>3.1204437284402204</v>
      </c>
    </row>
    <row r="4800" spans="1:7" x14ac:dyDescent="0.45">
      <c r="A4800" t="s">
        <v>24</v>
      </c>
      <c r="B4800" t="s">
        <v>148</v>
      </c>
      <c r="C4800" t="s">
        <v>3916</v>
      </c>
      <c r="D4800">
        <f t="shared" si="299"/>
        <v>24.604624186899418</v>
      </c>
      <c r="E4800">
        <f t="shared" si="300"/>
        <v>27.24815206583521</v>
      </c>
      <c r="F4800">
        <f t="shared" si="301"/>
        <v>40.430359289593333</v>
      </c>
      <c r="G4800">
        <f t="shared" si="298"/>
        <v>3.2029344003504283</v>
      </c>
    </row>
    <row r="4801" spans="1:7" x14ac:dyDescent="0.45">
      <c r="A4801" t="s">
        <v>24</v>
      </c>
      <c r="B4801" t="s">
        <v>149</v>
      </c>
      <c r="C4801" t="s">
        <v>3917</v>
      </c>
      <c r="D4801">
        <f t="shared" si="299"/>
        <v>26.432434845984488</v>
      </c>
      <c r="E4801">
        <f t="shared" si="300"/>
        <v>29.001144937941934</v>
      </c>
      <c r="F4801">
        <f t="shared" si="301"/>
        <v>28.148280647761467</v>
      </c>
      <c r="G4801">
        <f t="shared" si="298"/>
        <v>3.2745918487008403</v>
      </c>
    </row>
    <row r="4802" spans="1:7" x14ac:dyDescent="0.45">
      <c r="A4802" t="s">
        <v>24</v>
      </c>
      <c r="B4802" t="s">
        <v>150</v>
      </c>
      <c r="C4802" t="s">
        <v>3918</v>
      </c>
      <c r="D4802">
        <f t="shared" si="299"/>
        <v>27.922049569388118</v>
      </c>
      <c r="E4802">
        <f t="shared" si="300"/>
        <v>39.541808377721843</v>
      </c>
      <c r="F4802">
        <f t="shared" si="301"/>
        <v>64.065491751120376</v>
      </c>
      <c r="G4802">
        <f t="shared" si="298"/>
        <v>3.329416683845595</v>
      </c>
    </row>
    <row r="4803" spans="1:7" x14ac:dyDescent="0.45">
      <c r="A4803" t="s">
        <v>24</v>
      </c>
      <c r="B4803" t="s">
        <v>151</v>
      </c>
      <c r="C4803" t="s">
        <v>3919</v>
      </c>
      <c r="D4803">
        <f t="shared" si="299"/>
        <v>31.396889126211573</v>
      </c>
      <c r="E4803">
        <f t="shared" si="300"/>
        <v>40.589398981172586</v>
      </c>
      <c r="F4803">
        <f t="shared" si="301"/>
        <v>43.906350259986439</v>
      </c>
      <c r="G4803">
        <f t="shared" ref="G4803:G4866" si="302">LN(D4803)</f>
        <v>3.4467088155925678</v>
      </c>
    </row>
    <row r="4804" spans="1:7" x14ac:dyDescent="0.45">
      <c r="A4804" t="s">
        <v>24</v>
      </c>
      <c r="B4804" t="s">
        <v>152</v>
      </c>
      <c r="C4804" t="s">
        <v>3920</v>
      </c>
      <c r="D4804">
        <f t="shared" si="299"/>
        <v>32.973696732847145</v>
      </c>
      <c r="E4804">
        <f t="shared" si="300"/>
        <v>45.001081681151767</v>
      </c>
      <c r="F4804">
        <f t="shared" si="301"/>
        <v>35.360318365826963</v>
      </c>
      <c r="G4804">
        <f t="shared" si="302"/>
        <v>3.4957101749367228</v>
      </c>
    </row>
    <row r="4805" spans="1:7" x14ac:dyDescent="0.45">
      <c r="A4805" t="s">
        <v>24</v>
      </c>
      <c r="B4805" t="s">
        <v>153</v>
      </c>
      <c r="C4805" t="s">
        <v>3921</v>
      </c>
      <c r="D4805">
        <f t="shared" si="299"/>
        <v>36.467086657892487</v>
      </c>
      <c r="E4805">
        <f t="shared" si="300"/>
        <v>41.151871281607519</v>
      </c>
      <c r="F4805">
        <f t="shared" si="301"/>
        <v>45.777783379896839</v>
      </c>
      <c r="G4805">
        <f t="shared" si="302"/>
        <v>3.5964101183803003</v>
      </c>
    </row>
    <row r="4806" spans="1:7" x14ac:dyDescent="0.45">
      <c r="A4806" t="s">
        <v>24</v>
      </c>
      <c r="B4806" t="s">
        <v>154</v>
      </c>
      <c r="C4806" t="s">
        <v>3922</v>
      </c>
      <c r="D4806">
        <f t="shared" si="299"/>
        <v>39.285834202958327</v>
      </c>
      <c r="E4806">
        <f t="shared" si="300"/>
        <v>37.718550072046249</v>
      </c>
      <c r="F4806">
        <f t="shared" si="301"/>
        <v>34.000288123351019</v>
      </c>
      <c r="G4806">
        <f t="shared" si="302"/>
        <v>3.6708640010455387</v>
      </c>
    </row>
    <row r="4807" spans="1:7" x14ac:dyDescent="0.45">
      <c r="A4807" t="s">
        <v>24</v>
      </c>
      <c r="B4807" t="s">
        <v>155</v>
      </c>
      <c r="C4807" t="s">
        <v>3923</v>
      </c>
      <c r="D4807">
        <f t="shared" si="299"/>
        <v>38.132161109845271</v>
      </c>
      <c r="E4807">
        <f t="shared" si="300"/>
        <v>36.863703076547189</v>
      </c>
      <c r="F4807">
        <f t="shared" si="301"/>
        <v>33.195361423884002</v>
      </c>
      <c r="G4807">
        <f t="shared" si="302"/>
        <v>3.6410580496786653</v>
      </c>
    </row>
    <row r="4808" spans="1:7" x14ac:dyDescent="0.45">
      <c r="A4808" t="s">
        <v>24</v>
      </c>
      <c r="B4808" t="s">
        <v>156</v>
      </c>
      <c r="C4808" t="s">
        <v>3924</v>
      </c>
      <c r="D4808">
        <f t="shared" si="299"/>
        <v>40.39904817794627</v>
      </c>
      <c r="E4808">
        <f t="shared" si="300"/>
        <v>35.393349246145888</v>
      </c>
      <c r="F4808">
        <f t="shared" si="301"/>
        <v>39.642455240021008</v>
      </c>
      <c r="G4808">
        <f t="shared" si="302"/>
        <v>3.6988062247377393</v>
      </c>
    </row>
    <row r="4809" spans="1:7" x14ac:dyDescent="0.45">
      <c r="A4809" t="s">
        <v>24</v>
      </c>
      <c r="B4809" t="s">
        <v>157</v>
      </c>
      <c r="C4809" t="s">
        <v>3925</v>
      </c>
      <c r="D4809">
        <f t="shared" si="299"/>
        <v>40.398225372422502</v>
      </c>
      <c r="E4809">
        <f t="shared" si="300"/>
        <v>42.275714073948883</v>
      </c>
      <c r="F4809">
        <f t="shared" si="301"/>
        <v>64.051010303879835</v>
      </c>
      <c r="G4809">
        <f t="shared" si="302"/>
        <v>3.6987858575771253</v>
      </c>
    </row>
    <row r="4810" spans="1:7" x14ac:dyDescent="0.45">
      <c r="A4810" t="s">
        <v>24</v>
      </c>
      <c r="B4810" t="s">
        <v>158</v>
      </c>
      <c r="C4810" t="s">
        <v>3926</v>
      </c>
      <c r="D4810">
        <f t="shared" si="299"/>
        <v>41.744867619018969</v>
      </c>
      <c r="E4810">
        <f t="shared" si="300"/>
        <v>51.702625857627652</v>
      </c>
      <c r="F4810">
        <f t="shared" si="301"/>
        <v>58.186574508960668</v>
      </c>
      <c r="G4810">
        <f t="shared" si="302"/>
        <v>3.7315765124592124</v>
      </c>
    </row>
    <row r="4811" spans="1:7" x14ac:dyDescent="0.45">
      <c r="A4811" t="s">
        <v>24</v>
      </c>
      <c r="B4811" t="s">
        <v>159</v>
      </c>
      <c r="C4811" t="s">
        <v>3927</v>
      </c>
      <c r="D4811">
        <f t="shared" si="299"/>
        <v>42.948402757798355</v>
      </c>
      <c r="E4811">
        <f t="shared" si="300"/>
        <v>53.210428158731155</v>
      </c>
      <c r="F4811">
        <f t="shared" si="301"/>
        <v>42.406528629355527</v>
      </c>
      <c r="G4811">
        <f t="shared" si="302"/>
        <v>3.7599994593289412</v>
      </c>
    </row>
    <row r="4812" spans="1:7" x14ac:dyDescent="0.45">
      <c r="A4812" t="s">
        <v>24</v>
      </c>
      <c r="B4812" t="s">
        <v>160</v>
      </c>
      <c r="C4812" t="s">
        <v>3928</v>
      </c>
      <c r="D4812">
        <f t="shared" si="299"/>
        <v>44.467656316877957</v>
      </c>
      <c r="E4812">
        <f t="shared" si="300"/>
        <v>52.591404308186888</v>
      </c>
      <c r="F4812">
        <f t="shared" si="301"/>
        <v>61.439505598110415</v>
      </c>
      <c r="G4812">
        <f t="shared" si="302"/>
        <v>3.7947621005675058</v>
      </c>
    </row>
    <row r="4813" spans="1:7" x14ac:dyDescent="0.45">
      <c r="A4813" t="s">
        <v>24</v>
      </c>
      <c r="B4813" t="s">
        <v>161</v>
      </c>
      <c r="C4813" t="s">
        <v>3929</v>
      </c>
      <c r="D4813">
        <f t="shared" si="299"/>
        <v>45.372846930994697</v>
      </c>
      <c r="E4813">
        <f t="shared" si="300"/>
        <v>45.366239436996857</v>
      </c>
      <c r="F4813">
        <f t="shared" si="301"/>
        <v>38.064753525191264</v>
      </c>
      <c r="G4813">
        <f t="shared" si="302"/>
        <v>3.8149138409026109</v>
      </c>
    </row>
    <row r="4814" spans="1:7" x14ac:dyDescent="0.45">
      <c r="A4814" t="s">
        <v>24</v>
      </c>
      <c r="B4814" t="s">
        <v>162</v>
      </c>
      <c r="C4814" t="s">
        <v>3930</v>
      </c>
      <c r="D4814">
        <f t="shared" si="299"/>
        <v>48.092589765139444</v>
      </c>
      <c r="E4814">
        <f t="shared" si="300"/>
        <v>46.91373147919365</v>
      </c>
      <c r="F4814">
        <f t="shared" si="301"/>
        <v>46.72904392868449</v>
      </c>
      <c r="G4814">
        <f t="shared" si="302"/>
        <v>3.8731281063066088</v>
      </c>
    </row>
    <row r="4815" spans="1:7" x14ac:dyDescent="0.45">
      <c r="A4815" t="s">
        <v>24</v>
      </c>
      <c r="B4815" t="s">
        <v>163</v>
      </c>
      <c r="C4815" t="s">
        <v>3931</v>
      </c>
      <c r="D4815">
        <f t="shared" si="299"/>
        <v>49.326820923717293</v>
      </c>
      <c r="E4815">
        <f t="shared" si="300"/>
        <v>43.318468036692479</v>
      </c>
      <c r="F4815">
        <f t="shared" si="301"/>
        <v>46.331609064869369</v>
      </c>
      <c r="G4815">
        <f t="shared" si="302"/>
        <v>3.8984679680791148</v>
      </c>
    </row>
    <row r="4816" spans="1:7" x14ac:dyDescent="0.45">
      <c r="A4816" t="s">
        <v>24</v>
      </c>
      <c r="B4816" t="s">
        <v>164</v>
      </c>
      <c r="C4816" t="s">
        <v>3932</v>
      </c>
      <c r="D4816">
        <f t="shared" si="299"/>
        <v>48.925805359177964</v>
      </c>
      <c r="E4816">
        <f t="shared" si="300"/>
        <v>50.201461119786899</v>
      </c>
      <c r="F4816">
        <f t="shared" si="301"/>
        <v>59.609985867855684</v>
      </c>
      <c r="G4816">
        <f t="shared" si="302"/>
        <v>3.8903049742438056</v>
      </c>
    </row>
    <row r="4817" spans="1:7" x14ac:dyDescent="0.45">
      <c r="A4817" t="s">
        <v>24</v>
      </c>
      <c r="B4817" t="s">
        <v>165</v>
      </c>
      <c r="C4817" t="s">
        <v>3933</v>
      </c>
      <c r="D4817">
        <f t="shared" si="299"/>
        <v>47.311327655418637</v>
      </c>
      <c r="E4817">
        <f t="shared" si="300"/>
        <v>49.646128139304423</v>
      </c>
      <c r="F4817">
        <f t="shared" si="301"/>
        <v>45.31361336251264</v>
      </c>
      <c r="G4817">
        <f t="shared" si="302"/>
        <v>3.8567497521412615</v>
      </c>
    </row>
    <row r="4818" spans="1:7" x14ac:dyDescent="0.45">
      <c r="A4818" t="s">
        <v>24</v>
      </c>
      <c r="B4818" t="s">
        <v>166</v>
      </c>
      <c r="C4818" t="s">
        <v>3934</v>
      </c>
      <c r="D4818">
        <f t="shared" si="299"/>
        <v>47.586083342968813</v>
      </c>
      <c r="E4818">
        <f t="shared" si="300"/>
        <v>48.724132678969653</v>
      </c>
      <c r="F4818">
        <f t="shared" si="301"/>
        <v>44.000535998147086</v>
      </c>
      <c r="G4818">
        <f t="shared" si="302"/>
        <v>3.8625403517455328</v>
      </c>
    </row>
    <row r="4819" spans="1:7" x14ac:dyDescent="0.45">
      <c r="A4819" t="s">
        <v>24</v>
      </c>
      <c r="B4819" t="s">
        <v>167</v>
      </c>
      <c r="C4819" t="s">
        <v>3935</v>
      </c>
      <c r="D4819">
        <f t="shared" si="299"/>
        <v>46.305559636451562</v>
      </c>
      <c r="E4819">
        <f t="shared" si="300"/>
        <v>46.054995622682945</v>
      </c>
      <c r="F4819">
        <f t="shared" si="301"/>
        <v>49.154314396374097</v>
      </c>
      <c r="G4819">
        <f t="shared" si="302"/>
        <v>3.8352620324244078</v>
      </c>
    </row>
    <row r="4820" spans="1:7" x14ac:dyDescent="0.45">
      <c r="A4820" t="s">
        <v>24</v>
      </c>
      <c r="B4820" t="s">
        <v>168</v>
      </c>
      <c r="C4820" t="s">
        <v>475</v>
      </c>
      <c r="D4820">
        <f t="shared" si="299"/>
        <v>51.828355836294506</v>
      </c>
      <c r="E4820">
        <f t="shared" si="300"/>
        <v>56.355425662698835</v>
      </c>
      <c r="F4820">
        <f t="shared" si="301"/>
        <v>98.401263262279741</v>
      </c>
      <c r="G4820">
        <f t="shared" si="302"/>
        <v>3.947937409458333</v>
      </c>
    </row>
    <row r="4821" spans="1:7" x14ac:dyDescent="0.45">
      <c r="A4821" t="s">
        <v>24</v>
      </c>
      <c r="B4821" t="s">
        <v>169</v>
      </c>
      <c r="C4821" t="s">
        <v>3936</v>
      </c>
      <c r="D4821">
        <f t="shared" si="299"/>
        <v>55.141112331788584</v>
      </c>
      <c r="E4821">
        <f t="shared" si="300"/>
        <v>68.505110831763147</v>
      </c>
      <c r="F4821">
        <f t="shared" si="301"/>
        <v>75.26840100320095</v>
      </c>
      <c r="G4821">
        <f t="shared" si="302"/>
        <v>4.0098955782574075</v>
      </c>
    </row>
    <row r="4822" spans="1:7" x14ac:dyDescent="0.45">
      <c r="A4822" t="s">
        <v>24</v>
      </c>
      <c r="B4822" t="s">
        <v>170</v>
      </c>
      <c r="C4822" t="s">
        <v>3937</v>
      </c>
      <c r="D4822">
        <f t="shared" si="299"/>
        <v>58.327024682045739</v>
      </c>
      <c r="E4822">
        <f t="shared" si="300"/>
        <v>78.744801258601882</v>
      </c>
      <c r="F4822">
        <f t="shared" si="301"/>
        <v>68.261742267028197</v>
      </c>
      <c r="G4822">
        <f t="shared" si="302"/>
        <v>4.0660655310991674</v>
      </c>
    </row>
    <row r="4823" spans="1:7" x14ac:dyDescent="0.45">
      <c r="A4823" t="s">
        <v>24</v>
      </c>
      <c r="B4823" t="s">
        <v>171</v>
      </c>
      <c r="C4823" t="s">
        <v>3938</v>
      </c>
      <c r="D4823">
        <f t="shared" si="299"/>
        <v>59.396268607394241</v>
      </c>
      <c r="E4823">
        <f t="shared" si="300"/>
        <v>70.504398680572947</v>
      </c>
      <c r="F4823">
        <f t="shared" si="301"/>
        <v>68.421661007143229</v>
      </c>
      <c r="G4823">
        <f t="shared" si="302"/>
        <v>4.0842314063381266</v>
      </c>
    </row>
    <row r="4824" spans="1:7" x14ac:dyDescent="0.45">
      <c r="A4824" t="s">
        <v>24</v>
      </c>
      <c r="B4824" t="s">
        <v>172</v>
      </c>
      <c r="C4824" t="s">
        <v>3939</v>
      </c>
      <c r="D4824">
        <f t="shared" si="299"/>
        <v>67.32494206724806</v>
      </c>
      <c r="E4824">
        <f t="shared" si="300"/>
        <v>80.098244119921489</v>
      </c>
      <c r="F4824">
        <f t="shared" si="301"/>
        <v>122.11122014558983</v>
      </c>
      <c r="G4824">
        <f t="shared" si="302"/>
        <v>4.2095307782033906</v>
      </c>
    </row>
    <row r="4825" spans="1:7" x14ac:dyDescent="0.45">
      <c r="A4825" t="s">
        <v>24</v>
      </c>
      <c r="B4825" t="s">
        <v>173</v>
      </c>
      <c r="C4825" t="s">
        <v>3940</v>
      </c>
      <c r="D4825">
        <f t="shared" si="299"/>
        <v>71.397821456979329</v>
      </c>
      <c r="E4825">
        <f t="shared" si="300"/>
        <v>75.756887378417616</v>
      </c>
      <c r="F4825">
        <f t="shared" si="301"/>
        <v>59.538518667183176</v>
      </c>
      <c r="G4825">
        <f t="shared" si="302"/>
        <v>4.2682673570730323</v>
      </c>
    </row>
    <row r="4826" spans="1:7" x14ac:dyDescent="0.45">
      <c r="A4826" t="s">
        <v>24</v>
      </c>
      <c r="B4826" t="s">
        <v>174</v>
      </c>
      <c r="C4826" t="s">
        <v>3941</v>
      </c>
      <c r="D4826">
        <f t="shared" si="299"/>
        <v>75.076015826102875</v>
      </c>
      <c r="E4826">
        <f t="shared" si="300"/>
        <v>74.026872651501535</v>
      </c>
      <c r="F4826">
        <f t="shared" si="301"/>
        <v>64.347088557379692</v>
      </c>
      <c r="G4826">
        <f t="shared" si="302"/>
        <v>4.3185011445950741</v>
      </c>
    </row>
    <row r="4827" spans="1:7" x14ac:dyDescent="0.45">
      <c r="A4827" t="s">
        <v>24</v>
      </c>
      <c r="B4827" t="s">
        <v>175</v>
      </c>
      <c r="C4827" t="s">
        <v>3942</v>
      </c>
      <c r="D4827">
        <f t="shared" si="299"/>
        <v>70.044443413116255</v>
      </c>
      <c r="E4827">
        <f t="shared" si="300"/>
        <v>60.979628720927394</v>
      </c>
      <c r="F4827">
        <f t="shared" si="301"/>
        <v>59.311315395951475</v>
      </c>
      <c r="G4827">
        <f t="shared" si="302"/>
        <v>4.2491299464835386</v>
      </c>
    </row>
    <row r="4828" spans="1:7" x14ac:dyDescent="0.45">
      <c r="A4828" t="s">
        <v>24</v>
      </c>
      <c r="B4828" t="s">
        <v>176</v>
      </c>
      <c r="C4828" t="s">
        <v>3943</v>
      </c>
      <c r="D4828">
        <f t="shared" si="299"/>
        <v>70.59378457764565</v>
      </c>
      <c r="E4828">
        <f t="shared" si="300"/>
        <v>66.801729020589363</v>
      </c>
      <c r="F4828">
        <f t="shared" si="301"/>
        <v>79.948133731841224</v>
      </c>
      <c r="G4828">
        <f t="shared" si="302"/>
        <v>4.2569421034798705</v>
      </c>
    </row>
    <row r="4829" spans="1:7" x14ac:dyDescent="0.45">
      <c r="A4829" t="s">
        <v>24</v>
      </c>
      <c r="B4829" t="s">
        <v>177</v>
      </c>
      <c r="C4829" t="s">
        <v>3944</v>
      </c>
      <c r="D4829">
        <f t="shared" si="299"/>
        <v>70.676086494250953</v>
      </c>
      <c r="E4829">
        <f t="shared" si="300"/>
        <v>68.333514160261117</v>
      </c>
      <c r="F4829">
        <f t="shared" si="301"/>
        <v>68.804068381784276</v>
      </c>
      <c r="G4829">
        <f t="shared" si="302"/>
        <v>4.2581072765672685</v>
      </c>
    </row>
    <row r="4830" spans="1:7" x14ac:dyDescent="0.45">
      <c r="A4830" t="s">
        <v>24</v>
      </c>
      <c r="B4830" t="s">
        <v>178</v>
      </c>
      <c r="C4830" t="s">
        <v>3945</v>
      </c>
      <c r="D4830">
        <f t="shared" si="299"/>
        <v>76.077212210610753</v>
      </c>
      <c r="E4830">
        <f t="shared" si="300"/>
        <v>86.64067071821917</v>
      </c>
      <c r="F4830">
        <f t="shared" si="301"/>
        <v>131.86284995610234</v>
      </c>
      <c r="G4830">
        <f t="shared" si="302"/>
        <v>4.3317487746978767</v>
      </c>
    </row>
    <row r="4831" spans="1:7" x14ac:dyDescent="0.45">
      <c r="A4831" t="s">
        <v>24</v>
      </c>
      <c r="B4831" t="s">
        <v>179</v>
      </c>
      <c r="C4831" t="s">
        <v>3946</v>
      </c>
      <c r="D4831">
        <f t="shared" si="299"/>
        <v>78.519602968886275</v>
      </c>
      <c r="E4831">
        <f t="shared" si="300"/>
        <v>109.31014405611165</v>
      </c>
      <c r="F4831">
        <f t="shared" si="301"/>
        <v>187.71643722964356</v>
      </c>
      <c r="G4831">
        <f t="shared" si="302"/>
        <v>4.3633483129625459</v>
      </c>
    </row>
    <row r="4832" spans="1:7" x14ac:dyDescent="0.45">
      <c r="A4832" t="s">
        <v>24</v>
      </c>
      <c r="B4832" t="s">
        <v>180</v>
      </c>
      <c r="C4832" t="s">
        <v>3947</v>
      </c>
      <c r="D4832">
        <f t="shared" si="299"/>
        <v>86.392361136392381</v>
      </c>
      <c r="E4832">
        <f t="shared" si="300"/>
        <v>139.00059959311952</v>
      </c>
      <c r="F4832">
        <f t="shared" si="301"/>
        <v>115.31605165494987</v>
      </c>
      <c r="G4832">
        <f t="shared" si="302"/>
        <v>4.4588992591281338</v>
      </c>
    </row>
    <row r="4833" spans="1:7" x14ac:dyDescent="0.45">
      <c r="A4833" t="s">
        <v>24</v>
      </c>
      <c r="B4833" t="s">
        <v>181</v>
      </c>
      <c r="C4833" t="s">
        <v>3948</v>
      </c>
      <c r="D4833">
        <f t="shared" si="299"/>
        <v>94.019203271979052</v>
      </c>
      <c r="E4833">
        <f t="shared" si="300"/>
        <v>130.62267947721645</v>
      </c>
      <c r="F4833">
        <f t="shared" si="301"/>
        <v>111.50868221627368</v>
      </c>
      <c r="G4833">
        <f t="shared" si="302"/>
        <v>4.543499051533054</v>
      </c>
    </row>
    <row r="4834" spans="1:7" x14ac:dyDescent="0.45">
      <c r="A4834" t="s">
        <v>24</v>
      </c>
      <c r="B4834" t="s">
        <v>182</v>
      </c>
      <c r="C4834" t="s">
        <v>3949</v>
      </c>
      <c r="D4834">
        <f t="shared" si="299"/>
        <v>111.95716442681881</v>
      </c>
      <c r="E4834">
        <f t="shared" si="300"/>
        <v>132.91416222008954</v>
      </c>
      <c r="F4834">
        <f t="shared" si="301"/>
        <v>202.78928474214038</v>
      </c>
      <c r="G4834">
        <f t="shared" si="302"/>
        <v>4.7181163376636013</v>
      </c>
    </row>
    <row r="4835" spans="1:7" x14ac:dyDescent="0.45">
      <c r="A4835" t="s">
        <v>24</v>
      </c>
      <c r="B4835" t="s">
        <v>183</v>
      </c>
      <c r="C4835" t="s">
        <v>3950</v>
      </c>
      <c r="D4835">
        <f t="shared" si="299"/>
        <v>121.62569249768087</v>
      </c>
      <c r="E4835">
        <f t="shared" si="300"/>
        <v>139.94518899926203</v>
      </c>
      <c r="F4835">
        <f t="shared" si="301"/>
        <v>132.66425307265644</v>
      </c>
      <c r="G4835">
        <f t="shared" si="302"/>
        <v>4.8009482342016216</v>
      </c>
    </row>
    <row r="4836" spans="1:7" x14ac:dyDescent="0.45">
      <c r="A4836" t="s">
        <v>24</v>
      </c>
      <c r="B4836" t="s">
        <v>184</v>
      </c>
      <c r="C4836" t="s">
        <v>3951</v>
      </c>
      <c r="D4836">
        <f t="shared" si="299"/>
        <v>134.54546286260864</v>
      </c>
      <c r="E4836">
        <f t="shared" si="300"/>
        <v>139.68775058964499</v>
      </c>
      <c r="F4836">
        <f t="shared" si="301"/>
        <v>111.01959464976244</v>
      </c>
      <c r="G4836">
        <f t="shared" si="302"/>
        <v>4.9019021557764741</v>
      </c>
    </row>
    <row r="4837" spans="1:7" x14ac:dyDescent="0.45">
      <c r="A4837" t="s">
        <v>24</v>
      </c>
      <c r="B4837" t="s">
        <v>185</v>
      </c>
      <c r="C4837" t="s">
        <v>3952</v>
      </c>
      <c r="D4837">
        <f t="shared" si="299"/>
        <v>134.88650197529435</v>
      </c>
      <c r="E4837">
        <f t="shared" si="300"/>
        <v>125.01385809478221</v>
      </c>
      <c r="F4837">
        <f t="shared" si="301"/>
        <v>134.19045213203211</v>
      </c>
      <c r="G4837">
        <f t="shared" si="302"/>
        <v>4.9044336987210979</v>
      </c>
    </row>
    <row r="4838" spans="1:7" x14ac:dyDescent="0.45">
      <c r="A4838" t="s">
        <v>24</v>
      </c>
      <c r="B4838" t="s">
        <v>186</v>
      </c>
      <c r="C4838" t="s">
        <v>3953</v>
      </c>
      <c r="D4838">
        <f t="shared" si="299"/>
        <v>138.28525830402796</v>
      </c>
      <c r="E4838">
        <f t="shared" si="300"/>
        <v>146.26142741569595</v>
      </c>
      <c r="F4838">
        <f t="shared" si="301"/>
        <v>246.80974457115551</v>
      </c>
      <c r="G4838">
        <f t="shared" si="302"/>
        <v>4.9293186408276002</v>
      </c>
    </row>
    <row r="4839" spans="1:7" x14ac:dyDescent="0.45">
      <c r="A4839" t="s">
        <v>24</v>
      </c>
      <c r="B4839" t="s">
        <v>187</v>
      </c>
      <c r="C4839" t="s">
        <v>3954</v>
      </c>
      <c r="D4839">
        <f t="shared" si="299"/>
        <v>144.54554829238936</v>
      </c>
      <c r="E4839">
        <f t="shared" si="300"/>
        <v>166.82182532642719</v>
      </c>
      <c r="F4839">
        <f t="shared" si="301"/>
        <v>154.33385953658927</v>
      </c>
      <c r="G4839">
        <f t="shared" si="302"/>
        <v>4.9735946709793959</v>
      </c>
    </row>
    <row r="4840" spans="1:7" x14ac:dyDescent="0.45">
      <c r="A4840" t="s">
        <v>24</v>
      </c>
      <c r="B4840" t="s">
        <v>188</v>
      </c>
      <c r="C4840" t="s">
        <v>3955</v>
      </c>
      <c r="D4840">
        <f t="shared" si="299"/>
        <v>161.73950014251801</v>
      </c>
      <c r="E4840">
        <f t="shared" si="300"/>
        <v>209.04605839470591</v>
      </c>
      <c r="F4840">
        <f t="shared" si="301"/>
        <v>261.79785673617113</v>
      </c>
      <c r="G4840">
        <f t="shared" si="302"/>
        <v>5.0859870171628261</v>
      </c>
    </row>
    <row r="4841" spans="1:7" x14ac:dyDescent="0.45">
      <c r="A4841" t="s">
        <v>24</v>
      </c>
      <c r="B4841" t="s">
        <v>189</v>
      </c>
      <c r="C4841" t="s">
        <v>3956</v>
      </c>
      <c r="D4841">
        <f t="shared" si="299"/>
        <v>153.0977080217142</v>
      </c>
      <c r="E4841">
        <f t="shared" si="300"/>
        <v>169.7467059916026</v>
      </c>
      <c r="F4841">
        <f t="shared" si="301"/>
        <v>135.60809527776004</v>
      </c>
      <c r="G4841">
        <f t="shared" si="302"/>
        <v>5.0310763320859637</v>
      </c>
    </row>
    <row r="4842" spans="1:7" x14ac:dyDescent="0.45">
      <c r="A4842" t="s">
        <v>24</v>
      </c>
      <c r="B4842" t="s">
        <v>190</v>
      </c>
      <c r="C4842" t="s">
        <v>3957</v>
      </c>
      <c r="D4842">
        <f t="shared" si="299"/>
        <v>146.06083703170202</v>
      </c>
      <c r="E4842">
        <f t="shared" si="300"/>
        <v>143.30371802907689</v>
      </c>
      <c r="F4842">
        <f t="shared" si="301"/>
        <v>102.66280607531445</v>
      </c>
      <c r="G4842">
        <f t="shared" si="302"/>
        <v>4.9840232269142941</v>
      </c>
    </row>
    <row r="4843" spans="1:7" x14ac:dyDescent="0.45">
      <c r="A4843" t="s">
        <v>24</v>
      </c>
      <c r="B4843" t="s">
        <v>191</v>
      </c>
      <c r="C4843" t="s">
        <v>3958</v>
      </c>
      <c r="D4843">
        <f t="shared" si="299"/>
        <v>152.15374755612723</v>
      </c>
      <c r="E4843">
        <f t="shared" si="300"/>
        <v>123.95107885185988</v>
      </c>
      <c r="F4843">
        <f t="shared" si="301"/>
        <v>141.07794693007341</v>
      </c>
      <c r="G4843">
        <f t="shared" si="302"/>
        <v>5.0248915067075908</v>
      </c>
    </row>
    <row r="4844" spans="1:7" x14ac:dyDescent="0.45">
      <c r="A4844" t="s">
        <v>24</v>
      </c>
      <c r="B4844" t="s">
        <v>192</v>
      </c>
      <c r="C4844" t="s">
        <v>3959</v>
      </c>
      <c r="D4844">
        <f t="shared" si="299"/>
        <v>154.71597340403653</v>
      </c>
      <c r="E4844">
        <f t="shared" si="300"/>
        <v>127.55589217718492</v>
      </c>
      <c r="F4844">
        <f t="shared" si="301"/>
        <v>149.47246077926934</v>
      </c>
      <c r="G4844">
        <f t="shared" si="302"/>
        <v>5.0415910063148566</v>
      </c>
    </row>
    <row r="4845" spans="1:7" x14ac:dyDescent="0.45">
      <c r="A4845" t="s">
        <v>24</v>
      </c>
      <c r="B4845" t="s">
        <v>193</v>
      </c>
      <c r="C4845" t="s">
        <v>3960</v>
      </c>
      <c r="D4845">
        <f t="shared" si="299"/>
        <v>141.99277387683094</v>
      </c>
      <c r="E4845">
        <f t="shared" si="300"/>
        <v>137.0847909976477</v>
      </c>
      <c r="F4845">
        <f t="shared" si="301"/>
        <v>123.36860291637151</v>
      </c>
      <c r="G4845">
        <f t="shared" si="302"/>
        <v>4.9557761681150811</v>
      </c>
    </row>
    <row r="4846" spans="1:7" x14ac:dyDescent="0.45">
      <c r="A4846" t="s">
        <v>24</v>
      </c>
      <c r="B4846" t="s">
        <v>194</v>
      </c>
      <c r="C4846" t="s">
        <v>3961</v>
      </c>
      <c r="D4846">
        <f t="shared" si="299"/>
        <v>140.3760730541855</v>
      </c>
      <c r="E4846">
        <f t="shared" si="300"/>
        <v>137.34245151078758</v>
      </c>
      <c r="F4846">
        <f t="shared" si="301"/>
        <v>141.89984146722321</v>
      </c>
      <c r="G4846">
        <f t="shared" si="302"/>
        <v>4.9443250572266155</v>
      </c>
    </row>
    <row r="4847" spans="1:7" x14ac:dyDescent="0.45">
      <c r="A4847" t="s">
        <v>24</v>
      </c>
      <c r="B4847" t="s">
        <v>195</v>
      </c>
      <c r="C4847" t="s">
        <v>3962</v>
      </c>
      <c r="D4847">
        <f t="shared" si="299"/>
        <v>134.14986976387118</v>
      </c>
      <c r="E4847">
        <f t="shared" si="300"/>
        <v>140.93007169409151</v>
      </c>
      <c r="F4847">
        <f t="shared" si="301"/>
        <v>163.02207214571322</v>
      </c>
      <c r="G4847">
        <f t="shared" si="302"/>
        <v>4.8989576060464968</v>
      </c>
    </row>
    <row r="4848" spans="1:7" x14ac:dyDescent="0.45">
      <c r="A4848" t="s">
        <v>24</v>
      </c>
      <c r="B4848" t="s">
        <v>196</v>
      </c>
      <c r="C4848" t="s">
        <v>3963</v>
      </c>
      <c r="D4848">
        <f t="shared" si="299"/>
        <v>139.1697663674328</v>
      </c>
      <c r="E4848">
        <f t="shared" si="300"/>
        <v>160.65642850337653</v>
      </c>
      <c r="F4848">
        <f t="shared" si="301"/>
        <v>182.08216181207672</v>
      </c>
      <c r="G4848">
        <f t="shared" si="302"/>
        <v>4.9356945286736726</v>
      </c>
    </row>
    <row r="4849" spans="1:7" x14ac:dyDescent="0.45">
      <c r="A4849" t="s">
        <v>24</v>
      </c>
      <c r="B4849" t="s">
        <v>197</v>
      </c>
      <c r="C4849" t="s">
        <v>3964</v>
      </c>
      <c r="D4849">
        <f t="shared" si="299"/>
        <v>150.38962806782408</v>
      </c>
      <c r="E4849">
        <f t="shared" si="300"/>
        <v>170.31642370681871</v>
      </c>
      <c r="F4849">
        <f t="shared" si="301"/>
        <v>166.9976497541596</v>
      </c>
      <c r="G4849">
        <f t="shared" si="302"/>
        <v>5.0132294468227299</v>
      </c>
    </row>
    <row r="4850" spans="1:7" x14ac:dyDescent="0.45">
      <c r="A4850" t="s">
        <v>24</v>
      </c>
      <c r="B4850" t="s">
        <v>198</v>
      </c>
      <c r="C4850" t="s">
        <v>3965</v>
      </c>
      <c r="D4850">
        <f t="shared" si="299"/>
        <v>159.6578611451007</v>
      </c>
      <c r="E4850">
        <f t="shared" si="300"/>
        <v>189.07874299243585</v>
      </c>
      <c r="F4850">
        <f t="shared" si="301"/>
        <v>227.98408674247696</v>
      </c>
      <c r="G4850">
        <f t="shared" si="302"/>
        <v>5.0730331578176413</v>
      </c>
    </row>
    <row r="4851" spans="1:7" x14ac:dyDescent="0.45">
      <c r="A4851" t="s">
        <v>24</v>
      </c>
      <c r="B4851" t="s">
        <v>199</v>
      </c>
      <c r="C4851" t="s">
        <v>3966</v>
      </c>
      <c r="D4851">
        <f t="shared" ref="D4851:D4907" si="303">7*LN(2)/LN(C4851/C4844)</f>
        <v>162.65941061481746</v>
      </c>
      <c r="E4851">
        <f t="shared" ref="E4851:E4907" si="304">3*LN(2)/LN(C4851/C4848)</f>
        <v>184.55261020001535</v>
      </c>
      <c r="F4851">
        <f t="shared" ref="F4851:F4907" si="305">LN(2)/LN(C4851/C4850)</f>
        <v>170.03482822669807</v>
      </c>
      <c r="G4851">
        <f t="shared" si="302"/>
        <v>5.0916585093139988</v>
      </c>
    </row>
    <row r="4852" spans="1:7" x14ac:dyDescent="0.45">
      <c r="A4852" t="s">
        <v>24</v>
      </c>
      <c r="B4852" t="s">
        <v>200</v>
      </c>
      <c r="C4852" t="s">
        <v>3967</v>
      </c>
      <c r="D4852">
        <f t="shared" si="303"/>
        <v>175.19510331896066</v>
      </c>
      <c r="E4852">
        <f t="shared" si="304"/>
        <v>196.15590271182415</v>
      </c>
      <c r="F4852">
        <f t="shared" si="305"/>
        <v>198.94407694494262</v>
      </c>
      <c r="G4852">
        <f t="shared" si="302"/>
        <v>5.1659002290190177</v>
      </c>
    </row>
    <row r="4853" spans="1:7" x14ac:dyDescent="0.45">
      <c r="A4853" t="s">
        <v>24</v>
      </c>
      <c r="B4853" t="s">
        <v>201</v>
      </c>
      <c r="C4853" t="s">
        <v>3968</v>
      </c>
      <c r="D4853">
        <f t="shared" si="303"/>
        <v>184.45728363050034</v>
      </c>
      <c r="E4853">
        <f t="shared" si="304"/>
        <v>188.10403217661673</v>
      </c>
      <c r="F4853">
        <f t="shared" si="305"/>
        <v>198.37588904410424</v>
      </c>
      <c r="G4853">
        <f t="shared" si="302"/>
        <v>5.2174179116365842</v>
      </c>
    </row>
    <row r="4854" spans="1:7" x14ac:dyDescent="0.45">
      <c r="A4854" t="s">
        <v>24</v>
      </c>
      <c r="B4854" t="s">
        <v>202</v>
      </c>
      <c r="C4854" t="s">
        <v>3969</v>
      </c>
      <c r="D4854">
        <f t="shared" si="303"/>
        <v>195.58171753878932</v>
      </c>
      <c r="E4854">
        <f t="shared" si="304"/>
        <v>213.62784962176866</v>
      </c>
      <c r="F4854">
        <f t="shared" si="305"/>
        <v>251.5318622946765</v>
      </c>
      <c r="G4854">
        <f t="shared" si="302"/>
        <v>5.2759782846166567</v>
      </c>
    </row>
    <row r="4855" spans="1:7" x14ac:dyDescent="0.45">
      <c r="A4855" t="s">
        <v>24</v>
      </c>
      <c r="B4855" t="s">
        <v>203</v>
      </c>
      <c r="C4855" t="s">
        <v>3970</v>
      </c>
      <c r="D4855">
        <f t="shared" si="303"/>
        <v>192.55983940999565</v>
      </c>
      <c r="E4855">
        <f t="shared" si="304"/>
        <v>199.06742791639508</v>
      </c>
      <c r="F4855">
        <f t="shared" si="305"/>
        <v>165.1883436881925</v>
      </c>
      <c r="G4855">
        <f t="shared" si="302"/>
        <v>5.26040695950062</v>
      </c>
    </row>
    <row r="4856" spans="1:7" x14ac:dyDescent="0.45">
      <c r="A4856" t="s">
        <v>24</v>
      </c>
      <c r="B4856" t="s">
        <v>204</v>
      </c>
      <c r="C4856" t="s">
        <v>3971</v>
      </c>
      <c r="D4856">
        <f t="shared" si="303"/>
        <v>196.08096051686778</v>
      </c>
      <c r="E4856">
        <f t="shared" si="304"/>
        <v>195.25342776114985</v>
      </c>
      <c r="F4856">
        <f t="shared" si="305"/>
        <v>187.43047532592917</v>
      </c>
      <c r="G4856">
        <f t="shared" si="302"/>
        <v>5.2785276378046957</v>
      </c>
    </row>
    <row r="4857" spans="1:7" x14ac:dyDescent="0.45">
      <c r="A4857" t="s">
        <v>24</v>
      </c>
      <c r="B4857" t="s">
        <v>205</v>
      </c>
      <c r="C4857" t="s">
        <v>3972</v>
      </c>
      <c r="D4857">
        <f t="shared" si="303"/>
        <v>189.64302241367892</v>
      </c>
      <c r="E4857">
        <f t="shared" si="304"/>
        <v>176.60361560715108</v>
      </c>
      <c r="F4857">
        <f t="shared" si="305"/>
        <v>178.62925601092797</v>
      </c>
      <c r="G4857">
        <f t="shared" si="302"/>
        <v>5.2451434755449604</v>
      </c>
    </row>
    <row r="4858" spans="1:7" x14ac:dyDescent="0.45">
      <c r="A4858" t="s">
        <v>24</v>
      </c>
      <c r="B4858" t="s">
        <v>206</v>
      </c>
      <c r="C4858" t="s">
        <v>3973</v>
      </c>
      <c r="D4858">
        <f t="shared" si="303"/>
        <v>170.30593985048458</v>
      </c>
      <c r="E4858">
        <f t="shared" si="304"/>
        <v>142.81843311713914</v>
      </c>
      <c r="F4858">
        <f t="shared" si="305"/>
        <v>99.283243508099005</v>
      </c>
      <c r="G4858">
        <f t="shared" si="302"/>
        <v>5.1375964658066327</v>
      </c>
    </row>
    <row r="4859" spans="1:7" x14ac:dyDescent="0.45">
      <c r="A4859" t="s">
        <v>24</v>
      </c>
      <c r="B4859" t="s">
        <v>207</v>
      </c>
      <c r="C4859" t="s">
        <v>3974</v>
      </c>
      <c r="D4859">
        <f t="shared" si="303"/>
        <v>149.40660664232885</v>
      </c>
      <c r="E4859">
        <f t="shared" si="304"/>
        <v>113.4368654767066</v>
      </c>
      <c r="F4859">
        <f t="shared" si="305"/>
        <v>92.798392740932059</v>
      </c>
      <c r="G4859">
        <f t="shared" si="302"/>
        <v>5.0066714928878495</v>
      </c>
    </row>
    <row r="4860" spans="1:7" x14ac:dyDescent="0.45">
      <c r="A4860" t="s">
        <v>24</v>
      </c>
      <c r="B4860" t="s">
        <v>208</v>
      </c>
      <c r="C4860" t="s">
        <v>3975</v>
      </c>
      <c r="D4860">
        <f t="shared" si="303"/>
        <v>141.51801762924649</v>
      </c>
      <c r="E4860">
        <f t="shared" si="304"/>
        <v>105.26008448522008</v>
      </c>
      <c r="F4860">
        <f t="shared" si="305"/>
        <v>130.67470683304029</v>
      </c>
      <c r="G4860">
        <f t="shared" si="302"/>
        <v>4.952427042046005</v>
      </c>
    </row>
    <row r="4861" spans="1:7" x14ac:dyDescent="0.45">
      <c r="A4861" t="s">
        <v>24</v>
      </c>
      <c r="B4861" t="s">
        <v>209</v>
      </c>
      <c r="C4861" t="s">
        <v>3976</v>
      </c>
      <c r="D4861">
        <f t="shared" si="303"/>
        <v>131.82614844695956</v>
      </c>
      <c r="E4861">
        <f t="shared" si="304"/>
        <v>115.20360702134785</v>
      </c>
      <c r="F4861">
        <f t="shared" si="305"/>
        <v>131.36785563024566</v>
      </c>
      <c r="G4861">
        <f t="shared" si="302"/>
        <v>4.8814839972842146</v>
      </c>
    </row>
    <row r="4862" spans="1:7" x14ac:dyDescent="0.45">
      <c r="A4862" t="s">
        <v>24</v>
      </c>
      <c r="B4862" t="s">
        <v>210</v>
      </c>
      <c r="C4862" t="s">
        <v>3977</v>
      </c>
      <c r="D4862">
        <f t="shared" si="303"/>
        <v>122.75832586091981</v>
      </c>
      <c r="E4862">
        <f t="shared" si="304"/>
        <v>118.85486531575839</v>
      </c>
      <c r="F4862">
        <f t="shared" si="305"/>
        <v>100.23991738563929</v>
      </c>
      <c r="G4862">
        <f t="shared" si="302"/>
        <v>4.8102175921619637</v>
      </c>
    </row>
    <row r="4863" spans="1:7" x14ac:dyDescent="0.45">
      <c r="A4863" t="s">
        <v>24</v>
      </c>
      <c r="B4863" t="s">
        <v>211</v>
      </c>
      <c r="C4863" t="s">
        <v>3978</v>
      </c>
      <c r="D4863">
        <f t="shared" si="303"/>
        <v>121.07460977105374</v>
      </c>
      <c r="E4863">
        <f t="shared" si="304"/>
        <v>126.49383554660598</v>
      </c>
      <c r="F4863">
        <f t="shared" si="305"/>
        <v>163.17758149021552</v>
      </c>
      <c r="G4863">
        <f t="shared" si="302"/>
        <v>4.7964069652492336</v>
      </c>
    </row>
    <row r="4864" spans="1:7" x14ac:dyDescent="0.45">
      <c r="A4864" t="s">
        <v>24</v>
      </c>
      <c r="B4864" t="s">
        <v>212</v>
      </c>
      <c r="C4864" t="s">
        <v>3979</v>
      </c>
      <c r="D4864">
        <f t="shared" si="303"/>
        <v>116.71169879630422</v>
      </c>
      <c r="E4864">
        <f t="shared" si="304"/>
        <v>125.71339652794619</v>
      </c>
      <c r="F4864">
        <f t="shared" si="305"/>
        <v>128.8751691047903</v>
      </c>
      <c r="G4864">
        <f t="shared" si="302"/>
        <v>4.7597067810231035</v>
      </c>
    </row>
    <row r="4865" spans="1:7" x14ac:dyDescent="0.45">
      <c r="A4865" t="s">
        <v>24</v>
      </c>
      <c r="B4865" t="s">
        <v>213</v>
      </c>
      <c r="C4865" t="s">
        <v>3980</v>
      </c>
      <c r="D4865">
        <f t="shared" si="303"/>
        <v>130.58822786476753</v>
      </c>
      <c r="E4865">
        <f t="shared" si="304"/>
        <v>170.58355250068863</v>
      </c>
      <c r="F4865">
        <f t="shared" si="305"/>
        <v>270.34697602101414</v>
      </c>
      <c r="G4865">
        <f t="shared" si="302"/>
        <v>4.8720490739186877</v>
      </c>
    </row>
    <row r="4866" spans="1:7" x14ac:dyDescent="0.45">
      <c r="A4866" t="s">
        <v>24</v>
      </c>
      <c r="B4866" t="s">
        <v>214</v>
      </c>
      <c r="C4866" t="s">
        <v>3981</v>
      </c>
      <c r="D4866">
        <f t="shared" si="303"/>
        <v>127.82650544379058</v>
      </c>
      <c r="E4866">
        <f t="shared" si="304"/>
        <v>128.24587979218606</v>
      </c>
      <c r="F4866">
        <f t="shared" si="305"/>
        <v>83.79302514250989</v>
      </c>
      <c r="G4866">
        <f t="shared" si="302"/>
        <v>4.850673918278213</v>
      </c>
    </row>
    <row r="4867" spans="1:7" x14ac:dyDescent="0.45">
      <c r="A4867" t="s">
        <v>24</v>
      </c>
      <c r="B4867" t="s">
        <v>215</v>
      </c>
      <c r="C4867" t="s">
        <v>3982</v>
      </c>
      <c r="D4867">
        <f t="shared" si="303"/>
        <v>124.30384200670059</v>
      </c>
      <c r="E4867">
        <f t="shared" si="304"/>
        <v>120.78457777813431</v>
      </c>
      <c r="F4867">
        <f t="shared" si="305"/>
        <v>108.64262617066532</v>
      </c>
      <c r="G4867">
        <f t="shared" ref="G4867:G4930" si="306">LN(D4867)</f>
        <v>4.8227289071838033</v>
      </c>
    </row>
    <row r="4868" spans="1:7" x14ac:dyDescent="0.45">
      <c r="A4868" t="s">
        <v>24</v>
      </c>
      <c r="B4868" t="s">
        <v>216</v>
      </c>
      <c r="C4868" t="s">
        <v>3983</v>
      </c>
      <c r="D4868">
        <f t="shared" si="303"/>
        <v>118.36115357256628</v>
      </c>
      <c r="E4868">
        <f t="shared" si="304"/>
        <v>95.002037385128119</v>
      </c>
      <c r="F4868">
        <f t="shared" si="305"/>
        <v>95.78899789796013</v>
      </c>
      <c r="G4868">
        <f t="shared" si="306"/>
        <v>4.7737405737887242</v>
      </c>
    </row>
    <row r="4869" spans="1:7" x14ac:dyDescent="0.45">
      <c r="A4869" t="s">
        <v>24</v>
      </c>
      <c r="B4869" t="s">
        <v>217</v>
      </c>
      <c r="C4869" t="s">
        <v>3984</v>
      </c>
      <c r="D4869">
        <f t="shared" si="303"/>
        <v>122.20360995283323</v>
      </c>
      <c r="E4869">
        <f t="shared" si="304"/>
        <v>108.06685569584609</v>
      </c>
      <c r="F4869">
        <f t="shared" si="305"/>
        <v>123.20596079457941</v>
      </c>
      <c r="G4869">
        <f t="shared" si="306"/>
        <v>4.8056885876500388</v>
      </c>
    </row>
    <row r="4870" spans="1:7" x14ac:dyDescent="0.45">
      <c r="A4870" t="s">
        <v>24</v>
      </c>
      <c r="B4870" t="s">
        <v>218</v>
      </c>
      <c r="C4870" t="s">
        <v>3985</v>
      </c>
      <c r="D4870">
        <f t="shared" si="303"/>
        <v>105.95586647793671</v>
      </c>
      <c r="E4870">
        <f t="shared" si="304"/>
        <v>89.637360368637673</v>
      </c>
      <c r="F4870">
        <f t="shared" si="305"/>
        <v>67.059703718772511</v>
      </c>
      <c r="G4870">
        <f t="shared" si="306"/>
        <v>4.6630226534309527</v>
      </c>
    </row>
    <row r="4871" spans="1:7" x14ac:dyDescent="0.45">
      <c r="A4871" t="s">
        <v>24</v>
      </c>
      <c r="B4871" t="s">
        <v>219</v>
      </c>
      <c r="C4871" t="s">
        <v>3986</v>
      </c>
      <c r="D4871">
        <f t="shared" si="303"/>
        <v>97.021372710009828</v>
      </c>
      <c r="E4871">
        <f t="shared" si="304"/>
        <v>81.362924449431247</v>
      </c>
      <c r="F4871">
        <f t="shared" si="305"/>
        <v>72.237342714137782</v>
      </c>
      <c r="G4871">
        <f t="shared" si="306"/>
        <v>4.5749312914492997</v>
      </c>
    </row>
    <row r="4872" spans="1:7" x14ac:dyDescent="0.45">
      <c r="A4872" t="s">
        <v>24</v>
      </c>
      <c r="B4872" t="s">
        <v>220</v>
      </c>
      <c r="C4872" t="s">
        <v>3987</v>
      </c>
      <c r="D4872">
        <f t="shared" si="303"/>
        <v>85.552308370458022</v>
      </c>
      <c r="E4872">
        <f t="shared" si="304"/>
        <v>71.214036227209121</v>
      </c>
      <c r="F4872">
        <f t="shared" si="305"/>
        <v>74.787680749747508</v>
      </c>
      <c r="G4872">
        <f t="shared" si="306"/>
        <v>4.4491279826797054</v>
      </c>
    </row>
    <row r="4873" spans="1:7" x14ac:dyDescent="0.45">
      <c r="A4873" t="s">
        <v>24</v>
      </c>
      <c r="B4873" t="s">
        <v>221</v>
      </c>
      <c r="C4873" t="s">
        <v>3988</v>
      </c>
      <c r="D4873">
        <f t="shared" si="303"/>
        <v>87.457233762866792</v>
      </c>
      <c r="E4873">
        <f t="shared" si="304"/>
        <v>80.285942800494894</v>
      </c>
      <c r="F4873">
        <f t="shared" si="305"/>
        <v>98.502758674183013</v>
      </c>
      <c r="G4873">
        <f t="shared" si="306"/>
        <v>4.4711499168871276</v>
      </c>
    </row>
    <row r="4874" spans="1:7" x14ac:dyDescent="0.45">
      <c r="A4874" t="s">
        <v>24</v>
      </c>
      <c r="B4874" t="s">
        <v>222</v>
      </c>
      <c r="C4874" t="s">
        <v>3989</v>
      </c>
      <c r="D4874">
        <f t="shared" si="303"/>
        <v>87.264447145096497</v>
      </c>
      <c r="E4874">
        <f t="shared" si="304"/>
        <v>91.172938084839828</v>
      </c>
      <c r="F4874">
        <f t="shared" si="305"/>
        <v>106.594869250657</v>
      </c>
      <c r="G4874">
        <f t="shared" si="306"/>
        <v>4.4689431307000191</v>
      </c>
    </row>
    <row r="4875" spans="1:7" x14ac:dyDescent="0.45">
      <c r="A4875" t="s">
        <v>24</v>
      </c>
      <c r="B4875" t="s">
        <v>223</v>
      </c>
      <c r="C4875" t="s">
        <v>3990</v>
      </c>
      <c r="D4875">
        <f t="shared" si="303"/>
        <v>90.277756657594551</v>
      </c>
      <c r="E4875">
        <f t="shared" si="304"/>
        <v>109.9083774608072</v>
      </c>
      <c r="F4875">
        <f t="shared" si="305"/>
        <v>128.8303180684363</v>
      </c>
      <c r="G4875">
        <f t="shared" si="306"/>
        <v>4.5028911029210006</v>
      </c>
    </row>
    <row r="4876" spans="1:7" x14ac:dyDescent="0.45">
      <c r="A4876" t="s">
        <v>24</v>
      </c>
      <c r="B4876" t="s">
        <v>224</v>
      </c>
      <c r="C4876" t="s">
        <v>3991</v>
      </c>
      <c r="D4876">
        <f t="shared" si="303"/>
        <v>87.056835892382097</v>
      </c>
      <c r="E4876">
        <f t="shared" si="304"/>
        <v>106.6525808606123</v>
      </c>
      <c r="F4876">
        <f t="shared" si="305"/>
        <v>91.031139517513679</v>
      </c>
      <c r="G4876">
        <f t="shared" si="306"/>
        <v>4.4665611914754333</v>
      </c>
    </row>
    <row r="4877" spans="1:7" x14ac:dyDescent="0.45">
      <c r="A4877" t="s">
        <v>24</v>
      </c>
      <c r="B4877" t="s">
        <v>225</v>
      </c>
      <c r="C4877" t="s">
        <v>3992</v>
      </c>
      <c r="D4877">
        <f t="shared" si="303"/>
        <v>94.653035404832366</v>
      </c>
      <c r="E4877">
        <f t="shared" si="304"/>
        <v>110.26754577084854</v>
      </c>
      <c r="F4877">
        <f t="shared" si="305"/>
        <v>118.21512272622402</v>
      </c>
      <c r="G4877">
        <f t="shared" si="306"/>
        <v>4.5502179469227491</v>
      </c>
    </row>
    <row r="4878" spans="1:7" x14ac:dyDescent="0.45">
      <c r="A4878" t="s">
        <v>24</v>
      </c>
      <c r="B4878" t="s">
        <v>226</v>
      </c>
      <c r="C4878" t="s">
        <v>3993</v>
      </c>
      <c r="D4878">
        <f t="shared" si="303"/>
        <v>101.91487361185882</v>
      </c>
      <c r="E4878">
        <f t="shared" si="304"/>
        <v>107.07354720853351</v>
      </c>
      <c r="F4878">
        <f t="shared" si="305"/>
        <v>116.63551065535196</v>
      </c>
      <c r="G4878">
        <f t="shared" si="306"/>
        <v>4.6241378924020573</v>
      </c>
    </row>
    <row r="4879" spans="1:7" x14ac:dyDescent="0.45">
      <c r="A4879" t="s">
        <v>24</v>
      </c>
      <c r="B4879" t="s">
        <v>227</v>
      </c>
      <c r="C4879" t="s">
        <v>3994</v>
      </c>
      <c r="D4879">
        <f t="shared" si="303"/>
        <v>113.87173986559381</v>
      </c>
      <c r="E4879">
        <f t="shared" si="304"/>
        <v>129.35519243046193</v>
      </c>
      <c r="F4879">
        <f t="shared" si="305"/>
        <v>162.36181289307578</v>
      </c>
      <c r="G4879">
        <f t="shared" si="306"/>
        <v>4.7350727261085579</v>
      </c>
    </row>
    <row r="4880" spans="1:7" x14ac:dyDescent="0.45">
      <c r="A4880" t="s">
        <v>24</v>
      </c>
      <c r="B4880" t="s">
        <v>228</v>
      </c>
      <c r="C4880" t="s">
        <v>3995</v>
      </c>
      <c r="D4880">
        <f t="shared" si="303"/>
        <v>118.00240704203428</v>
      </c>
      <c r="E4880">
        <f t="shared" si="304"/>
        <v>131.96700732336217</v>
      </c>
      <c r="F4880">
        <f t="shared" si="305"/>
        <v>124.99761286158945</v>
      </c>
      <c r="G4880">
        <f t="shared" si="306"/>
        <v>4.7707050229189223</v>
      </c>
    </row>
    <row r="4881" spans="1:7" x14ac:dyDescent="0.45">
      <c r="A4881" t="s">
        <v>24</v>
      </c>
      <c r="B4881" t="s">
        <v>229</v>
      </c>
      <c r="C4881" t="s">
        <v>3996</v>
      </c>
      <c r="D4881">
        <f t="shared" si="303"/>
        <v>94.226705450072188</v>
      </c>
      <c r="E4881">
        <f t="shared" si="304"/>
        <v>77.904584187926616</v>
      </c>
      <c r="F4881">
        <f t="shared" si="305"/>
        <v>41.068758935187169</v>
      </c>
      <c r="G4881">
        <f t="shared" si="306"/>
        <v>4.5457036387513767</v>
      </c>
    </row>
    <row r="4882" spans="1:7" x14ac:dyDescent="0.45">
      <c r="A4882" t="s">
        <v>24</v>
      </c>
      <c r="B4882" t="s">
        <v>230</v>
      </c>
      <c r="C4882" t="s">
        <v>3997</v>
      </c>
      <c r="D4882">
        <f t="shared" si="303"/>
        <v>93.948774121058605</v>
      </c>
      <c r="E4882">
        <f t="shared" si="304"/>
        <v>74.383582092077461</v>
      </c>
      <c r="F4882">
        <f t="shared" si="305"/>
        <v>125.283154790092</v>
      </c>
      <c r="G4882">
        <f t="shared" si="306"/>
        <v>4.5427496775684766</v>
      </c>
    </row>
    <row r="4883" spans="1:7" x14ac:dyDescent="0.45">
      <c r="A4883" t="s">
        <v>24</v>
      </c>
      <c r="B4883" t="s">
        <v>231</v>
      </c>
      <c r="C4883" t="s">
        <v>3998</v>
      </c>
      <c r="D4883">
        <f t="shared" si="303"/>
        <v>100.13028092340782</v>
      </c>
      <c r="E4883">
        <f t="shared" si="304"/>
        <v>77.485717207541711</v>
      </c>
      <c r="F4883">
        <f t="shared" si="305"/>
        <v>156.60517923340981</v>
      </c>
      <c r="G4883">
        <f t="shared" si="306"/>
        <v>4.6064721473025916</v>
      </c>
    </row>
    <row r="4884" spans="1:7" x14ac:dyDescent="0.45">
      <c r="A4884" t="s">
        <v>24</v>
      </c>
      <c r="B4884" t="s">
        <v>232</v>
      </c>
      <c r="C4884" t="s">
        <v>3999</v>
      </c>
      <c r="D4884">
        <f t="shared" si="303"/>
        <v>107.82354818131779</v>
      </c>
      <c r="E4884">
        <f t="shared" si="304"/>
        <v>168.17538761852174</v>
      </c>
      <c r="F4884">
        <f t="shared" si="305"/>
        <v>288.09178350207452</v>
      </c>
      <c r="G4884">
        <f t="shared" si="306"/>
        <v>4.680496077860071</v>
      </c>
    </row>
    <row r="4885" spans="1:7" x14ac:dyDescent="0.45">
      <c r="A4885" t="s">
        <v>24</v>
      </c>
      <c r="B4885" t="s">
        <v>233</v>
      </c>
      <c r="C4885" t="s">
        <v>4000</v>
      </c>
      <c r="D4885">
        <f t="shared" si="303"/>
        <v>114.8742725042738</v>
      </c>
      <c r="E4885">
        <f t="shared" si="304"/>
        <v>207.67538694976187</v>
      </c>
      <c r="F4885">
        <f t="shared" si="305"/>
        <v>217.91142689040919</v>
      </c>
      <c r="G4885">
        <f t="shared" si="306"/>
        <v>4.7438382477223815</v>
      </c>
    </row>
    <row r="4886" spans="1:7" x14ac:dyDescent="0.45">
      <c r="A4886" t="s">
        <v>24</v>
      </c>
      <c r="B4886" t="s">
        <v>234</v>
      </c>
      <c r="C4886" t="s">
        <v>4001</v>
      </c>
      <c r="D4886">
        <f t="shared" si="303"/>
        <v>117.27098097820898</v>
      </c>
      <c r="E4886">
        <f t="shared" si="304"/>
        <v>231.23444155206448</v>
      </c>
      <c r="F4886">
        <f t="shared" si="305"/>
        <v>203.51223982226648</v>
      </c>
      <c r="G4886">
        <f t="shared" si="306"/>
        <v>4.7644873335629878</v>
      </c>
    </row>
    <row r="4887" spans="1:7" x14ac:dyDescent="0.45">
      <c r="A4887" t="s">
        <v>24</v>
      </c>
      <c r="B4887" t="s">
        <v>235</v>
      </c>
      <c r="C4887" t="s">
        <v>4002</v>
      </c>
      <c r="D4887">
        <f t="shared" si="303"/>
        <v>131.37790195802924</v>
      </c>
      <c r="E4887">
        <f t="shared" si="304"/>
        <v>270.42905915386058</v>
      </c>
      <c r="F4887">
        <f t="shared" si="305"/>
        <v>628.63329526927805</v>
      </c>
      <c r="G4887">
        <f t="shared" si="306"/>
        <v>4.8780779180723108</v>
      </c>
    </row>
    <row r="4888" spans="1:7" x14ac:dyDescent="0.45">
      <c r="A4888" t="s">
        <v>24</v>
      </c>
      <c r="B4888" t="s">
        <v>236</v>
      </c>
      <c r="C4888" t="s">
        <v>4003</v>
      </c>
      <c r="D4888">
        <f t="shared" si="303"/>
        <v>233.12930011560445</v>
      </c>
      <c r="E4888">
        <f t="shared" si="304"/>
        <v>394.80357340065416</v>
      </c>
      <c r="F4888">
        <f t="shared" si="305"/>
        <v>913.86500324391784</v>
      </c>
      <c r="G4888">
        <f t="shared" si="306"/>
        <v>5.4515932357640677</v>
      </c>
    </row>
    <row r="4889" spans="1:7" x14ac:dyDescent="0.45">
      <c r="A4889" t="s">
        <v>24</v>
      </c>
      <c r="B4889" t="s">
        <v>237</v>
      </c>
      <c r="C4889" t="s">
        <v>4004</v>
      </c>
      <c r="D4889">
        <f t="shared" si="303"/>
        <v>283.41963561236065</v>
      </c>
      <c r="E4889">
        <f t="shared" si="304"/>
        <v>561.89996593441401</v>
      </c>
      <c r="F4889">
        <f t="shared" si="305"/>
        <v>376.78654641859151</v>
      </c>
      <c r="G4889">
        <f t="shared" si="306"/>
        <v>5.6469286107151433</v>
      </c>
    </row>
    <row r="4890" spans="1:7" x14ac:dyDescent="0.45">
      <c r="A4890" t="s">
        <v>24</v>
      </c>
      <c r="B4890" t="s">
        <v>238</v>
      </c>
      <c r="C4890" t="s">
        <v>4005</v>
      </c>
      <c r="D4890">
        <f t="shared" si="303"/>
        <v>341.98183958285193</v>
      </c>
      <c r="E4890">
        <f t="shared" si="304"/>
        <v>508.10212901334472</v>
      </c>
      <c r="F4890">
        <f t="shared" si="305"/>
        <v>463.81141593601126</v>
      </c>
      <c r="G4890">
        <f t="shared" si="306"/>
        <v>5.8347576350177803</v>
      </c>
    </row>
    <row r="4891" spans="1:7" x14ac:dyDescent="0.45">
      <c r="A4891" t="s">
        <v>24</v>
      </c>
      <c r="B4891" t="s">
        <v>239</v>
      </c>
      <c r="C4891" t="s">
        <v>4006</v>
      </c>
      <c r="D4891">
        <f t="shared" si="303"/>
        <v>366.51515747300903</v>
      </c>
      <c r="E4891">
        <f t="shared" si="304"/>
        <v>434.08650044017998</v>
      </c>
      <c r="F4891">
        <f t="shared" si="305"/>
        <v>475.965258551722</v>
      </c>
      <c r="G4891">
        <f t="shared" si="306"/>
        <v>5.9040398778330667</v>
      </c>
    </row>
    <row r="4892" spans="1:7" x14ac:dyDescent="0.45">
      <c r="A4892" t="s">
        <v>24</v>
      </c>
      <c r="B4892" t="s">
        <v>240</v>
      </c>
      <c r="C4892" t="s">
        <v>4007</v>
      </c>
      <c r="D4892">
        <f t="shared" si="303"/>
        <v>418.23201742517352</v>
      </c>
      <c r="E4892">
        <f t="shared" si="304"/>
        <v>462.65001086514411</v>
      </c>
      <c r="F4892">
        <f t="shared" si="305"/>
        <v>448.96584740262881</v>
      </c>
      <c r="G4892">
        <f t="shared" si="306"/>
        <v>6.0360363441432847</v>
      </c>
    </row>
    <row r="4893" spans="1:7" x14ac:dyDescent="0.45">
      <c r="A4893" t="s">
        <v>24</v>
      </c>
      <c r="B4893" t="s">
        <v>241</v>
      </c>
      <c r="C4893" t="s">
        <v>4008</v>
      </c>
      <c r="D4893">
        <f t="shared" si="303"/>
        <v>493.77452796287878</v>
      </c>
      <c r="E4893">
        <f t="shared" si="304"/>
        <v>449.00543330660969</v>
      </c>
      <c r="F4893">
        <f t="shared" si="305"/>
        <v>424.97148898930573</v>
      </c>
      <c r="G4893">
        <f t="shared" si="306"/>
        <v>6.2020789918683192</v>
      </c>
    </row>
    <row r="4894" spans="1:7" x14ac:dyDescent="0.45">
      <c r="A4894" t="s">
        <v>24</v>
      </c>
      <c r="B4894" t="s">
        <v>242</v>
      </c>
      <c r="C4894" t="s">
        <v>4009</v>
      </c>
      <c r="D4894">
        <f t="shared" si="303"/>
        <v>461.52335611880738</v>
      </c>
      <c r="E4894">
        <f t="shared" si="304"/>
        <v>418.88649826956748</v>
      </c>
      <c r="F4894">
        <f t="shared" si="305"/>
        <v>387.38599291770436</v>
      </c>
      <c r="G4894">
        <f t="shared" si="306"/>
        <v>6.134532661803819</v>
      </c>
    </row>
    <row r="4895" spans="1:7" x14ac:dyDescent="0.45">
      <c r="A4895" t="s">
        <v>24</v>
      </c>
      <c r="B4895" t="s">
        <v>243</v>
      </c>
      <c r="C4895" t="s">
        <v>4010</v>
      </c>
      <c r="D4895">
        <f t="shared" si="303"/>
        <v>425.0286579363966</v>
      </c>
      <c r="E4895">
        <f t="shared" si="304"/>
        <v>409.21710649411222</v>
      </c>
      <c r="F4895">
        <f t="shared" si="305"/>
        <v>417.26332695066662</v>
      </c>
      <c r="G4895">
        <f t="shared" si="306"/>
        <v>6.0521565970896676</v>
      </c>
    </row>
    <row r="4896" spans="1:7" x14ac:dyDescent="0.45">
      <c r="A4896" t="s">
        <v>24</v>
      </c>
      <c r="B4896" t="s">
        <v>244</v>
      </c>
      <c r="C4896" t="s">
        <v>4011</v>
      </c>
      <c r="D4896">
        <f t="shared" si="303"/>
        <v>449.71920018851199</v>
      </c>
      <c r="E4896">
        <f t="shared" si="304"/>
        <v>445.91192725080924</v>
      </c>
      <c r="F4896">
        <f t="shared" si="305"/>
        <v>571.4895869722269</v>
      </c>
      <c r="G4896">
        <f t="shared" si="306"/>
        <v>6.1086233884145145</v>
      </c>
    </row>
    <row r="4897" spans="1:7" x14ac:dyDescent="0.45">
      <c r="A4897" t="s">
        <v>24</v>
      </c>
      <c r="B4897" t="s">
        <v>245</v>
      </c>
      <c r="C4897" t="s">
        <v>4012</v>
      </c>
      <c r="D4897">
        <f t="shared" si="303"/>
        <v>426.44003421753899</v>
      </c>
      <c r="E4897">
        <f t="shared" si="304"/>
        <v>419.45541191587267</v>
      </c>
      <c r="F4897">
        <f t="shared" si="305"/>
        <v>332.69571548814389</v>
      </c>
      <c r="G4897">
        <f t="shared" si="306"/>
        <v>6.0554717573222554</v>
      </c>
    </row>
    <row r="4898" spans="1:7" x14ac:dyDescent="0.45">
      <c r="A4898" t="s">
        <v>24</v>
      </c>
      <c r="B4898" t="s">
        <v>246</v>
      </c>
      <c r="C4898" t="s">
        <v>4013</v>
      </c>
      <c r="D4898">
        <f t="shared" si="303"/>
        <v>448.81644814291298</v>
      </c>
      <c r="E4898">
        <f t="shared" si="304"/>
        <v>496.83979985593209</v>
      </c>
      <c r="F4898">
        <f t="shared" si="305"/>
        <v>779.66576028488669</v>
      </c>
      <c r="G4898">
        <f t="shared" si="306"/>
        <v>6.1066140026967108</v>
      </c>
    </row>
    <row r="4899" spans="1:7" x14ac:dyDescent="0.45">
      <c r="A4899" t="s">
        <v>24</v>
      </c>
      <c r="B4899" t="s">
        <v>247</v>
      </c>
      <c r="C4899" t="s">
        <v>4014</v>
      </c>
      <c r="D4899">
        <f t="shared" si="303"/>
        <v>448.76839453712097</v>
      </c>
      <c r="E4899">
        <f t="shared" si="304"/>
        <v>460.30898144055726</v>
      </c>
      <c r="F4899">
        <f t="shared" si="305"/>
        <v>448.62946436160343</v>
      </c>
      <c r="G4899">
        <f t="shared" si="306"/>
        <v>6.1065069295743655</v>
      </c>
    </row>
    <row r="4900" spans="1:7" x14ac:dyDescent="0.45">
      <c r="A4900" t="s">
        <v>24</v>
      </c>
      <c r="B4900" t="s">
        <v>248</v>
      </c>
      <c r="C4900" t="s">
        <v>4015</v>
      </c>
      <c r="D4900">
        <f t="shared" si="303"/>
        <v>481.09272500326409</v>
      </c>
      <c r="E4900">
        <f t="shared" si="304"/>
        <v>622.83640662385687</v>
      </c>
      <c r="F4900">
        <f t="shared" si="305"/>
        <v>766.24697361486278</v>
      </c>
      <c r="G4900">
        <f t="shared" si="306"/>
        <v>6.1760600270015189</v>
      </c>
    </row>
    <row r="4901" spans="1:7" x14ac:dyDescent="0.45">
      <c r="A4901" t="s">
        <v>24</v>
      </c>
      <c r="B4901" t="s">
        <v>249</v>
      </c>
      <c r="C4901" t="s">
        <v>4016</v>
      </c>
      <c r="D4901">
        <f t="shared" si="303"/>
        <v>548.52479046161568</v>
      </c>
      <c r="E4901">
        <f t="shared" si="304"/>
        <v>693.35788618189042</v>
      </c>
      <c r="F4901">
        <f t="shared" si="305"/>
        <v>1261.5166570883048</v>
      </c>
      <c r="G4901">
        <f t="shared" si="306"/>
        <v>6.3072324755245965</v>
      </c>
    </row>
    <row r="4902" spans="1:7" x14ac:dyDescent="0.45">
      <c r="A4902" t="s">
        <v>24</v>
      </c>
      <c r="B4902" t="s">
        <v>250</v>
      </c>
      <c r="C4902" t="s">
        <v>4017</v>
      </c>
      <c r="D4902">
        <f t="shared" si="303"/>
        <v>588.3367058195679</v>
      </c>
      <c r="E4902">
        <f t="shared" si="304"/>
        <v>826.27005366880189</v>
      </c>
      <c r="F4902">
        <f t="shared" si="305"/>
        <v>652.30919779348392</v>
      </c>
      <c r="G4902">
        <f t="shared" si="306"/>
        <v>6.3772994129540779</v>
      </c>
    </row>
    <row r="4903" spans="1:7" x14ac:dyDescent="0.45">
      <c r="A4903" t="s">
        <v>24</v>
      </c>
      <c r="B4903" t="s">
        <v>251</v>
      </c>
      <c r="C4903" t="s">
        <v>4018</v>
      </c>
      <c r="D4903">
        <f t="shared" si="303"/>
        <v>577.88571915228556</v>
      </c>
      <c r="E4903">
        <f t="shared" si="304"/>
        <v>699.18694776376151</v>
      </c>
      <c r="F4903">
        <f t="shared" si="305"/>
        <v>508.90948148463553</v>
      </c>
      <c r="G4903">
        <f t="shared" si="306"/>
        <v>6.3593761313940407</v>
      </c>
    </row>
    <row r="4904" spans="1:7" x14ac:dyDescent="0.45">
      <c r="A4904" t="s">
        <v>24</v>
      </c>
      <c r="B4904" t="s">
        <v>252</v>
      </c>
      <c r="C4904" t="s">
        <v>4019</v>
      </c>
      <c r="D4904">
        <f t="shared" si="303"/>
        <v>608.55997652562678</v>
      </c>
      <c r="E4904">
        <f t="shared" si="304"/>
        <v>509.06188480226035</v>
      </c>
      <c r="F4904">
        <f t="shared" si="305"/>
        <v>417.50309789047878</v>
      </c>
      <c r="G4904">
        <f t="shared" si="306"/>
        <v>6.4110954721154068</v>
      </c>
    </row>
    <row r="4905" spans="1:7" x14ac:dyDescent="0.45">
      <c r="A4905" t="s">
        <v>24</v>
      </c>
      <c r="B4905" t="s">
        <v>253</v>
      </c>
      <c r="C4905" t="s">
        <v>2693</v>
      </c>
      <c r="D4905">
        <f t="shared" si="303"/>
        <v>607.75390645848563</v>
      </c>
      <c r="E4905">
        <f t="shared" si="304"/>
        <v>530.21944610840615</v>
      </c>
      <c r="F4905">
        <f t="shared" si="305"/>
        <v>770.50099483504346</v>
      </c>
      <c r="G4905">
        <f t="shared" si="306"/>
        <v>6.4097700409147533</v>
      </c>
    </row>
    <row r="4906" spans="1:7" x14ac:dyDescent="0.45">
      <c r="A4906" t="s">
        <v>24</v>
      </c>
      <c r="B4906" t="s">
        <v>254</v>
      </c>
      <c r="C4906" t="s">
        <v>4020</v>
      </c>
      <c r="D4906">
        <f t="shared" si="303"/>
        <v>656.5533176108944</v>
      </c>
      <c r="E4906">
        <f t="shared" si="304"/>
        <v>592.18567959590973</v>
      </c>
      <c r="F4906">
        <f t="shared" si="305"/>
        <v>728.36927121047779</v>
      </c>
      <c r="G4906">
        <f t="shared" si="306"/>
        <v>6.4870039053893374</v>
      </c>
    </row>
    <row r="4907" spans="1:7" x14ac:dyDescent="0.45">
      <c r="A4907" t="s">
        <v>24</v>
      </c>
      <c r="B4907" t="s">
        <v>255</v>
      </c>
      <c r="C4907" t="s">
        <v>4021</v>
      </c>
      <c r="D4907">
        <f t="shared" si="303"/>
        <v>673.19250041141902</v>
      </c>
      <c r="E4907">
        <f t="shared" si="304"/>
        <v>808.1189625484343</v>
      </c>
      <c r="F4907">
        <f t="shared" si="305"/>
        <v>960.11869256199066</v>
      </c>
      <c r="G4907">
        <f t="shared" si="306"/>
        <v>6.5120313220457735</v>
      </c>
    </row>
    <row r="4908" spans="1:7" x14ac:dyDescent="0.45">
      <c r="A4908" t="s">
        <v>25</v>
      </c>
      <c r="B4908" t="s">
        <v>33</v>
      </c>
      <c r="C4908" t="s">
        <v>256</v>
      </c>
      <c r="G4908" t="e">
        <f t="shared" si="306"/>
        <v>#NUM!</v>
      </c>
    </row>
    <row r="4909" spans="1:7" x14ac:dyDescent="0.45">
      <c r="A4909" t="s">
        <v>25</v>
      </c>
      <c r="B4909" t="s">
        <v>34</v>
      </c>
      <c r="C4909" t="s">
        <v>256</v>
      </c>
      <c r="G4909" t="e">
        <f t="shared" si="306"/>
        <v>#NUM!</v>
      </c>
    </row>
    <row r="4910" spans="1:7" x14ac:dyDescent="0.45">
      <c r="A4910" t="s">
        <v>25</v>
      </c>
      <c r="B4910" t="s">
        <v>35</v>
      </c>
      <c r="C4910" t="s">
        <v>256</v>
      </c>
      <c r="G4910" t="e">
        <f t="shared" si="306"/>
        <v>#NUM!</v>
      </c>
    </row>
    <row r="4911" spans="1:7" x14ac:dyDescent="0.45">
      <c r="A4911" t="s">
        <v>25</v>
      </c>
      <c r="B4911" t="s">
        <v>36</v>
      </c>
      <c r="C4911" t="s">
        <v>256</v>
      </c>
      <c r="G4911" t="e">
        <f t="shared" si="306"/>
        <v>#NUM!</v>
      </c>
    </row>
    <row r="4912" spans="1:7" x14ac:dyDescent="0.45">
      <c r="A4912" t="s">
        <v>25</v>
      </c>
      <c r="B4912" t="s">
        <v>37</v>
      </c>
      <c r="C4912" t="s">
        <v>256</v>
      </c>
      <c r="G4912" t="e">
        <f t="shared" si="306"/>
        <v>#NUM!</v>
      </c>
    </row>
    <row r="4913" spans="1:7" x14ac:dyDescent="0.45">
      <c r="A4913" t="s">
        <v>25</v>
      </c>
      <c r="B4913" t="s">
        <v>38</v>
      </c>
      <c r="C4913" t="s">
        <v>256</v>
      </c>
      <c r="G4913" t="e">
        <f t="shared" si="306"/>
        <v>#NUM!</v>
      </c>
    </row>
    <row r="4914" spans="1:7" x14ac:dyDescent="0.45">
      <c r="A4914" t="s">
        <v>25</v>
      </c>
      <c r="B4914" t="s">
        <v>39</v>
      </c>
      <c r="C4914" t="s">
        <v>256</v>
      </c>
      <c r="G4914" t="e">
        <f t="shared" si="306"/>
        <v>#NUM!</v>
      </c>
    </row>
    <row r="4915" spans="1:7" x14ac:dyDescent="0.45">
      <c r="A4915" t="s">
        <v>25</v>
      </c>
      <c r="B4915" t="s">
        <v>40</v>
      </c>
      <c r="C4915" t="s">
        <v>256</v>
      </c>
      <c r="G4915" t="e">
        <f t="shared" si="306"/>
        <v>#NUM!</v>
      </c>
    </row>
    <row r="4916" spans="1:7" x14ac:dyDescent="0.45">
      <c r="A4916" t="s">
        <v>25</v>
      </c>
      <c r="B4916" t="s">
        <v>41</v>
      </c>
      <c r="C4916" t="s">
        <v>256</v>
      </c>
      <c r="G4916" t="e">
        <f t="shared" si="306"/>
        <v>#NUM!</v>
      </c>
    </row>
    <row r="4917" spans="1:7" x14ac:dyDescent="0.45">
      <c r="A4917" t="s">
        <v>25</v>
      </c>
      <c r="B4917" t="s">
        <v>42</v>
      </c>
      <c r="C4917" t="s">
        <v>256</v>
      </c>
      <c r="G4917" t="e">
        <f t="shared" si="306"/>
        <v>#NUM!</v>
      </c>
    </row>
    <row r="4918" spans="1:7" x14ac:dyDescent="0.45">
      <c r="A4918" t="s">
        <v>25</v>
      </c>
      <c r="B4918" t="s">
        <v>43</v>
      </c>
      <c r="C4918" t="s">
        <v>256</v>
      </c>
      <c r="G4918" t="e">
        <f t="shared" si="306"/>
        <v>#NUM!</v>
      </c>
    </row>
    <row r="4919" spans="1:7" x14ac:dyDescent="0.45">
      <c r="A4919" t="s">
        <v>25</v>
      </c>
      <c r="B4919" t="s">
        <v>44</v>
      </c>
      <c r="C4919" t="s">
        <v>256</v>
      </c>
      <c r="G4919" t="e">
        <f t="shared" si="306"/>
        <v>#NUM!</v>
      </c>
    </row>
    <row r="4920" spans="1:7" x14ac:dyDescent="0.45">
      <c r="A4920" t="s">
        <v>25</v>
      </c>
      <c r="B4920" t="s">
        <v>45</v>
      </c>
      <c r="C4920" t="s">
        <v>256</v>
      </c>
      <c r="G4920" t="e">
        <f t="shared" si="306"/>
        <v>#NUM!</v>
      </c>
    </row>
    <row r="4921" spans="1:7" x14ac:dyDescent="0.45">
      <c r="A4921" t="s">
        <v>25</v>
      </c>
      <c r="B4921" t="s">
        <v>46</v>
      </c>
      <c r="C4921" t="s">
        <v>256</v>
      </c>
      <c r="G4921" t="e">
        <f t="shared" si="306"/>
        <v>#NUM!</v>
      </c>
    </row>
    <row r="4922" spans="1:7" x14ac:dyDescent="0.45">
      <c r="A4922" t="s">
        <v>25</v>
      </c>
      <c r="B4922" t="s">
        <v>47</v>
      </c>
      <c r="C4922" t="s">
        <v>256</v>
      </c>
      <c r="G4922" t="e">
        <f t="shared" si="306"/>
        <v>#NUM!</v>
      </c>
    </row>
    <row r="4923" spans="1:7" x14ac:dyDescent="0.45">
      <c r="A4923" t="s">
        <v>25</v>
      </c>
      <c r="B4923" t="s">
        <v>48</v>
      </c>
      <c r="C4923" t="s">
        <v>256</v>
      </c>
      <c r="G4923" t="e">
        <f t="shared" si="306"/>
        <v>#NUM!</v>
      </c>
    </row>
    <row r="4924" spans="1:7" x14ac:dyDescent="0.45">
      <c r="A4924" t="s">
        <v>25</v>
      </c>
      <c r="B4924" t="s">
        <v>49</v>
      </c>
      <c r="C4924" t="s">
        <v>256</v>
      </c>
      <c r="G4924" t="e">
        <f t="shared" si="306"/>
        <v>#NUM!</v>
      </c>
    </row>
    <row r="4925" spans="1:7" x14ac:dyDescent="0.45">
      <c r="A4925" t="s">
        <v>25</v>
      </c>
      <c r="B4925" t="s">
        <v>50</v>
      </c>
      <c r="C4925" t="s">
        <v>256</v>
      </c>
      <c r="G4925" t="e">
        <f t="shared" si="306"/>
        <v>#NUM!</v>
      </c>
    </row>
    <row r="4926" spans="1:7" x14ac:dyDescent="0.45">
      <c r="A4926" t="s">
        <v>25</v>
      </c>
      <c r="B4926" t="s">
        <v>51</v>
      </c>
      <c r="C4926" t="s">
        <v>256</v>
      </c>
      <c r="G4926" t="e">
        <f t="shared" si="306"/>
        <v>#NUM!</v>
      </c>
    </row>
    <row r="4927" spans="1:7" x14ac:dyDescent="0.45">
      <c r="A4927" t="s">
        <v>25</v>
      </c>
      <c r="B4927" t="s">
        <v>52</v>
      </c>
      <c r="C4927" t="s">
        <v>256</v>
      </c>
      <c r="G4927" t="e">
        <f t="shared" si="306"/>
        <v>#NUM!</v>
      </c>
    </row>
    <row r="4928" spans="1:7" x14ac:dyDescent="0.45">
      <c r="A4928" t="s">
        <v>25</v>
      </c>
      <c r="B4928" t="s">
        <v>53</v>
      </c>
      <c r="C4928" t="s">
        <v>256</v>
      </c>
      <c r="G4928" t="e">
        <f t="shared" si="306"/>
        <v>#NUM!</v>
      </c>
    </row>
    <row r="4929" spans="1:7" x14ac:dyDescent="0.45">
      <c r="A4929" t="s">
        <v>25</v>
      </c>
      <c r="B4929" t="s">
        <v>54</v>
      </c>
      <c r="C4929" t="s">
        <v>256</v>
      </c>
      <c r="G4929" t="e">
        <f t="shared" si="306"/>
        <v>#NUM!</v>
      </c>
    </row>
    <row r="4930" spans="1:7" x14ac:dyDescent="0.45">
      <c r="A4930" t="s">
        <v>25</v>
      </c>
      <c r="B4930" t="s">
        <v>55</v>
      </c>
      <c r="C4930" t="s">
        <v>256</v>
      </c>
      <c r="G4930" t="e">
        <f t="shared" si="306"/>
        <v>#NUM!</v>
      </c>
    </row>
    <row r="4931" spans="1:7" x14ac:dyDescent="0.45">
      <c r="A4931" t="s">
        <v>25</v>
      </c>
      <c r="B4931" t="s">
        <v>56</v>
      </c>
      <c r="C4931" t="s">
        <v>256</v>
      </c>
      <c r="G4931" t="e">
        <f t="shared" ref="G4931:G4994" si="307">LN(D4931)</f>
        <v>#NUM!</v>
      </c>
    </row>
    <row r="4932" spans="1:7" x14ac:dyDescent="0.45">
      <c r="A4932" t="s">
        <v>25</v>
      </c>
      <c r="B4932" t="s">
        <v>57</v>
      </c>
      <c r="C4932" t="s">
        <v>256</v>
      </c>
      <c r="G4932" t="e">
        <f t="shared" si="307"/>
        <v>#NUM!</v>
      </c>
    </row>
    <row r="4933" spans="1:7" x14ac:dyDescent="0.45">
      <c r="A4933" t="s">
        <v>25</v>
      </c>
      <c r="B4933" t="s">
        <v>58</v>
      </c>
      <c r="C4933" t="s">
        <v>256</v>
      </c>
      <c r="G4933" t="e">
        <f t="shared" si="307"/>
        <v>#NUM!</v>
      </c>
    </row>
    <row r="4934" spans="1:7" x14ac:dyDescent="0.45">
      <c r="A4934" t="s">
        <v>25</v>
      </c>
      <c r="B4934" t="s">
        <v>59</v>
      </c>
      <c r="C4934" t="s">
        <v>256</v>
      </c>
      <c r="G4934" t="e">
        <f t="shared" si="307"/>
        <v>#NUM!</v>
      </c>
    </row>
    <row r="4935" spans="1:7" x14ac:dyDescent="0.45">
      <c r="A4935" t="s">
        <v>25</v>
      </c>
      <c r="B4935" t="s">
        <v>60</v>
      </c>
      <c r="C4935" t="s">
        <v>256</v>
      </c>
      <c r="G4935" t="e">
        <f t="shared" si="307"/>
        <v>#NUM!</v>
      </c>
    </row>
    <row r="4936" spans="1:7" x14ac:dyDescent="0.45">
      <c r="A4936" t="s">
        <v>25</v>
      </c>
      <c r="B4936" t="s">
        <v>61</v>
      </c>
      <c r="C4936" t="s">
        <v>256</v>
      </c>
      <c r="G4936" t="e">
        <f t="shared" si="307"/>
        <v>#NUM!</v>
      </c>
    </row>
    <row r="4937" spans="1:7" x14ac:dyDescent="0.45">
      <c r="A4937" t="s">
        <v>25</v>
      </c>
      <c r="B4937" t="s">
        <v>62</v>
      </c>
      <c r="C4937" t="s">
        <v>256</v>
      </c>
      <c r="G4937" t="e">
        <f t="shared" si="307"/>
        <v>#NUM!</v>
      </c>
    </row>
    <row r="4938" spans="1:7" x14ac:dyDescent="0.45">
      <c r="A4938" t="s">
        <v>25</v>
      </c>
      <c r="B4938" t="s">
        <v>63</v>
      </c>
      <c r="C4938" t="s">
        <v>256</v>
      </c>
      <c r="G4938" t="e">
        <f t="shared" si="307"/>
        <v>#NUM!</v>
      </c>
    </row>
    <row r="4939" spans="1:7" x14ac:dyDescent="0.45">
      <c r="A4939" t="s">
        <v>25</v>
      </c>
      <c r="B4939" t="s">
        <v>64</v>
      </c>
      <c r="C4939" t="s">
        <v>256</v>
      </c>
      <c r="G4939" t="e">
        <f t="shared" si="307"/>
        <v>#NUM!</v>
      </c>
    </row>
    <row r="4940" spans="1:7" x14ac:dyDescent="0.45">
      <c r="A4940" t="s">
        <v>25</v>
      </c>
      <c r="B4940" t="s">
        <v>65</v>
      </c>
      <c r="C4940" t="s">
        <v>256</v>
      </c>
      <c r="G4940" t="e">
        <f t="shared" si="307"/>
        <v>#NUM!</v>
      </c>
    </row>
    <row r="4941" spans="1:7" x14ac:dyDescent="0.45">
      <c r="A4941" t="s">
        <v>25</v>
      </c>
      <c r="B4941" t="s">
        <v>66</v>
      </c>
      <c r="C4941" t="s">
        <v>256</v>
      </c>
      <c r="G4941" t="e">
        <f t="shared" si="307"/>
        <v>#NUM!</v>
      </c>
    </row>
    <row r="4942" spans="1:7" x14ac:dyDescent="0.45">
      <c r="A4942" t="s">
        <v>25</v>
      </c>
      <c r="B4942" t="s">
        <v>67</v>
      </c>
      <c r="C4942" t="s">
        <v>256</v>
      </c>
      <c r="G4942" t="e">
        <f t="shared" si="307"/>
        <v>#NUM!</v>
      </c>
    </row>
    <row r="4943" spans="1:7" x14ac:dyDescent="0.45">
      <c r="A4943" t="s">
        <v>25</v>
      </c>
      <c r="B4943" t="s">
        <v>68</v>
      </c>
      <c r="C4943" t="s">
        <v>256</v>
      </c>
      <c r="G4943" t="e">
        <f t="shared" si="307"/>
        <v>#NUM!</v>
      </c>
    </row>
    <row r="4944" spans="1:7" x14ac:dyDescent="0.45">
      <c r="A4944" t="s">
        <v>25</v>
      </c>
      <c r="B4944" t="s">
        <v>69</v>
      </c>
      <c r="C4944" t="s">
        <v>256</v>
      </c>
      <c r="G4944" t="e">
        <f t="shared" si="307"/>
        <v>#NUM!</v>
      </c>
    </row>
    <row r="4945" spans="1:7" x14ac:dyDescent="0.45">
      <c r="A4945" t="s">
        <v>25</v>
      </c>
      <c r="B4945" t="s">
        <v>70</v>
      </c>
      <c r="C4945" t="s">
        <v>256</v>
      </c>
      <c r="G4945" t="e">
        <f t="shared" si="307"/>
        <v>#NUM!</v>
      </c>
    </row>
    <row r="4946" spans="1:7" x14ac:dyDescent="0.45">
      <c r="A4946" t="s">
        <v>25</v>
      </c>
      <c r="B4946" t="s">
        <v>71</v>
      </c>
      <c r="C4946" t="s">
        <v>256</v>
      </c>
      <c r="G4946" t="e">
        <f t="shared" si="307"/>
        <v>#NUM!</v>
      </c>
    </row>
    <row r="4947" spans="1:7" x14ac:dyDescent="0.45">
      <c r="A4947" t="s">
        <v>25</v>
      </c>
      <c r="B4947" t="s">
        <v>72</v>
      </c>
      <c r="C4947" t="s">
        <v>256</v>
      </c>
      <c r="G4947" t="e">
        <f t="shared" si="307"/>
        <v>#NUM!</v>
      </c>
    </row>
    <row r="4948" spans="1:7" x14ac:dyDescent="0.45">
      <c r="A4948" t="s">
        <v>25</v>
      </c>
      <c r="B4948" t="s">
        <v>73</v>
      </c>
      <c r="C4948" t="s">
        <v>256</v>
      </c>
      <c r="G4948" t="e">
        <f t="shared" si="307"/>
        <v>#NUM!</v>
      </c>
    </row>
    <row r="4949" spans="1:7" x14ac:dyDescent="0.45">
      <c r="A4949" t="s">
        <v>25</v>
      </c>
      <c r="B4949" t="s">
        <v>74</v>
      </c>
      <c r="C4949" t="s">
        <v>256</v>
      </c>
      <c r="G4949" t="e">
        <f t="shared" si="307"/>
        <v>#NUM!</v>
      </c>
    </row>
    <row r="4950" spans="1:7" x14ac:dyDescent="0.45">
      <c r="A4950" t="s">
        <v>25</v>
      </c>
      <c r="B4950" t="s">
        <v>75</v>
      </c>
      <c r="C4950" t="s">
        <v>256</v>
      </c>
      <c r="G4950" t="e">
        <f t="shared" si="307"/>
        <v>#NUM!</v>
      </c>
    </row>
    <row r="4951" spans="1:7" x14ac:dyDescent="0.45">
      <c r="A4951" t="s">
        <v>25</v>
      </c>
      <c r="B4951" t="s">
        <v>76</v>
      </c>
      <c r="C4951" t="s">
        <v>258</v>
      </c>
      <c r="G4951" t="e">
        <f t="shared" si="307"/>
        <v>#NUM!</v>
      </c>
    </row>
    <row r="4952" spans="1:7" x14ac:dyDescent="0.45">
      <c r="A4952" t="s">
        <v>25</v>
      </c>
      <c r="B4952" t="s">
        <v>77</v>
      </c>
      <c r="C4952" t="s">
        <v>782</v>
      </c>
      <c r="D4952">
        <f>1*LN(2)/LN(C4952/$C$4951)</f>
        <v>0.55329475566511221</v>
      </c>
      <c r="E4952">
        <f>1*LN(2)/LN(C4952/$C$4951)</f>
        <v>0.55329475566511221</v>
      </c>
      <c r="F4952">
        <f t="shared" ref="F4952:F4978" si="308">LN(2)/LN(C4952/C4951)</f>
        <v>0.55329475566511221</v>
      </c>
      <c r="G4952">
        <f t="shared" si="307"/>
        <v>-0.5918644074076258</v>
      </c>
    </row>
    <row r="4953" spans="1:7" x14ac:dyDescent="0.45">
      <c r="A4953" t="s">
        <v>25</v>
      </c>
      <c r="B4953" t="s">
        <v>78</v>
      </c>
      <c r="C4953" t="s">
        <v>782</v>
      </c>
      <c r="D4953">
        <f>2*LN(2)/LN(C4953/$C$4951)</f>
        <v>1.1065895113302244</v>
      </c>
      <c r="E4953">
        <f>2*LN(2)/LN(C4953/$C$4951)</f>
        <v>1.1065895113302244</v>
      </c>
      <c r="F4953" t="e">
        <f t="shared" si="308"/>
        <v>#DIV/0!</v>
      </c>
      <c r="G4953">
        <f t="shared" si="307"/>
        <v>0.10128277315231947</v>
      </c>
    </row>
    <row r="4954" spans="1:7" x14ac:dyDescent="0.45">
      <c r="A4954" t="s">
        <v>25</v>
      </c>
      <c r="B4954" t="s">
        <v>79</v>
      </c>
      <c r="C4954" t="s">
        <v>1669</v>
      </c>
      <c r="D4954">
        <f>3*LN(2)/LN(C4954/$C$4951)</f>
        <v>1</v>
      </c>
      <c r="E4954">
        <f t="shared" ref="E4954:E4978" si="309">3*LN(2)/LN(C4954/C4951)</f>
        <v>1</v>
      </c>
      <c r="F4954">
        <f t="shared" si="308"/>
        <v>0.83847241605628753</v>
      </c>
      <c r="G4954">
        <f t="shared" si="307"/>
        <v>0</v>
      </c>
    </row>
    <row r="4955" spans="1:7" x14ac:dyDescent="0.45">
      <c r="A4955" t="s">
        <v>25</v>
      </c>
      <c r="B4955" t="s">
        <v>80</v>
      </c>
      <c r="C4955" t="s">
        <v>1669</v>
      </c>
      <c r="D4955">
        <f>4*LN(2)/LN(C4955/$C$4951)</f>
        <v>1.3333333333333335</v>
      </c>
      <c r="E4955">
        <f t="shared" si="309"/>
        <v>2.5154172481688621</v>
      </c>
      <c r="F4955" t="e">
        <f t="shared" si="308"/>
        <v>#DIV/0!</v>
      </c>
      <c r="G4955">
        <f t="shared" si="307"/>
        <v>0.28768207245178101</v>
      </c>
    </row>
    <row r="4956" spans="1:7" x14ac:dyDescent="0.45">
      <c r="A4956" t="s">
        <v>25</v>
      </c>
      <c r="B4956" t="s">
        <v>81</v>
      </c>
      <c r="C4956" t="s">
        <v>263</v>
      </c>
      <c r="D4956">
        <f>5*LN(2)/LN(C4956/$C$4951)</f>
        <v>1.2644794561327191</v>
      </c>
      <c r="E4956">
        <f t="shared" si="309"/>
        <v>1.3974017905135876</v>
      </c>
      <c r="F4956">
        <f t="shared" si="308"/>
        <v>1.0480023755222381</v>
      </c>
      <c r="G4956">
        <f t="shared" si="307"/>
        <v>0.2346605403630215</v>
      </c>
    </row>
    <row r="4957" spans="1:7" x14ac:dyDescent="0.45">
      <c r="A4957" t="s">
        <v>25</v>
      </c>
      <c r="B4957" t="s">
        <v>82</v>
      </c>
      <c r="C4957" t="s">
        <v>1358</v>
      </c>
      <c r="D4957">
        <f>6*LN(2)/LN(C4957/$C$4951)</f>
        <v>1.2414931815982919</v>
      </c>
      <c r="E4957">
        <f t="shared" si="309"/>
        <v>1.6367594219051473</v>
      </c>
      <c r="F4957">
        <f t="shared" si="308"/>
        <v>1.1380529935523469</v>
      </c>
      <c r="G4957">
        <f t="shared" si="307"/>
        <v>0.21631483388357783</v>
      </c>
    </row>
    <row r="4958" spans="1:7" x14ac:dyDescent="0.45">
      <c r="A4958" t="s">
        <v>25</v>
      </c>
      <c r="B4958" t="s">
        <v>83</v>
      </c>
      <c r="C4958" t="s">
        <v>1855</v>
      </c>
      <c r="D4958">
        <f t="shared" ref="D4958:D4978" si="310">7*LN(2)/LN(C4958/C4951)</f>
        <v>1.2783675626745379</v>
      </c>
      <c r="E4958">
        <f t="shared" si="309"/>
        <v>1.2117621236907383</v>
      </c>
      <c r="F4958">
        <f t="shared" si="308"/>
        <v>1.5555887699298656</v>
      </c>
      <c r="G4958">
        <f t="shared" si="307"/>
        <v>0.24558392233072476</v>
      </c>
    </row>
    <row r="4959" spans="1:7" x14ac:dyDescent="0.45">
      <c r="A4959" t="s">
        <v>25</v>
      </c>
      <c r="B4959" t="s">
        <v>84</v>
      </c>
      <c r="C4959" t="s">
        <v>4022</v>
      </c>
      <c r="D4959">
        <f t="shared" si="310"/>
        <v>1.6158085425153963</v>
      </c>
      <c r="E4959">
        <f t="shared" si="309"/>
        <v>1.3727746486621639</v>
      </c>
      <c r="F4959">
        <f t="shared" si="308"/>
        <v>1.5064371836213544</v>
      </c>
      <c r="G4959">
        <f t="shared" si="307"/>
        <v>0.4798354769138331</v>
      </c>
    </row>
    <row r="4960" spans="1:7" x14ac:dyDescent="0.45">
      <c r="A4960" t="s">
        <v>25</v>
      </c>
      <c r="B4960" t="s">
        <v>85</v>
      </c>
      <c r="C4960" t="s">
        <v>4023</v>
      </c>
      <c r="D4960">
        <f t="shared" si="310"/>
        <v>1.4917450139324475</v>
      </c>
      <c r="E4960">
        <f t="shared" si="309"/>
        <v>1.7996877114375418</v>
      </c>
      <c r="F4960">
        <f t="shared" si="308"/>
        <v>2.7755069914560799</v>
      </c>
      <c r="G4960">
        <f t="shared" si="307"/>
        <v>0.39994658498607716</v>
      </c>
    </row>
    <row r="4961" spans="1:7" x14ac:dyDescent="0.45">
      <c r="A4961" t="s">
        <v>25</v>
      </c>
      <c r="B4961" t="s">
        <v>86</v>
      </c>
      <c r="C4961" t="s">
        <v>4024</v>
      </c>
      <c r="D4961">
        <f t="shared" si="310"/>
        <v>1.8544092393756346</v>
      </c>
      <c r="E4961">
        <f t="shared" si="309"/>
        <v>2.3093734807182771</v>
      </c>
      <c r="F4961">
        <f t="shared" si="308"/>
        <v>3.6371416868626616</v>
      </c>
      <c r="G4961">
        <f t="shared" si="307"/>
        <v>0.61756617599798869</v>
      </c>
    </row>
    <row r="4962" spans="1:7" x14ac:dyDescent="0.45">
      <c r="A4962" t="s">
        <v>25</v>
      </c>
      <c r="B4962" t="s">
        <v>87</v>
      </c>
      <c r="C4962" t="s">
        <v>4025</v>
      </c>
      <c r="D4962">
        <f t="shared" si="310"/>
        <v>1.7574720794113359</v>
      </c>
      <c r="E4962">
        <f t="shared" si="309"/>
        <v>3.5568530015431103</v>
      </c>
      <c r="F4962">
        <f t="shared" si="308"/>
        <v>4.8029236719738133</v>
      </c>
      <c r="G4962">
        <f t="shared" si="307"/>
        <v>0.56387645803955511</v>
      </c>
    </row>
    <row r="4963" spans="1:7" x14ac:dyDescent="0.45">
      <c r="A4963" t="s">
        <v>25</v>
      </c>
      <c r="B4963" t="s">
        <v>88</v>
      </c>
      <c r="C4963" t="s">
        <v>4026</v>
      </c>
      <c r="D4963">
        <f t="shared" si="310"/>
        <v>2.2228633256257648</v>
      </c>
      <c r="E4963">
        <f t="shared" si="309"/>
        <v>4.9714809229591035</v>
      </c>
      <c r="F4963">
        <f t="shared" si="308"/>
        <v>8.3129504141208326</v>
      </c>
      <c r="G4963">
        <f t="shared" si="307"/>
        <v>0.79879615114224356</v>
      </c>
    </row>
    <row r="4964" spans="1:7" x14ac:dyDescent="0.45">
      <c r="A4964" t="s">
        <v>25</v>
      </c>
      <c r="B4964" t="s">
        <v>89</v>
      </c>
      <c r="C4964" t="s">
        <v>4026</v>
      </c>
      <c r="D4964">
        <f t="shared" si="310"/>
        <v>3.083160148294962</v>
      </c>
      <c r="E4964">
        <f t="shared" si="309"/>
        <v>9.1323992741563167</v>
      </c>
      <c r="F4964" t="e">
        <f t="shared" si="308"/>
        <v>#DIV/0!</v>
      </c>
      <c r="G4964">
        <f t="shared" si="307"/>
        <v>1.1259550931581832</v>
      </c>
    </row>
    <row r="4965" spans="1:7" x14ac:dyDescent="0.45">
      <c r="A4965" t="s">
        <v>25</v>
      </c>
      <c r="B4965" t="s">
        <v>90</v>
      </c>
      <c r="C4965" t="s">
        <v>4027</v>
      </c>
      <c r="D4965">
        <f t="shared" si="310"/>
        <v>4.1564292186779168</v>
      </c>
      <c r="E4965">
        <f t="shared" si="309"/>
        <v>16.960865880776716</v>
      </c>
      <c r="F4965">
        <f t="shared" si="308"/>
        <v>17.672987685129698</v>
      </c>
      <c r="G4965">
        <f t="shared" si="307"/>
        <v>1.4246563447757832</v>
      </c>
    </row>
    <row r="4966" spans="1:7" x14ac:dyDescent="0.45">
      <c r="A4966" t="s">
        <v>25</v>
      </c>
      <c r="B4966" t="s">
        <v>91</v>
      </c>
      <c r="C4966" t="s">
        <v>4028</v>
      </c>
      <c r="D4966">
        <f t="shared" si="310"/>
        <v>5.4941752547878719</v>
      </c>
      <c r="E4966">
        <f t="shared" si="309"/>
        <v>9.6668132824156121</v>
      </c>
      <c r="F4966">
        <f t="shared" si="308"/>
        <v>3.9407843207140094</v>
      </c>
      <c r="G4966">
        <f t="shared" si="307"/>
        <v>1.7036884864704389</v>
      </c>
    </row>
    <row r="4967" spans="1:7" x14ac:dyDescent="0.45">
      <c r="A4967" t="s">
        <v>25</v>
      </c>
      <c r="B4967" t="s">
        <v>92</v>
      </c>
      <c r="C4967" t="s">
        <v>4029</v>
      </c>
      <c r="D4967">
        <f t="shared" si="310"/>
        <v>6.4733616392393785</v>
      </c>
      <c r="E4967">
        <f t="shared" si="309"/>
        <v>6.2772961223619639</v>
      </c>
      <c r="F4967">
        <f t="shared" si="308"/>
        <v>5.9675608322085498</v>
      </c>
      <c r="G4967">
        <f t="shared" si="307"/>
        <v>1.8676955468795426</v>
      </c>
    </row>
    <row r="4968" spans="1:7" x14ac:dyDescent="0.45">
      <c r="A4968" t="s">
        <v>25</v>
      </c>
      <c r="B4968" t="s">
        <v>93</v>
      </c>
      <c r="C4968" t="s">
        <v>4030</v>
      </c>
      <c r="D4968">
        <f t="shared" si="310"/>
        <v>7.6194631304683433</v>
      </c>
      <c r="E4968">
        <f t="shared" si="309"/>
        <v>5.6220243252003774</v>
      </c>
      <c r="F4968">
        <f t="shared" si="308"/>
        <v>8.9057999680263187</v>
      </c>
      <c r="G4968">
        <f t="shared" si="307"/>
        <v>2.0307059118973472</v>
      </c>
    </row>
    <row r="4969" spans="1:7" x14ac:dyDescent="0.45">
      <c r="A4969" t="s">
        <v>25</v>
      </c>
      <c r="B4969" t="s">
        <v>94</v>
      </c>
      <c r="C4969" t="s">
        <v>1366</v>
      </c>
      <c r="D4969">
        <f t="shared" si="310"/>
        <v>8.6966354371532137</v>
      </c>
      <c r="E4969">
        <f t="shared" si="309"/>
        <v>8.0155045428973715</v>
      </c>
      <c r="F4969">
        <f t="shared" si="308"/>
        <v>10.591469841422516</v>
      </c>
      <c r="G4969">
        <f t="shared" si="307"/>
        <v>2.1629362194989796</v>
      </c>
    </row>
    <row r="4970" spans="1:7" x14ac:dyDescent="0.45">
      <c r="A4970" t="s">
        <v>25</v>
      </c>
      <c r="B4970" t="s">
        <v>95</v>
      </c>
      <c r="C4970" t="s">
        <v>4031</v>
      </c>
      <c r="D4970">
        <f t="shared" si="310"/>
        <v>8.7107711813950743</v>
      </c>
      <c r="E4970">
        <f t="shared" si="309"/>
        <v>9.2112127297669684</v>
      </c>
      <c r="F4970">
        <f t="shared" si="308"/>
        <v>8.4042062697425912</v>
      </c>
      <c r="G4970">
        <f t="shared" si="307"/>
        <v>2.1645603267148106</v>
      </c>
    </row>
    <row r="4971" spans="1:7" x14ac:dyDescent="0.45">
      <c r="A4971" t="s">
        <v>25</v>
      </c>
      <c r="B4971" t="s">
        <v>96</v>
      </c>
      <c r="C4971" t="s">
        <v>4032</v>
      </c>
      <c r="D4971">
        <f t="shared" si="310"/>
        <v>7.4380544669394375</v>
      </c>
      <c r="E4971">
        <f t="shared" si="309"/>
        <v>8.5492697957653867</v>
      </c>
      <c r="F4971">
        <f t="shared" si="308"/>
        <v>7.2725408973417132</v>
      </c>
      <c r="G4971">
        <f t="shared" si="307"/>
        <v>2.0066093182697529</v>
      </c>
    </row>
    <row r="4972" spans="1:7" x14ac:dyDescent="0.45">
      <c r="A4972" t="s">
        <v>25</v>
      </c>
      <c r="B4972" t="s">
        <v>97</v>
      </c>
      <c r="C4972" t="s">
        <v>3530</v>
      </c>
      <c r="D4972">
        <f t="shared" si="310"/>
        <v>7.1827655893493727</v>
      </c>
      <c r="E4972">
        <f t="shared" si="309"/>
        <v>8.6574149859701457</v>
      </c>
      <c r="F4972">
        <f t="shared" si="308"/>
        <v>11.107137117835586</v>
      </c>
      <c r="G4972">
        <f t="shared" si="307"/>
        <v>1.9716844884726452</v>
      </c>
    </row>
    <row r="4973" spans="1:7" x14ac:dyDescent="0.45">
      <c r="A4973" t="s">
        <v>25</v>
      </c>
      <c r="B4973" t="s">
        <v>98</v>
      </c>
      <c r="C4973" t="s">
        <v>4033</v>
      </c>
      <c r="D4973">
        <f t="shared" si="310"/>
        <v>7.863818267363575</v>
      </c>
      <c r="E4973">
        <f t="shared" si="309"/>
        <v>7.5587665266690793</v>
      </c>
      <c r="F4973">
        <f t="shared" si="308"/>
        <v>5.9047762262157475</v>
      </c>
      <c r="G4973">
        <f t="shared" si="307"/>
        <v>2.0622722731378045</v>
      </c>
    </row>
    <row r="4974" spans="1:7" x14ac:dyDescent="0.45">
      <c r="A4974" t="s">
        <v>25</v>
      </c>
      <c r="B4974" t="s">
        <v>99</v>
      </c>
      <c r="C4974" t="s">
        <v>4034</v>
      </c>
      <c r="D4974">
        <f t="shared" si="310"/>
        <v>8.3666812018550551</v>
      </c>
      <c r="E4974">
        <f t="shared" si="309"/>
        <v>8.0330233191384721</v>
      </c>
      <c r="F4974">
        <f t="shared" si="308"/>
        <v>8.7664110835841047</v>
      </c>
      <c r="G4974">
        <f t="shared" si="307"/>
        <v>2.1242572947416321</v>
      </c>
    </row>
    <row r="4975" spans="1:7" x14ac:dyDescent="0.45">
      <c r="A4975" t="s">
        <v>25</v>
      </c>
      <c r="B4975" t="s">
        <v>100</v>
      </c>
      <c r="C4975" t="s">
        <v>4035</v>
      </c>
      <c r="D4975">
        <f t="shared" si="310"/>
        <v>8.5546785499203928</v>
      </c>
      <c r="E4975">
        <f t="shared" si="309"/>
        <v>7.9506775257461957</v>
      </c>
      <c r="F4975">
        <f t="shared" si="308"/>
        <v>10.649611511886844</v>
      </c>
      <c r="G4975">
        <f t="shared" si="307"/>
        <v>2.1464783321110854</v>
      </c>
    </row>
    <row r="4976" spans="1:7" x14ac:dyDescent="0.45">
      <c r="A4976" t="s">
        <v>25</v>
      </c>
      <c r="B4976" t="s">
        <v>101</v>
      </c>
      <c r="C4976" t="s">
        <v>4036</v>
      </c>
      <c r="D4976">
        <f t="shared" si="310"/>
        <v>9.0399581862416927</v>
      </c>
      <c r="E4976">
        <f t="shared" si="309"/>
        <v>11.607136678513367</v>
      </c>
      <c r="F4976">
        <f t="shared" si="308"/>
        <v>19.805992204245719</v>
      </c>
      <c r="G4976">
        <f t="shared" si="307"/>
        <v>2.201654548977646</v>
      </c>
    </row>
    <row r="4977" spans="1:7" x14ac:dyDescent="0.45">
      <c r="A4977" t="s">
        <v>25</v>
      </c>
      <c r="B4977" t="s">
        <v>102</v>
      </c>
      <c r="C4977" t="s">
        <v>3869</v>
      </c>
      <c r="D4977">
        <f t="shared" si="310"/>
        <v>9.4522064130163947</v>
      </c>
      <c r="E4977">
        <f t="shared" si="309"/>
        <v>13.065865680458151</v>
      </c>
      <c r="F4977">
        <f t="shared" si="308"/>
        <v>11.734885159900172</v>
      </c>
      <c r="G4977">
        <f t="shared" si="307"/>
        <v>2.2462481971116484</v>
      </c>
    </row>
    <row r="4978" spans="1:7" x14ac:dyDescent="0.45">
      <c r="A4978" t="s">
        <v>25</v>
      </c>
      <c r="B4978" t="s">
        <v>103</v>
      </c>
      <c r="C4978" t="s">
        <v>4037</v>
      </c>
      <c r="D4978">
        <f t="shared" si="310"/>
        <v>10.423369406659464</v>
      </c>
      <c r="E4978">
        <f t="shared" si="309"/>
        <v>14.69080724514154</v>
      </c>
      <c r="F4978">
        <f t="shared" si="308"/>
        <v>14.597780677751111</v>
      </c>
      <c r="G4978">
        <f t="shared" si="307"/>
        <v>2.3440503436200326</v>
      </c>
    </row>
    <row r="4979" spans="1:7" x14ac:dyDescent="0.45">
      <c r="A4979" t="s">
        <v>25</v>
      </c>
      <c r="B4979" t="s">
        <v>104</v>
      </c>
      <c r="C4979" t="s">
        <v>4038</v>
      </c>
      <c r="D4979">
        <f t="shared" ref="D4979:D5042" si="311">7*LN(2)/LN(C4979/C4972)</f>
        <v>10.377475409635119</v>
      </c>
      <c r="E4979">
        <f t="shared" ref="E4979:E5042" si="312">3*LN(2)/LN(C4979/C4976)</f>
        <v>12.159446791822825</v>
      </c>
      <c r="F4979">
        <f t="shared" ref="F4979:F5042" si="313">LN(2)/LN(C4979/C4978)</f>
        <v>10.752435586449499</v>
      </c>
      <c r="G4979">
        <f t="shared" si="307"/>
        <v>2.3396376313575824</v>
      </c>
    </row>
    <row r="4980" spans="1:7" x14ac:dyDescent="0.45">
      <c r="A4980" t="s">
        <v>25</v>
      </c>
      <c r="B4980" t="s">
        <v>105</v>
      </c>
      <c r="C4980" t="s">
        <v>4039</v>
      </c>
      <c r="D4980">
        <f t="shared" si="311"/>
        <v>12.42240452527955</v>
      </c>
      <c r="E4980">
        <f t="shared" si="312"/>
        <v>13.647510348706543</v>
      </c>
      <c r="F4980">
        <f t="shared" si="313"/>
        <v>17.148374571503471</v>
      </c>
      <c r="G4980">
        <f t="shared" si="307"/>
        <v>2.5195016588362709</v>
      </c>
    </row>
    <row r="4981" spans="1:7" x14ac:dyDescent="0.45">
      <c r="A4981" t="s">
        <v>25</v>
      </c>
      <c r="B4981" t="s">
        <v>106</v>
      </c>
      <c r="C4981" t="s">
        <v>981</v>
      </c>
      <c r="D4981">
        <f t="shared" si="311"/>
        <v>13.6090861562946</v>
      </c>
      <c r="E4981">
        <f t="shared" si="312"/>
        <v>13.872655203257514</v>
      </c>
      <c r="F4981">
        <f t="shared" si="313"/>
        <v>15.399775335998783</v>
      </c>
      <c r="G4981">
        <f t="shared" si="307"/>
        <v>2.6107376693902813</v>
      </c>
    </row>
    <row r="4982" spans="1:7" x14ac:dyDescent="0.45">
      <c r="A4982" t="s">
        <v>25</v>
      </c>
      <c r="B4982" t="s">
        <v>107</v>
      </c>
      <c r="C4982" t="s">
        <v>4040</v>
      </c>
      <c r="D4982">
        <f t="shared" si="311"/>
        <v>15.566035280509498</v>
      </c>
      <c r="E4982">
        <f t="shared" si="312"/>
        <v>19.673999277121119</v>
      </c>
      <c r="F4982">
        <f t="shared" si="313"/>
        <v>34.205642867293754</v>
      </c>
      <c r="G4982">
        <f t="shared" si="307"/>
        <v>2.7450913150455811</v>
      </c>
    </row>
    <row r="4983" spans="1:7" x14ac:dyDescent="0.45">
      <c r="A4983" t="s">
        <v>25</v>
      </c>
      <c r="B4983" t="s">
        <v>108</v>
      </c>
      <c r="C4983" t="s">
        <v>617</v>
      </c>
      <c r="D4983">
        <f t="shared" si="311"/>
        <v>16.146714523028123</v>
      </c>
      <c r="E4983">
        <f t="shared" si="312"/>
        <v>23.348409189013996</v>
      </c>
      <c r="F4983">
        <f t="shared" si="313"/>
        <v>29.139688735215188</v>
      </c>
      <c r="G4983">
        <f t="shared" si="307"/>
        <v>2.7817165938663195</v>
      </c>
    </row>
    <row r="4984" spans="1:7" x14ac:dyDescent="0.45">
      <c r="A4984" t="s">
        <v>25</v>
      </c>
      <c r="B4984" t="s">
        <v>109</v>
      </c>
      <c r="C4984" t="s">
        <v>2550</v>
      </c>
      <c r="D4984">
        <f t="shared" si="311"/>
        <v>17.455120809969209</v>
      </c>
      <c r="E4984">
        <f t="shared" si="312"/>
        <v>25.801541657440644</v>
      </c>
      <c r="F4984">
        <f t="shared" si="313"/>
        <v>18.968233156829651</v>
      </c>
      <c r="G4984">
        <f t="shared" si="307"/>
        <v>2.8596330617572936</v>
      </c>
    </row>
    <row r="4985" spans="1:7" x14ac:dyDescent="0.45">
      <c r="A4985" t="s">
        <v>25</v>
      </c>
      <c r="B4985" t="s">
        <v>110</v>
      </c>
      <c r="C4985" t="s">
        <v>2725</v>
      </c>
      <c r="D4985">
        <f t="shared" si="311"/>
        <v>18.643131772573408</v>
      </c>
      <c r="E4985">
        <f t="shared" si="312"/>
        <v>23.07946325139746</v>
      </c>
      <c r="F4985">
        <f t="shared" si="313"/>
        <v>23.28369356048454</v>
      </c>
      <c r="G4985">
        <f t="shared" si="307"/>
        <v>2.9254778086948248</v>
      </c>
    </row>
    <row r="4986" spans="1:7" x14ac:dyDescent="0.45">
      <c r="A4986" t="s">
        <v>25</v>
      </c>
      <c r="B4986" t="s">
        <v>111</v>
      </c>
      <c r="C4986" t="s">
        <v>4041</v>
      </c>
      <c r="D4986">
        <f t="shared" si="311"/>
        <v>21.507877647373792</v>
      </c>
      <c r="E4986">
        <f t="shared" si="312"/>
        <v>21.635785171741723</v>
      </c>
      <c r="F4986">
        <f t="shared" si="313"/>
        <v>23.260718233952169</v>
      </c>
      <c r="G4986">
        <f t="shared" si="307"/>
        <v>3.0684192702281541</v>
      </c>
    </row>
    <row r="4987" spans="1:7" x14ac:dyDescent="0.45">
      <c r="A4987" t="s">
        <v>25</v>
      </c>
      <c r="B4987" t="s">
        <v>112</v>
      </c>
      <c r="C4987" t="s">
        <v>4042</v>
      </c>
      <c r="D4987">
        <f t="shared" si="311"/>
        <v>22.390660385867026</v>
      </c>
      <c r="E4987">
        <f t="shared" si="312"/>
        <v>22.827190796144791</v>
      </c>
      <c r="F4987">
        <f t="shared" si="313"/>
        <v>21.986347896775051</v>
      </c>
      <c r="G4987">
        <f t="shared" si="307"/>
        <v>3.108643924854892</v>
      </c>
    </row>
    <row r="4988" spans="1:7" x14ac:dyDescent="0.45">
      <c r="A4988" t="s">
        <v>25</v>
      </c>
      <c r="B4988" t="s">
        <v>113</v>
      </c>
      <c r="C4988" t="s">
        <v>4043</v>
      </c>
      <c r="D4988">
        <f t="shared" si="311"/>
        <v>24.81351149921122</v>
      </c>
      <c r="E4988">
        <f t="shared" si="312"/>
        <v>24.413320548600662</v>
      </c>
      <c r="F4988">
        <f t="shared" si="313"/>
        <v>29.061293383432901</v>
      </c>
      <c r="G4988">
        <f t="shared" si="307"/>
        <v>3.2113883233277938</v>
      </c>
    </row>
    <row r="4989" spans="1:7" x14ac:dyDescent="0.45">
      <c r="A4989" t="s">
        <v>25</v>
      </c>
      <c r="B4989" t="s">
        <v>114</v>
      </c>
      <c r="C4989" t="s">
        <v>4044</v>
      </c>
      <c r="D4989">
        <f t="shared" si="311"/>
        <v>25.606533104497835</v>
      </c>
      <c r="E4989">
        <f t="shared" si="312"/>
        <v>29.883123846452488</v>
      </c>
      <c r="F4989">
        <f t="shared" si="313"/>
        <v>48.784508798865268</v>
      </c>
      <c r="G4989">
        <f t="shared" si="307"/>
        <v>3.242847518322137</v>
      </c>
    </row>
    <row r="4990" spans="1:7" x14ac:dyDescent="0.45">
      <c r="A4990" t="s">
        <v>25</v>
      </c>
      <c r="B4990" t="s">
        <v>115</v>
      </c>
      <c r="C4990" t="s">
        <v>1869</v>
      </c>
      <c r="D4990">
        <f t="shared" si="311"/>
        <v>28.293478909107694</v>
      </c>
      <c r="E4990">
        <f t="shared" si="312"/>
        <v>47.419664145816462</v>
      </c>
      <c r="F4990">
        <f t="shared" si="313"/>
        <v>119.66657509500858</v>
      </c>
      <c r="G4990">
        <f t="shared" si="307"/>
        <v>3.3426313508567458</v>
      </c>
    </row>
    <row r="4991" spans="1:7" x14ac:dyDescent="0.45">
      <c r="A4991" t="s">
        <v>25</v>
      </c>
      <c r="B4991" t="s">
        <v>116</v>
      </c>
      <c r="C4991" t="s">
        <v>4045</v>
      </c>
      <c r="D4991">
        <f t="shared" si="311"/>
        <v>34.283717413172575</v>
      </c>
      <c r="E4991">
        <f t="shared" si="312"/>
        <v>78.234382159684188</v>
      </c>
      <c r="F4991">
        <f t="shared" si="313"/>
        <v>105.35799142911225</v>
      </c>
      <c r="G4991">
        <f t="shared" si="307"/>
        <v>3.5346705304747403</v>
      </c>
    </row>
    <row r="4992" spans="1:7" x14ac:dyDescent="0.45">
      <c r="A4992" t="s">
        <v>25</v>
      </c>
      <c r="B4992" t="s">
        <v>117</v>
      </c>
      <c r="C4992" t="s">
        <v>4046</v>
      </c>
      <c r="D4992">
        <f t="shared" si="311"/>
        <v>36.088644168613186</v>
      </c>
      <c r="E4992">
        <f t="shared" si="312"/>
        <v>59.306367264553934</v>
      </c>
      <c r="F4992">
        <f t="shared" si="313"/>
        <v>30.546675761474596</v>
      </c>
      <c r="G4992">
        <f t="shared" si="307"/>
        <v>3.5859782498861899</v>
      </c>
    </row>
    <row r="4993" spans="1:7" x14ac:dyDescent="0.45">
      <c r="A4993" t="s">
        <v>25</v>
      </c>
      <c r="B4993" t="s">
        <v>118</v>
      </c>
      <c r="C4993" t="s">
        <v>4047</v>
      </c>
      <c r="D4993">
        <f t="shared" si="311"/>
        <v>40.250077198389569</v>
      </c>
      <c r="E4993">
        <f t="shared" si="312"/>
        <v>46.036950074713204</v>
      </c>
      <c r="F4993">
        <f t="shared" si="313"/>
        <v>43.598039322747098</v>
      </c>
      <c r="G4993">
        <f t="shared" si="307"/>
        <v>3.6951119218351449</v>
      </c>
    </row>
    <row r="4994" spans="1:7" x14ac:dyDescent="0.45">
      <c r="A4994" t="s">
        <v>25</v>
      </c>
      <c r="B4994" t="s">
        <v>119</v>
      </c>
      <c r="C4994" t="s">
        <v>4048</v>
      </c>
      <c r="D4994">
        <f t="shared" si="311"/>
        <v>41.464511324608047</v>
      </c>
      <c r="E4994">
        <f t="shared" si="312"/>
        <v>31.229596084572979</v>
      </c>
      <c r="F4994">
        <f t="shared" si="313"/>
        <v>24.75914054809212</v>
      </c>
      <c r="G4994">
        <f t="shared" si="307"/>
        <v>3.7248379125837037</v>
      </c>
    </row>
    <row r="4995" spans="1:7" x14ac:dyDescent="0.45">
      <c r="A4995" t="s">
        <v>25</v>
      </c>
      <c r="B4995" t="s">
        <v>120</v>
      </c>
      <c r="C4995" t="s">
        <v>4049</v>
      </c>
      <c r="D4995">
        <f t="shared" si="311"/>
        <v>47.068155062250071</v>
      </c>
      <c r="E4995">
        <f t="shared" si="312"/>
        <v>38.641164692690559</v>
      </c>
      <c r="F4995">
        <f t="shared" si="313"/>
        <v>69.873994703454571</v>
      </c>
      <c r="G4995">
        <f t="shared" ref="G4995:G5058" si="314">LN(D4995)</f>
        <v>3.8515966590266557</v>
      </c>
    </row>
    <row r="4996" spans="1:7" x14ac:dyDescent="0.45">
      <c r="A4996" t="s">
        <v>25</v>
      </c>
      <c r="B4996" t="s">
        <v>121</v>
      </c>
      <c r="C4996" t="s">
        <v>4050</v>
      </c>
      <c r="D4996">
        <f t="shared" si="311"/>
        <v>49.15968565770531</v>
      </c>
      <c r="E4996">
        <f t="shared" si="312"/>
        <v>43.559382170381305</v>
      </c>
      <c r="F4996">
        <f t="shared" si="313"/>
        <v>70.567147512330308</v>
      </c>
      <c r="G4996">
        <f t="shared" si="314"/>
        <v>3.8950738904077671</v>
      </c>
    </row>
    <row r="4997" spans="1:7" x14ac:dyDescent="0.45">
      <c r="A4997" t="s">
        <v>25</v>
      </c>
      <c r="B4997" t="s">
        <v>122</v>
      </c>
      <c r="C4997" t="s">
        <v>4051</v>
      </c>
      <c r="D4997">
        <f t="shared" si="311"/>
        <v>50.197187783453167</v>
      </c>
      <c r="E4997">
        <f t="shared" si="312"/>
        <v>88.506351734160972</v>
      </c>
      <c r="F4997">
        <f t="shared" si="313"/>
        <v>184.72350687506716</v>
      </c>
      <c r="G4997">
        <f t="shared" si="314"/>
        <v>3.915959004878554</v>
      </c>
    </row>
    <row r="4998" spans="1:7" x14ac:dyDescent="0.45">
      <c r="A4998" t="s">
        <v>25</v>
      </c>
      <c r="B4998" t="s">
        <v>123</v>
      </c>
      <c r="C4998" t="s">
        <v>4052</v>
      </c>
      <c r="D4998">
        <f t="shared" si="311"/>
        <v>50.124598894247619</v>
      </c>
      <c r="E4998">
        <f t="shared" si="312"/>
        <v>102.46674156600159</v>
      </c>
      <c r="F4998">
        <f t="shared" si="313"/>
        <v>103.1630172718445</v>
      </c>
      <c r="G4998">
        <f t="shared" si="314"/>
        <v>3.9145118834849431</v>
      </c>
    </row>
    <row r="4999" spans="1:7" x14ac:dyDescent="0.45">
      <c r="A4999" t="s">
        <v>25</v>
      </c>
      <c r="B4999" t="s">
        <v>124</v>
      </c>
      <c r="C4999" t="s">
        <v>4053</v>
      </c>
      <c r="D4999">
        <f t="shared" si="311"/>
        <v>60.063201015406563</v>
      </c>
      <c r="E4999">
        <f t="shared" si="312"/>
        <v>121.28271712295606</v>
      </c>
      <c r="F4999">
        <f t="shared" si="313"/>
        <v>103.85616704264163</v>
      </c>
      <c r="G4999">
        <f t="shared" si="314"/>
        <v>4.0953973580947682</v>
      </c>
    </row>
    <row r="5000" spans="1:7" x14ac:dyDescent="0.45">
      <c r="A5000" t="s">
        <v>25</v>
      </c>
      <c r="B5000" t="s">
        <v>125</v>
      </c>
      <c r="C5000" t="s">
        <v>4054</v>
      </c>
      <c r="D5000">
        <f t="shared" si="311"/>
        <v>65.175247116876918</v>
      </c>
      <c r="E5000">
        <f t="shared" si="312"/>
        <v>90.585886737121086</v>
      </c>
      <c r="F5000">
        <f t="shared" si="313"/>
        <v>72.486647036671755</v>
      </c>
      <c r="G5000">
        <f t="shared" si="314"/>
        <v>4.1770797514023572</v>
      </c>
    </row>
    <row r="5001" spans="1:7" x14ac:dyDescent="0.45">
      <c r="A5001" t="s">
        <v>25</v>
      </c>
      <c r="B5001" t="s">
        <v>126</v>
      </c>
      <c r="C5001" t="s">
        <v>4055</v>
      </c>
      <c r="D5001">
        <f t="shared" si="311"/>
        <v>94.101507886625114</v>
      </c>
      <c r="E5001">
        <f t="shared" si="312"/>
        <v>97.407381217166119</v>
      </c>
      <c r="F5001">
        <f t="shared" si="313"/>
        <v>135.60899958133729</v>
      </c>
      <c r="G5001">
        <f t="shared" si="314"/>
        <v>4.5443740707628946</v>
      </c>
    </row>
    <row r="5002" spans="1:7" x14ac:dyDescent="0.45">
      <c r="A5002" t="s">
        <v>25</v>
      </c>
      <c r="B5002" t="s">
        <v>127</v>
      </c>
      <c r="C5002" t="s">
        <v>4056</v>
      </c>
      <c r="D5002">
        <f t="shared" si="311"/>
        <v>92.406529940052835</v>
      </c>
      <c r="E5002">
        <f t="shared" si="312"/>
        <v>81.420563898406613</v>
      </c>
      <c r="F5002">
        <f t="shared" si="313"/>
        <v>63.792017889286548</v>
      </c>
      <c r="G5002">
        <f t="shared" si="314"/>
        <v>4.5261976464974989</v>
      </c>
    </row>
    <row r="5003" spans="1:7" x14ac:dyDescent="0.45">
      <c r="A5003" t="s">
        <v>25</v>
      </c>
      <c r="B5003" t="s">
        <v>128</v>
      </c>
      <c r="C5003" t="s">
        <v>4057</v>
      </c>
      <c r="D5003">
        <f t="shared" si="311"/>
        <v>100.18219445722505</v>
      </c>
      <c r="E5003">
        <f t="shared" si="312"/>
        <v>95.719861140458903</v>
      </c>
      <c r="F5003">
        <f t="shared" si="313"/>
        <v>120.60727744965689</v>
      </c>
      <c r="G5003">
        <f t="shared" si="314"/>
        <v>4.6069904728325497</v>
      </c>
    </row>
    <row r="5004" spans="1:7" x14ac:dyDescent="0.45">
      <c r="A5004" t="s">
        <v>25</v>
      </c>
      <c r="B5004" t="s">
        <v>129</v>
      </c>
      <c r="C5004" t="s">
        <v>2728</v>
      </c>
      <c r="D5004">
        <f t="shared" si="311"/>
        <v>99.084729671845338</v>
      </c>
      <c r="E5004">
        <f t="shared" si="312"/>
        <v>99.486900081649708</v>
      </c>
      <c r="F5004">
        <f t="shared" si="313"/>
        <v>161.61856987073881</v>
      </c>
      <c r="G5004">
        <f t="shared" si="314"/>
        <v>4.5959753393704661</v>
      </c>
    </row>
    <row r="5005" spans="1:7" x14ac:dyDescent="0.45">
      <c r="A5005" t="s">
        <v>25</v>
      </c>
      <c r="B5005" t="s">
        <v>130</v>
      </c>
      <c r="C5005" t="s">
        <v>4058</v>
      </c>
      <c r="D5005">
        <f t="shared" si="311"/>
        <v>104.29984164236377</v>
      </c>
      <c r="E5005">
        <f t="shared" si="312"/>
        <v>145.35048466242455</v>
      </c>
      <c r="F5005">
        <f t="shared" si="313"/>
        <v>162.31171810922706</v>
      </c>
      <c r="G5005">
        <f t="shared" si="314"/>
        <v>4.6472698437156774</v>
      </c>
    </row>
    <row r="5006" spans="1:7" x14ac:dyDescent="0.45">
      <c r="A5006" t="s">
        <v>25</v>
      </c>
      <c r="B5006" t="s">
        <v>131</v>
      </c>
      <c r="C5006" t="s">
        <v>4059</v>
      </c>
      <c r="D5006">
        <f t="shared" si="311"/>
        <v>103.40391925387239</v>
      </c>
      <c r="E5006">
        <f t="shared" si="312"/>
        <v>132.98702902271137</v>
      </c>
      <c r="F5006">
        <f t="shared" si="313"/>
        <v>97.941287820070869</v>
      </c>
      <c r="G5006">
        <f t="shared" si="314"/>
        <v>4.6386428651652079</v>
      </c>
    </row>
    <row r="5007" spans="1:7" x14ac:dyDescent="0.45">
      <c r="A5007" t="s">
        <v>25</v>
      </c>
      <c r="B5007" t="s">
        <v>132</v>
      </c>
      <c r="C5007" t="s">
        <v>4060</v>
      </c>
      <c r="D5007">
        <f t="shared" si="311"/>
        <v>107.61212373718872</v>
      </c>
      <c r="E5007">
        <f t="shared" si="312"/>
        <v>109.01334278670859</v>
      </c>
      <c r="F5007">
        <f t="shared" si="313"/>
        <v>89.699100146686433</v>
      </c>
      <c r="G5007">
        <f t="shared" si="314"/>
        <v>4.6785333155178721</v>
      </c>
    </row>
    <row r="5008" spans="1:7" x14ac:dyDescent="0.45">
      <c r="A5008" t="s">
        <v>25</v>
      </c>
      <c r="B5008" t="s">
        <v>133</v>
      </c>
      <c r="C5008" t="s">
        <v>4061</v>
      </c>
      <c r="D5008">
        <f t="shared" si="311"/>
        <v>111.61889103941338</v>
      </c>
      <c r="E5008">
        <f t="shared" si="312"/>
        <v>113.64630741014024</v>
      </c>
      <c r="F5008">
        <f t="shared" si="313"/>
        <v>198.44783603982219</v>
      </c>
      <c r="G5008">
        <f t="shared" si="314"/>
        <v>4.7150903101686064</v>
      </c>
    </row>
    <row r="5009" spans="1:7" x14ac:dyDescent="0.45">
      <c r="A5009" t="s">
        <v>25</v>
      </c>
      <c r="B5009" t="s">
        <v>134</v>
      </c>
      <c r="C5009" t="s">
        <v>4062</v>
      </c>
      <c r="D5009">
        <f t="shared" si="311"/>
        <v>134.46275862206048</v>
      </c>
      <c r="E5009">
        <f t="shared" si="312"/>
        <v>141.44898786716124</v>
      </c>
      <c r="F5009">
        <f t="shared" si="313"/>
        <v>199.14098392261923</v>
      </c>
      <c r="G5009">
        <f t="shared" si="314"/>
        <v>4.9012872731331303</v>
      </c>
    </row>
    <row r="5010" spans="1:7" x14ac:dyDescent="0.45">
      <c r="A5010" t="s">
        <v>25</v>
      </c>
      <c r="B5010" t="s">
        <v>135</v>
      </c>
      <c r="C5010" t="s">
        <v>4062</v>
      </c>
      <c r="D5010">
        <f t="shared" si="311"/>
        <v>159.9354755197254</v>
      </c>
      <c r="E5010">
        <f t="shared" si="312"/>
        <v>298.19070865738246</v>
      </c>
      <c r="F5010" t="e">
        <f t="shared" si="313"/>
        <v>#DIV/0!</v>
      </c>
      <c r="G5010">
        <f t="shared" si="314"/>
        <v>5.0747704558936686</v>
      </c>
    </row>
    <row r="5011" spans="1:7" x14ac:dyDescent="0.45">
      <c r="A5011" t="s">
        <v>25</v>
      </c>
      <c r="B5011" t="s">
        <v>136</v>
      </c>
      <c r="C5011" t="s">
        <v>4062</v>
      </c>
      <c r="D5011">
        <f t="shared" si="311"/>
        <v>186.26808906884833</v>
      </c>
      <c r="E5011">
        <f t="shared" si="312"/>
        <v>597.42295176785763</v>
      </c>
      <c r="F5011" t="e">
        <f t="shared" si="313"/>
        <v>#DIV/0!</v>
      </c>
      <c r="G5011">
        <f t="shared" si="314"/>
        <v>5.2271869750608886</v>
      </c>
    </row>
    <row r="5012" spans="1:7" x14ac:dyDescent="0.45">
      <c r="A5012" t="s">
        <v>25</v>
      </c>
      <c r="B5012" t="s">
        <v>137</v>
      </c>
      <c r="C5012" t="s">
        <v>4063</v>
      </c>
      <c r="D5012">
        <f t="shared" si="311"/>
        <v>187.05494909111374</v>
      </c>
      <c r="E5012">
        <f t="shared" si="312"/>
        <v>499.75839615600148</v>
      </c>
      <c r="F5012">
        <f t="shared" si="313"/>
        <v>166.58613205200049</v>
      </c>
      <c r="G5012">
        <f t="shared" si="314"/>
        <v>5.2314024190975061</v>
      </c>
    </row>
    <row r="5013" spans="1:7" x14ac:dyDescent="0.45">
      <c r="A5013" t="s">
        <v>25</v>
      </c>
      <c r="B5013" t="s">
        <v>138</v>
      </c>
      <c r="C5013" t="s">
        <v>4064</v>
      </c>
      <c r="D5013">
        <f t="shared" si="311"/>
        <v>231.75684721383902</v>
      </c>
      <c r="E5013">
        <f t="shared" si="312"/>
        <v>333.51823796016964</v>
      </c>
      <c r="F5013">
        <f t="shared" si="313"/>
        <v>334.21234576264698</v>
      </c>
      <c r="G5013">
        <f t="shared" si="314"/>
        <v>5.4456887497002828</v>
      </c>
    </row>
    <row r="5014" spans="1:7" x14ac:dyDescent="0.45">
      <c r="A5014" t="s">
        <v>25</v>
      </c>
      <c r="B5014" t="s">
        <v>139</v>
      </c>
      <c r="C5014" t="s">
        <v>4065</v>
      </c>
      <c r="D5014">
        <f t="shared" si="311"/>
        <v>349.09795773831996</v>
      </c>
      <c r="E5014">
        <f t="shared" si="312"/>
        <v>300.2701585676769</v>
      </c>
      <c r="F5014">
        <f t="shared" si="313"/>
        <v>1004.0236511638856</v>
      </c>
      <c r="G5014">
        <f t="shared" si="314"/>
        <v>5.8553525640174531</v>
      </c>
    </row>
    <row r="5015" spans="1:7" x14ac:dyDescent="0.45">
      <c r="A5015" t="s">
        <v>25</v>
      </c>
      <c r="B5015" t="s">
        <v>140</v>
      </c>
      <c r="C5015" t="s">
        <v>4066</v>
      </c>
      <c r="D5015">
        <f t="shared" si="311"/>
        <v>437.28474110941289</v>
      </c>
      <c r="E5015">
        <f t="shared" si="312"/>
        <v>601.99772774313237</v>
      </c>
      <c r="F5015">
        <f t="shared" si="313"/>
        <v>1004.7167983719412</v>
      </c>
      <c r="G5015">
        <f t="shared" si="314"/>
        <v>6.080584564394611</v>
      </c>
    </row>
    <row r="5016" spans="1:7" x14ac:dyDescent="0.45">
      <c r="A5016" t="s">
        <v>25</v>
      </c>
      <c r="B5016" t="s">
        <v>141</v>
      </c>
      <c r="C5016" t="s">
        <v>4067</v>
      </c>
      <c r="D5016">
        <f t="shared" si="311"/>
        <v>467.89325884840599</v>
      </c>
      <c r="E5016">
        <f t="shared" si="312"/>
        <v>502.87756294078952</v>
      </c>
      <c r="F5016">
        <f t="shared" si="313"/>
        <v>251.61226741847395</v>
      </c>
      <c r="G5016">
        <f t="shared" si="314"/>
        <v>6.1482401905198403</v>
      </c>
    </row>
    <row r="5017" spans="1:7" x14ac:dyDescent="0.45">
      <c r="A5017" t="s">
        <v>25</v>
      </c>
      <c r="B5017" t="s">
        <v>142</v>
      </c>
      <c r="C5017" t="s">
        <v>1680</v>
      </c>
      <c r="D5017">
        <f t="shared" si="311"/>
        <v>390.31385268241894</v>
      </c>
      <c r="E5017">
        <f t="shared" si="312"/>
        <v>377.67761591457958</v>
      </c>
      <c r="F5017">
        <f t="shared" si="313"/>
        <v>336.29178804510212</v>
      </c>
      <c r="G5017">
        <f t="shared" si="314"/>
        <v>5.9669511659533958</v>
      </c>
    </row>
    <row r="5018" spans="1:7" x14ac:dyDescent="0.45">
      <c r="A5018" t="s">
        <v>25</v>
      </c>
      <c r="B5018" t="s">
        <v>143</v>
      </c>
      <c r="C5018" t="s">
        <v>4068</v>
      </c>
      <c r="D5018">
        <f t="shared" si="311"/>
        <v>334.89975474000846</v>
      </c>
      <c r="E5018">
        <f t="shared" si="312"/>
        <v>302.55755333612797</v>
      </c>
      <c r="F5018">
        <f t="shared" si="313"/>
        <v>336.98493547052328</v>
      </c>
      <c r="G5018">
        <f t="shared" si="314"/>
        <v>5.8138312474619047</v>
      </c>
    </row>
    <row r="5019" spans="1:7" x14ac:dyDescent="0.45">
      <c r="A5019" t="s">
        <v>25</v>
      </c>
      <c r="B5019" t="s">
        <v>144</v>
      </c>
      <c r="C5019" t="s">
        <v>4069</v>
      </c>
      <c r="D5019">
        <f t="shared" si="311"/>
        <v>440.62054588109879</v>
      </c>
      <c r="E5019">
        <f t="shared" si="312"/>
        <v>432.96860303200367</v>
      </c>
      <c r="F5019">
        <f t="shared" si="313"/>
        <v>1012.3414176581111</v>
      </c>
      <c r="G5019">
        <f t="shared" si="314"/>
        <v>6.0881840648767991</v>
      </c>
    </row>
    <row r="5020" spans="1:7" x14ac:dyDescent="0.45">
      <c r="A5020" t="s">
        <v>25</v>
      </c>
      <c r="B5020" t="s">
        <v>145</v>
      </c>
      <c r="C5020" t="s">
        <v>4070</v>
      </c>
      <c r="D5020">
        <f t="shared" si="311"/>
        <v>470.8045029338985</v>
      </c>
      <c r="E5020">
        <f t="shared" si="312"/>
        <v>505.99672967044501</v>
      </c>
      <c r="F5020">
        <f t="shared" si="313"/>
        <v>506.69050997116989</v>
      </c>
      <c r="G5020">
        <f t="shared" si="314"/>
        <v>6.1544429397709237</v>
      </c>
    </row>
    <row r="5021" spans="1:7" x14ac:dyDescent="0.45">
      <c r="A5021" t="s">
        <v>25</v>
      </c>
      <c r="B5021" t="s">
        <v>146</v>
      </c>
      <c r="C5021" t="s">
        <v>4071</v>
      </c>
      <c r="D5021">
        <f t="shared" si="311"/>
        <v>471.12797447917683</v>
      </c>
      <c r="E5021">
        <f t="shared" si="312"/>
        <v>760.03540937483706</v>
      </c>
      <c r="F5021">
        <f t="shared" si="313"/>
        <v>1014.4208592810122</v>
      </c>
      <c r="G5021">
        <f t="shared" si="314"/>
        <v>6.1551297651342072</v>
      </c>
    </row>
    <row r="5022" spans="1:7" x14ac:dyDescent="0.45">
      <c r="A5022" t="s">
        <v>25</v>
      </c>
      <c r="B5022" t="s">
        <v>147</v>
      </c>
      <c r="C5022" t="s">
        <v>4072</v>
      </c>
      <c r="D5022">
        <f t="shared" si="311"/>
        <v>471.45144602052983</v>
      </c>
      <c r="E5022">
        <f t="shared" si="312"/>
        <v>760.5552700843607</v>
      </c>
      <c r="F5022">
        <f t="shared" si="313"/>
        <v>1015.1140064885327</v>
      </c>
      <c r="G5022">
        <f t="shared" si="314"/>
        <v>6.1558161190838412</v>
      </c>
    </row>
    <row r="5023" spans="1:7" x14ac:dyDescent="0.45">
      <c r="A5023" t="s">
        <v>25</v>
      </c>
      <c r="B5023" t="s">
        <v>148</v>
      </c>
      <c r="C5023" t="s">
        <v>4072</v>
      </c>
      <c r="D5023">
        <f t="shared" si="311"/>
        <v>643.77314986885472</v>
      </c>
      <c r="E5023">
        <f t="shared" si="312"/>
        <v>1522.1509717789374</v>
      </c>
      <c r="F5023" t="e">
        <f t="shared" si="313"/>
        <v>#DIV/0!</v>
      </c>
      <c r="G5023">
        <f t="shared" si="314"/>
        <v>6.4673464122926934</v>
      </c>
    </row>
    <row r="5024" spans="1:7" x14ac:dyDescent="0.45">
      <c r="A5024" t="s">
        <v>25</v>
      </c>
      <c r="B5024" t="s">
        <v>149</v>
      </c>
      <c r="C5024" t="s">
        <v>4073</v>
      </c>
      <c r="D5024">
        <f t="shared" si="311"/>
        <v>787.91331348370181</v>
      </c>
      <c r="E5024">
        <f t="shared" si="312"/>
        <v>1523.190692711383</v>
      </c>
      <c r="F5024">
        <f t="shared" si="313"/>
        <v>1015.8071536959344</v>
      </c>
      <c r="G5024">
        <f t="shared" si="314"/>
        <v>6.6693880755371113</v>
      </c>
    </row>
    <row r="5025" spans="1:7" x14ac:dyDescent="0.45">
      <c r="A5025" t="s">
        <v>25</v>
      </c>
      <c r="B5025" t="s">
        <v>150</v>
      </c>
      <c r="C5025" t="s">
        <v>4073</v>
      </c>
      <c r="D5025">
        <f t="shared" si="311"/>
        <v>1183.0850544370512</v>
      </c>
      <c r="E5025">
        <f>AVERAGE(E5024,E5026)</f>
        <v>1523.7105531775583</v>
      </c>
      <c r="F5025" t="e">
        <f t="shared" si="313"/>
        <v>#DIV/0!</v>
      </c>
      <c r="G5025">
        <f t="shared" si="314"/>
        <v>7.0758807586357051</v>
      </c>
    </row>
    <row r="5026" spans="1:7" x14ac:dyDescent="0.45">
      <c r="A5026" t="s">
        <v>25</v>
      </c>
      <c r="B5026" t="s">
        <v>151</v>
      </c>
      <c r="C5026" t="s">
        <v>4074</v>
      </c>
      <c r="D5026">
        <f t="shared" si="311"/>
        <v>1183.8937272803842</v>
      </c>
      <c r="E5026">
        <f t="shared" si="312"/>
        <v>1524.2304136437333</v>
      </c>
      <c r="F5026">
        <f t="shared" si="313"/>
        <v>1016.5003009034583</v>
      </c>
      <c r="G5026">
        <f t="shared" si="314"/>
        <v>7.0765640540509773</v>
      </c>
    </row>
    <row r="5027" spans="1:7" x14ac:dyDescent="0.45">
      <c r="A5027" t="s">
        <v>25</v>
      </c>
      <c r="B5027" t="s">
        <v>152</v>
      </c>
      <c r="C5027" t="s">
        <v>4075</v>
      </c>
      <c r="D5027">
        <f t="shared" si="311"/>
        <v>1422.1286908387119</v>
      </c>
      <c r="E5027">
        <f t="shared" si="312"/>
        <v>1525.2701345756066</v>
      </c>
      <c r="F5027">
        <f t="shared" si="313"/>
        <v>1017.1934481106892</v>
      </c>
      <c r="G5027">
        <f t="shared" si="314"/>
        <v>7.2599101061548952</v>
      </c>
    </row>
    <row r="5028" spans="1:7" x14ac:dyDescent="0.45">
      <c r="A5028" t="s">
        <v>25</v>
      </c>
      <c r="B5028" t="s">
        <v>153</v>
      </c>
      <c r="C5028" t="s">
        <v>4075</v>
      </c>
      <c r="D5028">
        <f t="shared" si="311"/>
        <v>1778.2679884904408</v>
      </c>
      <c r="E5028">
        <f t="shared" si="312"/>
        <v>1525.2701345756066</v>
      </c>
      <c r="F5028" t="e">
        <f t="shared" si="313"/>
        <v>#DIV/0!</v>
      </c>
      <c r="G5028">
        <f t="shared" si="314"/>
        <v>7.4833951294013135</v>
      </c>
    </row>
    <row r="5029" spans="1:7" x14ac:dyDescent="0.45">
      <c r="A5029" t="s">
        <v>25</v>
      </c>
      <c r="B5029" t="s">
        <v>154</v>
      </c>
      <c r="C5029" t="s">
        <v>4075</v>
      </c>
      <c r="D5029">
        <f t="shared" si="311"/>
        <v>2371.8333002013205</v>
      </c>
      <c r="E5029">
        <f t="shared" si="312"/>
        <v>3051.5803443320679</v>
      </c>
      <c r="F5029" t="e">
        <f t="shared" si="313"/>
        <v>#DIV/0!</v>
      </c>
      <c r="G5029">
        <f t="shared" si="314"/>
        <v>7.7714184794866581</v>
      </c>
    </row>
    <row r="5030" spans="1:7" x14ac:dyDescent="0.45">
      <c r="A5030" t="s">
        <v>25</v>
      </c>
      <c r="B5030" t="s">
        <v>155</v>
      </c>
      <c r="C5030" t="s">
        <v>4075</v>
      </c>
      <c r="D5030">
        <f t="shared" si="311"/>
        <v>2371.8333002013205</v>
      </c>
      <c r="E5030" t="e">
        <f t="shared" si="312"/>
        <v>#DIV/0!</v>
      </c>
      <c r="F5030" t="e">
        <f t="shared" si="313"/>
        <v>#DIV/0!</v>
      </c>
      <c r="G5030">
        <f t="shared" si="314"/>
        <v>7.7714184794866581</v>
      </c>
    </row>
    <row r="5031" spans="1:7" x14ac:dyDescent="0.45">
      <c r="A5031" t="s">
        <v>25</v>
      </c>
      <c r="B5031" t="s">
        <v>156</v>
      </c>
      <c r="C5031" t="s">
        <v>4075</v>
      </c>
      <c r="D5031">
        <f>7*LN(2)/LN(C5031/C5024)</f>
        <v>3558.9636473430819</v>
      </c>
      <c r="E5031" t="e">
        <f t="shared" si="312"/>
        <v>#DIV/0!</v>
      </c>
      <c r="F5031" t="e">
        <f t="shared" si="313"/>
        <v>#DIV/0!</v>
      </c>
      <c r="G5031">
        <f t="shared" si="314"/>
        <v>8.1772246711683607</v>
      </c>
    </row>
    <row r="5032" spans="1:7" x14ac:dyDescent="0.45">
      <c r="A5032" t="s">
        <v>25</v>
      </c>
      <c r="B5032" t="s">
        <v>157</v>
      </c>
      <c r="C5032" t="s">
        <v>807</v>
      </c>
      <c r="D5032">
        <f t="shared" si="311"/>
        <v>2373.4506441862154</v>
      </c>
      <c r="E5032">
        <f t="shared" si="312"/>
        <v>3053.6597859545791</v>
      </c>
      <c r="F5032">
        <f t="shared" si="313"/>
        <v>1017.886595318193</v>
      </c>
      <c r="G5032">
        <f t="shared" si="314"/>
        <v>7.7721001432464991</v>
      </c>
    </row>
    <row r="5033" spans="1:7" x14ac:dyDescent="0.45">
      <c r="A5033" t="s">
        <v>25</v>
      </c>
      <c r="B5033" t="s">
        <v>158</v>
      </c>
      <c r="C5033" t="s">
        <v>807</v>
      </c>
      <c r="D5033">
        <f t="shared" si="311"/>
        <v>3561.389662850534</v>
      </c>
      <c r="E5033">
        <f t="shared" si="312"/>
        <v>3053.6597859545791</v>
      </c>
      <c r="F5033" t="e">
        <f t="shared" si="313"/>
        <v>#DIV/0!</v>
      </c>
      <c r="G5033">
        <f t="shared" si="314"/>
        <v>8.177906102410784</v>
      </c>
    </row>
    <row r="5034" spans="1:7" x14ac:dyDescent="0.45">
      <c r="A5034" t="s">
        <v>25</v>
      </c>
      <c r="B5034" t="s">
        <v>159</v>
      </c>
      <c r="C5034" t="s">
        <v>4076</v>
      </c>
      <c r="D5034">
        <f t="shared" si="311"/>
        <v>2376.6853321537446</v>
      </c>
      <c r="E5034">
        <f t="shared" si="312"/>
        <v>1018.5794280658905</v>
      </c>
      <c r="F5034">
        <f t="shared" si="313"/>
        <v>509.46309912340166</v>
      </c>
      <c r="G5034">
        <f t="shared" si="314"/>
        <v>7.7734620783505193</v>
      </c>
    </row>
    <row r="5035" spans="1:7" x14ac:dyDescent="0.45">
      <c r="A5035" t="s">
        <v>25</v>
      </c>
      <c r="B5035" t="s">
        <v>160</v>
      </c>
      <c r="C5035" t="s">
        <v>4077</v>
      </c>
      <c r="D5035">
        <f t="shared" si="311"/>
        <v>1426.9807257932694</v>
      </c>
      <c r="E5035">
        <f t="shared" si="312"/>
        <v>764.71415574439595</v>
      </c>
      <c r="F5035">
        <f t="shared" si="313"/>
        <v>510.15624641078517</v>
      </c>
      <c r="G5035">
        <f t="shared" si="314"/>
        <v>7.2633161105834247</v>
      </c>
    </row>
    <row r="5036" spans="1:7" x14ac:dyDescent="0.45">
      <c r="A5036" t="s">
        <v>25</v>
      </c>
      <c r="B5036" t="s">
        <v>161</v>
      </c>
      <c r="C5036" t="s">
        <v>4077</v>
      </c>
      <c r="D5036">
        <f t="shared" si="311"/>
        <v>1426.9807257932694</v>
      </c>
      <c r="E5036">
        <f t="shared" si="312"/>
        <v>764.71415574439595</v>
      </c>
      <c r="F5036" t="e">
        <f t="shared" si="313"/>
        <v>#DIV/0!</v>
      </c>
      <c r="G5036">
        <f t="shared" si="314"/>
        <v>7.2633161105834247</v>
      </c>
    </row>
    <row r="5037" spans="1:7" x14ac:dyDescent="0.45">
      <c r="A5037" t="s">
        <v>25</v>
      </c>
      <c r="B5037" t="s">
        <v>162</v>
      </c>
      <c r="C5037" t="s">
        <v>4077</v>
      </c>
      <c r="D5037">
        <f t="shared" si="311"/>
        <v>1426.9807257932694</v>
      </c>
      <c r="E5037">
        <f t="shared" si="312"/>
        <v>1530.4687392323556</v>
      </c>
      <c r="F5037" t="e">
        <f t="shared" si="313"/>
        <v>#DIV/0!</v>
      </c>
      <c r="G5037">
        <f t="shared" si="314"/>
        <v>7.2633161105834247</v>
      </c>
    </row>
    <row r="5038" spans="1:7" x14ac:dyDescent="0.45">
      <c r="A5038" t="s">
        <v>25</v>
      </c>
      <c r="B5038" t="s">
        <v>163</v>
      </c>
      <c r="C5038" t="s">
        <v>4077</v>
      </c>
      <c r="D5038">
        <f t="shared" si="311"/>
        <v>1426.9807257932694</v>
      </c>
      <c r="E5038" t="e">
        <f t="shared" si="312"/>
        <v>#DIV/0!</v>
      </c>
      <c r="F5038" t="e">
        <f t="shared" si="313"/>
        <v>#DIV/0!</v>
      </c>
      <c r="G5038">
        <f t="shared" si="314"/>
        <v>7.2633161105834247</v>
      </c>
    </row>
    <row r="5039" spans="1:7" x14ac:dyDescent="0.45">
      <c r="A5039" t="s">
        <v>25</v>
      </c>
      <c r="B5039" t="s">
        <v>164</v>
      </c>
      <c r="C5039" t="s">
        <v>4077</v>
      </c>
      <c r="D5039">
        <f t="shared" si="311"/>
        <v>1784.3330300702573</v>
      </c>
      <c r="E5039" t="e">
        <f t="shared" si="312"/>
        <v>#DIV/0!</v>
      </c>
      <c r="F5039" t="e">
        <f t="shared" si="313"/>
        <v>#DIV/0!</v>
      </c>
      <c r="G5039">
        <f t="shared" si="314"/>
        <v>7.4867999717664997</v>
      </c>
    </row>
    <row r="5040" spans="1:7" x14ac:dyDescent="0.45">
      <c r="A5040" t="s">
        <v>25</v>
      </c>
      <c r="B5040" t="s">
        <v>165</v>
      </c>
      <c r="C5040" t="s">
        <v>4078</v>
      </c>
      <c r="D5040">
        <f t="shared" si="311"/>
        <v>1190.3631099716695</v>
      </c>
      <c r="E5040">
        <f t="shared" si="312"/>
        <v>1532.5481810933497</v>
      </c>
      <c r="F5040">
        <f t="shared" si="313"/>
        <v>510.84939369778328</v>
      </c>
      <c r="G5040">
        <f t="shared" si="314"/>
        <v>7.0820136739915069</v>
      </c>
    </row>
    <row r="5041" spans="1:7" x14ac:dyDescent="0.45">
      <c r="A5041" t="s">
        <v>25</v>
      </c>
      <c r="B5041" t="s">
        <v>166</v>
      </c>
      <c r="C5041" t="s">
        <v>4079</v>
      </c>
      <c r="D5041">
        <f t="shared" si="311"/>
        <v>1191.9804556292659</v>
      </c>
      <c r="E5041">
        <f t="shared" si="312"/>
        <v>766.7935985639258</v>
      </c>
      <c r="F5041">
        <f t="shared" si="313"/>
        <v>511.54254098458631</v>
      </c>
      <c r="G5041">
        <f t="shared" si="314"/>
        <v>7.0833714512067019</v>
      </c>
    </row>
    <row r="5042" spans="1:7" x14ac:dyDescent="0.45">
      <c r="A5042" t="s">
        <v>25</v>
      </c>
      <c r="B5042" t="s">
        <v>167</v>
      </c>
      <c r="C5042" t="s">
        <v>4079</v>
      </c>
      <c r="D5042">
        <f t="shared" si="311"/>
        <v>1789.1850633158269</v>
      </c>
      <c r="E5042">
        <f t="shared" si="312"/>
        <v>766.7935985639258</v>
      </c>
      <c r="F5042" t="e">
        <f t="shared" si="313"/>
        <v>#DIV/0!</v>
      </c>
      <c r="G5042">
        <f t="shared" si="314"/>
        <v>7.4895155232764878</v>
      </c>
    </row>
    <row r="5043" spans="1:7" x14ac:dyDescent="0.45">
      <c r="A5043" t="s">
        <v>25</v>
      </c>
      <c r="B5043" t="s">
        <v>168</v>
      </c>
      <c r="C5043" t="s">
        <v>4080</v>
      </c>
      <c r="D5043">
        <f t="shared" ref="D5043:D5106" si="315">7*LN(2)/LN(C5043/C5036)</f>
        <v>1193.5978012807077</v>
      </c>
      <c r="E5043">
        <f t="shared" ref="E5043:E5106" si="316">3*LN(2)/LN(C5043/C5040)</f>
        <v>767.83331997110088</v>
      </c>
      <c r="F5043">
        <f t="shared" ref="F5043:F5106" si="317">LN(2)/LN(C5043/C5042)</f>
        <v>512.23568827103247</v>
      </c>
      <c r="G5043">
        <f t="shared" si="314"/>
        <v>7.0847273873572396</v>
      </c>
    </row>
    <row r="5044" spans="1:7" x14ac:dyDescent="0.45">
      <c r="A5044" t="s">
        <v>25</v>
      </c>
      <c r="B5044" t="s">
        <v>169</v>
      </c>
      <c r="C5044" t="s">
        <v>4081</v>
      </c>
      <c r="D5044">
        <f t="shared" si="315"/>
        <v>652.15396857789938</v>
      </c>
      <c r="E5044">
        <f t="shared" si="316"/>
        <v>439.80106674116143</v>
      </c>
      <c r="F5044">
        <f t="shared" si="317"/>
        <v>205.37931465455353</v>
      </c>
      <c r="G5044">
        <f t="shared" si="314"/>
        <v>6.480280682173686</v>
      </c>
    </row>
    <row r="5045" spans="1:7" x14ac:dyDescent="0.45">
      <c r="A5045" t="s">
        <v>25</v>
      </c>
      <c r="B5045" t="s">
        <v>170</v>
      </c>
      <c r="C5045" t="s">
        <v>4082</v>
      </c>
      <c r="D5045">
        <f t="shared" si="315"/>
        <v>598.00944939824274</v>
      </c>
      <c r="E5045">
        <f t="shared" si="316"/>
        <v>384.95567934875055</v>
      </c>
      <c r="F5045">
        <f t="shared" si="317"/>
        <v>1028.9769506309281</v>
      </c>
      <c r="G5045">
        <f t="shared" si="314"/>
        <v>6.3936065554950892</v>
      </c>
    </row>
    <row r="5046" spans="1:7" x14ac:dyDescent="0.45">
      <c r="A5046" t="s">
        <v>25</v>
      </c>
      <c r="B5046" t="s">
        <v>171</v>
      </c>
      <c r="C5046" t="s">
        <v>4082</v>
      </c>
      <c r="D5046">
        <f t="shared" si="315"/>
        <v>598.00944939824274</v>
      </c>
      <c r="E5046">
        <f t="shared" si="316"/>
        <v>513.62135922819107</v>
      </c>
      <c r="F5046" t="e">
        <f t="shared" si="317"/>
        <v>#DIV/0!</v>
      </c>
      <c r="G5046">
        <f t="shared" si="314"/>
        <v>6.3936065554950892</v>
      </c>
    </row>
    <row r="5047" spans="1:7" x14ac:dyDescent="0.45">
      <c r="A5047" t="s">
        <v>25</v>
      </c>
      <c r="B5047" t="s">
        <v>172</v>
      </c>
      <c r="C5047" t="s">
        <v>445</v>
      </c>
      <c r="D5047">
        <f t="shared" si="315"/>
        <v>653.03615996248175</v>
      </c>
      <c r="E5047">
        <f t="shared" si="316"/>
        <v>1543.9851113142702</v>
      </c>
      <c r="F5047">
        <f t="shared" si="317"/>
        <v>1029.6700978378481</v>
      </c>
      <c r="G5047">
        <f t="shared" si="314"/>
        <v>6.4816325028772539</v>
      </c>
    </row>
    <row r="5048" spans="1:7" x14ac:dyDescent="0.45">
      <c r="A5048" t="s">
        <v>25</v>
      </c>
      <c r="B5048" t="s">
        <v>173</v>
      </c>
      <c r="C5048" t="s">
        <v>4083</v>
      </c>
      <c r="D5048">
        <f t="shared" si="315"/>
        <v>653.91835133610766</v>
      </c>
      <c r="E5048">
        <f t="shared" si="316"/>
        <v>1030.362934181177</v>
      </c>
      <c r="F5048">
        <f t="shared" si="317"/>
        <v>515.35485105667999</v>
      </c>
      <c r="G5048">
        <f t="shared" si="314"/>
        <v>6.4829824986115838</v>
      </c>
    </row>
    <row r="5049" spans="1:7" x14ac:dyDescent="0.45">
      <c r="A5049" t="s">
        <v>25</v>
      </c>
      <c r="B5049" t="s">
        <v>174</v>
      </c>
      <c r="C5049" t="s">
        <v>4083</v>
      </c>
      <c r="D5049">
        <f t="shared" si="315"/>
        <v>653.91835133610766</v>
      </c>
      <c r="E5049">
        <f t="shared" si="316"/>
        <v>1030.362934181177</v>
      </c>
      <c r="F5049" t="e">
        <f t="shared" si="317"/>
        <v>#DIV/0!</v>
      </c>
      <c r="G5049">
        <f t="shared" si="314"/>
        <v>6.4829824986115838</v>
      </c>
    </row>
    <row r="5050" spans="1:7" x14ac:dyDescent="0.45">
      <c r="A5050" t="s">
        <v>25</v>
      </c>
      <c r="B5050" t="s">
        <v>175</v>
      </c>
      <c r="C5050" t="s">
        <v>4084</v>
      </c>
      <c r="D5050">
        <f t="shared" si="315"/>
        <v>654.80054269881259</v>
      </c>
      <c r="E5050">
        <f t="shared" si="316"/>
        <v>773.55178767994346</v>
      </c>
      <c r="F5050">
        <f t="shared" si="317"/>
        <v>516.04799834151549</v>
      </c>
      <c r="G5050">
        <f t="shared" si="314"/>
        <v>6.4843306742975111</v>
      </c>
    </row>
    <row r="5051" spans="1:7" x14ac:dyDescent="0.45">
      <c r="A5051" t="s">
        <v>25</v>
      </c>
      <c r="B5051" t="s">
        <v>176</v>
      </c>
      <c r="C5051" t="s">
        <v>4085</v>
      </c>
      <c r="D5051">
        <f t="shared" si="315"/>
        <v>902.47545523615941</v>
      </c>
      <c r="E5051">
        <f t="shared" si="316"/>
        <v>774.5915090760659</v>
      </c>
      <c r="F5051">
        <f t="shared" si="317"/>
        <v>516.74114562619832</v>
      </c>
      <c r="G5051">
        <f t="shared" si="314"/>
        <v>6.8051414934229788</v>
      </c>
    </row>
    <row r="5052" spans="1:7" x14ac:dyDescent="0.45">
      <c r="A5052" t="s">
        <v>25</v>
      </c>
      <c r="B5052" t="s">
        <v>177</v>
      </c>
      <c r="C5052" t="s">
        <v>1381</v>
      </c>
      <c r="D5052">
        <f t="shared" si="315"/>
        <v>722.94979565241886</v>
      </c>
      <c r="E5052">
        <f t="shared" si="316"/>
        <v>443.06876663500879</v>
      </c>
      <c r="F5052">
        <f t="shared" si="317"/>
        <v>345.07165536142242</v>
      </c>
      <c r="G5052">
        <f t="shared" si="314"/>
        <v>6.5833397808161234</v>
      </c>
    </row>
    <row r="5053" spans="1:7" x14ac:dyDescent="0.45">
      <c r="A5053" t="s">
        <v>25</v>
      </c>
      <c r="B5053" t="s">
        <v>178</v>
      </c>
      <c r="C5053" t="s">
        <v>4086</v>
      </c>
      <c r="D5053">
        <f t="shared" si="315"/>
        <v>657.44711672182916</v>
      </c>
      <c r="E5053">
        <f t="shared" si="316"/>
        <v>517.43367389022524</v>
      </c>
      <c r="F5053">
        <f t="shared" si="317"/>
        <v>1036.6015699034865</v>
      </c>
      <c r="G5053">
        <f t="shared" si="314"/>
        <v>6.4883643299758615</v>
      </c>
    </row>
    <row r="5054" spans="1:7" x14ac:dyDescent="0.45">
      <c r="A5054" t="s">
        <v>25</v>
      </c>
      <c r="B5054" t="s">
        <v>179</v>
      </c>
      <c r="C5054" t="s">
        <v>4087</v>
      </c>
      <c r="D5054">
        <f t="shared" si="315"/>
        <v>557.04687573652927</v>
      </c>
      <c r="E5054">
        <f t="shared" si="316"/>
        <v>444.2570211198223</v>
      </c>
      <c r="F5054">
        <f t="shared" si="317"/>
        <v>345.99585191209081</v>
      </c>
      <c r="G5054">
        <f t="shared" si="314"/>
        <v>6.3226493939024495</v>
      </c>
    </row>
    <row r="5055" spans="1:7" x14ac:dyDescent="0.45">
      <c r="A5055" t="s">
        <v>25</v>
      </c>
      <c r="B5055" t="s">
        <v>180</v>
      </c>
      <c r="C5055" t="s">
        <v>4088</v>
      </c>
      <c r="D5055">
        <f t="shared" si="315"/>
        <v>483.74336176046006</v>
      </c>
      <c r="E5055">
        <f t="shared" si="316"/>
        <v>389.63443405772404</v>
      </c>
      <c r="F5055">
        <f t="shared" si="317"/>
        <v>260.10332557496423</v>
      </c>
      <c r="G5055">
        <f t="shared" si="314"/>
        <v>6.1815545217908401</v>
      </c>
    </row>
    <row r="5056" spans="1:7" x14ac:dyDescent="0.45">
      <c r="A5056" t="s">
        <v>25</v>
      </c>
      <c r="B5056" t="s">
        <v>181</v>
      </c>
      <c r="C5056" t="s">
        <v>4089</v>
      </c>
      <c r="D5056">
        <f t="shared" si="315"/>
        <v>316.32507544278468</v>
      </c>
      <c r="E5056">
        <f t="shared" si="316"/>
        <v>208.42762834889837</v>
      </c>
      <c r="F5056">
        <f t="shared" si="317"/>
        <v>130.57129350295278</v>
      </c>
      <c r="G5056">
        <f t="shared" si="314"/>
        <v>5.7567704045729977</v>
      </c>
    </row>
    <row r="5057" spans="1:7" x14ac:dyDescent="0.45">
      <c r="A5057" t="s">
        <v>25</v>
      </c>
      <c r="B5057" t="s">
        <v>182</v>
      </c>
      <c r="C5057" t="s">
        <v>4090</v>
      </c>
      <c r="D5057">
        <f t="shared" si="315"/>
        <v>316.74699937921122</v>
      </c>
      <c r="E5057">
        <f t="shared" si="316"/>
        <v>223.68688636017197</v>
      </c>
      <c r="F5057">
        <f t="shared" si="317"/>
        <v>524.0191920982129</v>
      </c>
      <c r="G5057">
        <f t="shared" si="314"/>
        <v>5.7581033460047166</v>
      </c>
    </row>
    <row r="5058" spans="1:7" x14ac:dyDescent="0.45">
      <c r="A5058" t="s">
        <v>25</v>
      </c>
      <c r="B5058" t="s">
        <v>183</v>
      </c>
      <c r="C5058" t="s">
        <v>4091</v>
      </c>
      <c r="D5058">
        <f t="shared" si="315"/>
        <v>270.5383618074498</v>
      </c>
      <c r="E5058">
        <f t="shared" si="316"/>
        <v>196.3754256423897</v>
      </c>
      <c r="F5058">
        <f t="shared" si="317"/>
        <v>175.13495901069155</v>
      </c>
      <c r="G5058">
        <f t="shared" si="314"/>
        <v>5.6004139063734373</v>
      </c>
    </row>
    <row r="5059" spans="1:7" x14ac:dyDescent="0.45">
      <c r="A5059" t="s">
        <v>25</v>
      </c>
      <c r="B5059" t="s">
        <v>184</v>
      </c>
      <c r="C5059" t="s">
        <v>4092</v>
      </c>
      <c r="D5059">
        <f t="shared" si="315"/>
        <v>292.57071938750437</v>
      </c>
      <c r="E5059">
        <f t="shared" si="316"/>
        <v>350.15382162357042</v>
      </c>
      <c r="F5059">
        <f t="shared" si="317"/>
        <v>1053.237102846668</v>
      </c>
      <c r="G5059">
        <f t="shared" ref="G5059:G5122" si="318">LN(D5059)</f>
        <v>5.6787064131326561</v>
      </c>
    </row>
    <row r="5060" spans="1:7" x14ac:dyDescent="0.45">
      <c r="A5060" t="s">
        <v>25</v>
      </c>
      <c r="B5060" t="s">
        <v>185</v>
      </c>
      <c r="C5060" t="s">
        <v>4093</v>
      </c>
      <c r="D5060">
        <f t="shared" si="315"/>
        <v>292.76480504338753</v>
      </c>
      <c r="E5060">
        <f t="shared" si="316"/>
        <v>394.31318849995222</v>
      </c>
      <c r="F5060">
        <f t="shared" si="317"/>
        <v>1053.9302500524432</v>
      </c>
      <c r="G5060">
        <f t="shared" si="318"/>
        <v>5.6793695735078442</v>
      </c>
    </row>
    <row r="5061" spans="1:7" x14ac:dyDescent="0.45">
      <c r="A5061" t="s">
        <v>25</v>
      </c>
      <c r="B5061" t="s">
        <v>186</v>
      </c>
      <c r="C5061" t="s">
        <v>1382</v>
      </c>
      <c r="D5061">
        <f t="shared" si="315"/>
        <v>210.22220767951816</v>
      </c>
      <c r="E5061">
        <f t="shared" si="316"/>
        <v>211.61613142857931</v>
      </c>
      <c r="F5061">
        <f t="shared" si="317"/>
        <v>81.444302119674987</v>
      </c>
      <c r="G5061">
        <f t="shared" si="318"/>
        <v>5.3481651030978341</v>
      </c>
    </row>
    <row r="5062" spans="1:7" x14ac:dyDescent="0.45">
      <c r="A5062" t="s">
        <v>25</v>
      </c>
      <c r="B5062" t="s">
        <v>187</v>
      </c>
      <c r="C5062" t="s">
        <v>4094</v>
      </c>
      <c r="D5062">
        <f t="shared" si="315"/>
        <v>194.32648503777662</v>
      </c>
      <c r="E5062">
        <f t="shared" si="316"/>
        <v>151.54930227910862</v>
      </c>
      <c r="F5062">
        <f t="shared" si="317"/>
        <v>152.24456417567026</v>
      </c>
      <c r="G5062">
        <f t="shared" si="318"/>
        <v>5.2695396571186111</v>
      </c>
    </row>
    <row r="5063" spans="1:7" x14ac:dyDescent="0.45">
      <c r="A5063" t="s">
        <v>25</v>
      </c>
      <c r="B5063" t="s">
        <v>188</v>
      </c>
      <c r="C5063" t="s">
        <v>4095</v>
      </c>
      <c r="D5063">
        <f t="shared" si="315"/>
        <v>206.06698723922577</v>
      </c>
      <c r="E5063">
        <f t="shared" si="316"/>
        <v>122.6841138385348</v>
      </c>
      <c r="F5063">
        <f t="shared" si="317"/>
        <v>178.36964999910467</v>
      </c>
      <c r="G5063">
        <f t="shared" si="318"/>
        <v>5.328201296702713</v>
      </c>
    </row>
    <row r="5064" spans="1:7" x14ac:dyDescent="0.45">
      <c r="A5064" t="s">
        <v>25</v>
      </c>
      <c r="B5064" t="s">
        <v>189</v>
      </c>
      <c r="C5064" t="s">
        <v>4096</v>
      </c>
      <c r="D5064">
        <f t="shared" si="315"/>
        <v>165.55020458153862</v>
      </c>
      <c r="E5064">
        <f t="shared" si="316"/>
        <v>133.94800250743708</v>
      </c>
      <c r="F5064">
        <f t="shared" si="317"/>
        <v>97.827863262013182</v>
      </c>
      <c r="G5064">
        <f t="shared" si="318"/>
        <v>5.1092744997613746</v>
      </c>
    </row>
    <row r="5065" spans="1:7" x14ac:dyDescent="0.45">
      <c r="A5065" t="s">
        <v>25</v>
      </c>
      <c r="B5065" t="s">
        <v>190</v>
      </c>
      <c r="C5065" t="s">
        <v>4097</v>
      </c>
      <c r="D5065">
        <f t="shared" si="315"/>
        <v>141.47316642987019</v>
      </c>
      <c r="E5065">
        <f t="shared" si="316"/>
        <v>104.40463766601408</v>
      </c>
      <c r="F5065">
        <f t="shared" si="317"/>
        <v>77.483435958128027</v>
      </c>
      <c r="G5065">
        <f t="shared" si="318"/>
        <v>4.9521100625619905</v>
      </c>
    </row>
    <row r="5066" spans="1:7" x14ac:dyDescent="0.45">
      <c r="A5066" t="s">
        <v>25</v>
      </c>
      <c r="B5066" t="s">
        <v>191</v>
      </c>
      <c r="C5066" t="s">
        <v>4098</v>
      </c>
      <c r="D5066">
        <f t="shared" si="315"/>
        <v>123.31315524855653</v>
      </c>
      <c r="E5066">
        <f t="shared" si="316"/>
        <v>95.650543694336932</v>
      </c>
      <c r="F5066">
        <f t="shared" si="317"/>
        <v>121.41595137133386</v>
      </c>
      <c r="G5066">
        <f t="shared" si="318"/>
        <v>4.8147270974924385</v>
      </c>
    </row>
    <row r="5067" spans="1:7" x14ac:dyDescent="0.45">
      <c r="A5067" t="s">
        <v>25</v>
      </c>
      <c r="B5067" t="s">
        <v>192</v>
      </c>
      <c r="C5067" t="s">
        <v>4099</v>
      </c>
      <c r="D5067">
        <f t="shared" si="315"/>
        <v>117.72088207880984</v>
      </c>
      <c r="E5067">
        <f t="shared" si="316"/>
        <v>121.0282220556352</v>
      </c>
      <c r="F5067">
        <f t="shared" si="317"/>
        <v>274.31285075009504</v>
      </c>
      <c r="G5067">
        <f t="shared" si="318"/>
        <v>4.768316416361408</v>
      </c>
    </row>
    <row r="5068" spans="1:7" x14ac:dyDescent="0.45">
      <c r="A5068" t="s">
        <v>25</v>
      </c>
      <c r="B5068" t="s">
        <v>193</v>
      </c>
      <c r="C5068" t="s">
        <v>1383</v>
      </c>
      <c r="D5068">
        <f t="shared" si="315"/>
        <v>115.18192884867582</v>
      </c>
      <c r="E5068">
        <f t="shared" si="316"/>
        <v>117.7824508310408</v>
      </c>
      <c r="F5068">
        <f t="shared" si="317"/>
        <v>73.58858159465963</v>
      </c>
      <c r="G5068">
        <f t="shared" si="318"/>
        <v>4.7465128683237543</v>
      </c>
    </row>
    <row r="5069" spans="1:7" x14ac:dyDescent="0.45">
      <c r="A5069" t="s">
        <v>25</v>
      </c>
      <c r="B5069" t="s">
        <v>194</v>
      </c>
      <c r="C5069" t="s">
        <v>1873</v>
      </c>
      <c r="D5069">
        <f t="shared" si="315"/>
        <v>106.2544775926616</v>
      </c>
      <c r="E5069">
        <f t="shared" si="316"/>
        <v>103.77365710014814</v>
      </c>
      <c r="F5069">
        <f t="shared" si="317"/>
        <v>85.656528391490838</v>
      </c>
      <c r="G5069">
        <f t="shared" si="318"/>
        <v>4.665836948965155</v>
      </c>
    </row>
    <row r="5070" spans="1:7" x14ac:dyDescent="0.45">
      <c r="A5070" t="s">
        <v>25</v>
      </c>
      <c r="B5070" t="s">
        <v>195</v>
      </c>
      <c r="C5070" t="s">
        <v>4100</v>
      </c>
      <c r="D5070">
        <f t="shared" si="315"/>
        <v>88.680799593486157</v>
      </c>
      <c r="E5070">
        <f t="shared" si="316"/>
        <v>68.298013096472403</v>
      </c>
      <c r="F5070">
        <f t="shared" si="317"/>
        <v>53.586131294792409</v>
      </c>
      <c r="G5070">
        <f t="shared" si="318"/>
        <v>4.4850434013232272</v>
      </c>
    </row>
    <row r="5071" spans="1:7" x14ac:dyDescent="0.45">
      <c r="A5071" t="s">
        <v>25</v>
      </c>
      <c r="B5071" t="s">
        <v>196</v>
      </c>
      <c r="C5071" t="s">
        <v>1384</v>
      </c>
      <c r="D5071">
        <f t="shared" si="315"/>
        <v>84.570896440417314</v>
      </c>
      <c r="E5071">
        <f t="shared" si="316"/>
        <v>67.57651786663375</v>
      </c>
      <c r="F5071">
        <f t="shared" si="317"/>
        <v>71.133666553507965</v>
      </c>
      <c r="G5071">
        <f t="shared" si="318"/>
        <v>4.4375901937192372</v>
      </c>
    </row>
    <row r="5072" spans="1:7" x14ac:dyDescent="0.45">
      <c r="A5072" t="s">
        <v>25</v>
      </c>
      <c r="B5072" t="s">
        <v>197</v>
      </c>
      <c r="C5072" t="s">
        <v>4101</v>
      </c>
      <c r="D5072">
        <f t="shared" si="315"/>
        <v>73.683425077739514</v>
      </c>
      <c r="E5072">
        <f t="shared" si="316"/>
        <v>51.853062720768413</v>
      </c>
      <c r="F5072">
        <f t="shared" si="317"/>
        <v>39.783251609387918</v>
      </c>
      <c r="G5072">
        <f t="shared" si="318"/>
        <v>4.2997778767208459</v>
      </c>
    </row>
    <row r="5073" spans="1:7" x14ac:dyDescent="0.45">
      <c r="A5073" t="s">
        <v>25</v>
      </c>
      <c r="B5073" t="s">
        <v>198</v>
      </c>
      <c r="C5073" t="s">
        <v>4102</v>
      </c>
      <c r="D5073">
        <f t="shared" si="315"/>
        <v>66.859362566131466</v>
      </c>
      <c r="E5073">
        <f t="shared" si="316"/>
        <v>52.514790770383726</v>
      </c>
      <c r="F5073">
        <f t="shared" si="317"/>
        <v>55.764623050709325</v>
      </c>
      <c r="G5073">
        <f t="shared" si="318"/>
        <v>4.2025913470866705</v>
      </c>
    </row>
    <row r="5074" spans="1:7" x14ac:dyDescent="0.45">
      <c r="A5074" t="s">
        <v>25</v>
      </c>
      <c r="B5074" t="s">
        <v>199</v>
      </c>
      <c r="C5074" t="s">
        <v>4103</v>
      </c>
      <c r="D5074">
        <f t="shared" si="315"/>
        <v>61.099771905066945</v>
      </c>
      <c r="E5074">
        <f t="shared" si="316"/>
        <v>53.018963055389094</v>
      </c>
      <c r="F5074">
        <f t="shared" si="317"/>
        <v>73.992920423106185</v>
      </c>
      <c r="G5074">
        <f t="shared" si="318"/>
        <v>4.1125081330292872</v>
      </c>
    </row>
    <row r="5075" spans="1:7" x14ac:dyDescent="0.45">
      <c r="A5075" t="s">
        <v>25</v>
      </c>
      <c r="B5075" t="s">
        <v>200</v>
      </c>
      <c r="C5075" t="s">
        <v>4104</v>
      </c>
      <c r="D5075">
        <f t="shared" si="315"/>
        <v>58.243043253461643</v>
      </c>
      <c r="E5075">
        <f t="shared" si="316"/>
        <v>59.223342282643657</v>
      </c>
      <c r="F5075">
        <f t="shared" si="317"/>
        <v>52.060611568780352</v>
      </c>
      <c r="G5075">
        <f t="shared" si="318"/>
        <v>4.064624656188462</v>
      </c>
    </row>
    <row r="5076" spans="1:7" x14ac:dyDescent="0.45">
      <c r="A5076" t="s">
        <v>25</v>
      </c>
      <c r="B5076" t="s">
        <v>201</v>
      </c>
      <c r="C5076" t="s">
        <v>2046</v>
      </c>
      <c r="D5076">
        <f t="shared" si="315"/>
        <v>54.565564649778707</v>
      </c>
      <c r="E5076">
        <f t="shared" si="316"/>
        <v>57.145329853806388</v>
      </c>
      <c r="F5076">
        <f t="shared" si="317"/>
        <v>50.570071322639549</v>
      </c>
      <c r="G5076">
        <f t="shared" si="318"/>
        <v>3.9994029997160139</v>
      </c>
    </row>
    <row r="5077" spans="1:7" x14ac:dyDescent="0.45">
      <c r="A5077" t="s">
        <v>25</v>
      </c>
      <c r="B5077" t="s">
        <v>202</v>
      </c>
      <c r="C5077" t="s">
        <v>4105</v>
      </c>
      <c r="D5077">
        <f t="shared" si="315"/>
        <v>58.224841915790307</v>
      </c>
      <c r="E5077">
        <f t="shared" si="316"/>
        <v>60.50579352131718</v>
      </c>
      <c r="F5077">
        <f t="shared" si="317"/>
        <v>94.347570712957165</v>
      </c>
      <c r="G5077">
        <f t="shared" si="318"/>
        <v>4.0643121007094463</v>
      </c>
    </row>
    <row r="5078" spans="1:7" x14ac:dyDescent="0.45">
      <c r="A5078" t="s">
        <v>25</v>
      </c>
      <c r="B5078" t="s">
        <v>203</v>
      </c>
      <c r="C5078" t="s">
        <v>4106</v>
      </c>
      <c r="D5078">
        <f t="shared" si="315"/>
        <v>58.37737724737493</v>
      </c>
      <c r="E5078">
        <f t="shared" si="316"/>
        <v>68.000141027723757</v>
      </c>
      <c r="F5078">
        <f t="shared" si="317"/>
        <v>72.7595170027368</v>
      </c>
      <c r="G5078">
        <f t="shared" si="318"/>
        <v>4.0669284388836404</v>
      </c>
    </row>
    <row r="5079" spans="1:7" x14ac:dyDescent="0.45">
      <c r="A5079" t="s">
        <v>25</v>
      </c>
      <c r="B5079" t="s">
        <v>204</v>
      </c>
      <c r="C5079" t="s">
        <v>4107</v>
      </c>
      <c r="D5079">
        <f t="shared" si="315"/>
        <v>57.436178459415352</v>
      </c>
      <c r="E5079">
        <f t="shared" si="316"/>
        <v>58.315657994898693</v>
      </c>
      <c r="F5079">
        <f t="shared" si="317"/>
        <v>36.898808961378251</v>
      </c>
      <c r="G5079">
        <f t="shared" si="318"/>
        <v>4.0506743915276475</v>
      </c>
    </row>
    <row r="5080" spans="1:7" x14ac:dyDescent="0.45">
      <c r="A5080" t="s">
        <v>25</v>
      </c>
      <c r="B5080" t="s">
        <v>205</v>
      </c>
      <c r="C5080" t="s">
        <v>4108</v>
      </c>
      <c r="D5080">
        <f t="shared" si="315"/>
        <v>60.893456460649787</v>
      </c>
      <c r="E5080">
        <f t="shared" si="316"/>
        <v>57.850233266825484</v>
      </c>
      <c r="F5080">
        <f t="shared" si="317"/>
        <v>90.801839718318163</v>
      </c>
      <c r="G5080">
        <f t="shared" si="318"/>
        <v>4.1091257216630082</v>
      </c>
    </row>
    <row r="5081" spans="1:7" x14ac:dyDescent="0.45">
      <c r="A5081" t="s">
        <v>25</v>
      </c>
      <c r="B5081" t="s">
        <v>206</v>
      </c>
      <c r="C5081" t="s">
        <v>4109</v>
      </c>
      <c r="D5081">
        <f t="shared" si="315"/>
        <v>64.997969520980675</v>
      </c>
      <c r="E5081">
        <f t="shared" si="316"/>
        <v>67.613653679868094</v>
      </c>
      <c r="F5081">
        <f t="shared" si="317"/>
        <v>159.85681805664092</v>
      </c>
      <c r="G5081">
        <f t="shared" si="318"/>
        <v>4.1743560312689576</v>
      </c>
    </row>
    <row r="5082" spans="1:7" x14ac:dyDescent="0.45">
      <c r="A5082" t="s">
        <v>25</v>
      </c>
      <c r="B5082" t="s">
        <v>207</v>
      </c>
      <c r="C5082" t="s">
        <v>4110</v>
      </c>
      <c r="D5082">
        <f t="shared" si="315"/>
        <v>72.713041660974596</v>
      </c>
      <c r="E5082">
        <f t="shared" si="316"/>
        <v>119.75982745287136</v>
      </c>
      <c r="F5082">
        <f t="shared" si="317"/>
        <v>128.5091757203821</v>
      </c>
      <c r="G5082">
        <f t="shared" si="318"/>
        <v>4.2865207585606839</v>
      </c>
    </row>
    <row r="5083" spans="1:7" x14ac:dyDescent="0.45">
      <c r="A5083" t="s">
        <v>25</v>
      </c>
      <c r="B5083" t="s">
        <v>208</v>
      </c>
      <c r="C5083" t="s">
        <v>4111</v>
      </c>
      <c r="D5083">
        <f t="shared" si="315"/>
        <v>76.784200180725193</v>
      </c>
      <c r="E5083">
        <f t="shared" si="316"/>
        <v>104.50253962927974</v>
      </c>
      <c r="F5083">
        <f t="shared" si="317"/>
        <v>68.164965628969071</v>
      </c>
      <c r="G5083">
        <f t="shared" si="318"/>
        <v>4.340998892175489</v>
      </c>
    </row>
    <row r="5084" spans="1:7" x14ac:dyDescent="0.45">
      <c r="A5084" t="s">
        <v>25</v>
      </c>
      <c r="B5084" t="s">
        <v>209</v>
      </c>
      <c r="C5084" t="s">
        <v>4112</v>
      </c>
      <c r="D5084">
        <f t="shared" si="315"/>
        <v>73.615943701998916</v>
      </c>
      <c r="E5084">
        <f t="shared" si="316"/>
        <v>81.137100750949472</v>
      </c>
      <c r="F5084">
        <f t="shared" si="317"/>
        <v>68.858118722153762</v>
      </c>
      <c r="G5084">
        <f t="shared" si="318"/>
        <v>4.2988616286605774</v>
      </c>
    </row>
    <row r="5085" spans="1:7" x14ac:dyDescent="0.45">
      <c r="A5085" t="s">
        <v>25</v>
      </c>
      <c r="B5085" t="s">
        <v>210</v>
      </c>
      <c r="C5085" t="s">
        <v>2048</v>
      </c>
      <c r="D5085">
        <f t="shared" si="315"/>
        <v>73.128378756142993</v>
      </c>
      <c r="E5085">
        <f t="shared" si="316"/>
        <v>68.853466824160535</v>
      </c>
      <c r="F5085">
        <f t="shared" si="317"/>
        <v>69.551271697485603</v>
      </c>
      <c r="G5085">
        <f t="shared" si="318"/>
        <v>4.2922165096968046</v>
      </c>
    </row>
    <row r="5086" spans="1:7" x14ac:dyDescent="0.45">
      <c r="A5086" t="s">
        <v>25</v>
      </c>
      <c r="B5086" t="s">
        <v>211</v>
      </c>
      <c r="C5086" t="s">
        <v>4113</v>
      </c>
      <c r="D5086">
        <f t="shared" si="315"/>
        <v>80.850063623917151</v>
      </c>
      <c r="E5086">
        <f t="shared" si="316"/>
        <v>64.021047497137673</v>
      </c>
      <c r="F5086">
        <f t="shared" si="317"/>
        <v>55.68210446520969</v>
      </c>
      <c r="G5086">
        <f t="shared" si="318"/>
        <v>4.3925963729605568</v>
      </c>
    </row>
    <row r="5087" spans="1:7" x14ac:dyDescent="0.45">
      <c r="A5087" t="s">
        <v>25</v>
      </c>
      <c r="B5087" t="s">
        <v>212</v>
      </c>
      <c r="C5087" t="s">
        <v>4114</v>
      </c>
      <c r="D5087">
        <f t="shared" si="315"/>
        <v>87.475852912751293</v>
      </c>
      <c r="E5087">
        <f t="shared" si="316"/>
        <v>81.539395578898691</v>
      </c>
      <c r="F5087">
        <f t="shared" si="317"/>
        <v>224.46398360086624</v>
      </c>
      <c r="G5087">
        <f t="shared" si="318"/>
        <v>4.471362788566335</v>
      </c>
    </row>
    <row r="5088" spans="1:7" x14ac:dyDescent="0.45">
      <c r="A5088" t="s">
        <v>25</v>
      </c>
      <c r="B5088" t="s">
        <v>213</v>
      </c>
      <c r="C5088" t="s">
        <v>4115</v>
      </c>
      <c r="D5088">
        <f t="shared" si="315"/>
        <v>88.667389887001349</v>
      </c>
      <c r="E5088">
        <f t="shared" si="316"/>
        <v>108.71775752467683</v>
      </c>
      <c r="F5088">
        <f t="shared" si="317"/>
        <v>193.04128238086625</v>
      </c>
      <c r="G5088">
        <f t="shared" si="318"/>
        <v>4.4848921767006402</v>
      </c>
    </row>
    <row r="5089" spans="1:7" x14ac:dyDescent="0.45">
      <c r="A5089" t="s">
        <v>25</v>
      </c>
      <c r="B5089" t="s">
        <v>214</v>
      </c>
      <c r="C5089" t="s">
        <v>4116</v>
      </c>
      <c r="D5089">
        <f t="shared" si="315"/>
        <v>78.841169238881292</v>
      </c>
      <c r="E5089">
        <f t="shared" si="316"/>
        <v>110.06662508853653</v>
      </c>
      <c r="F5089">
        <f t="shared" si="317"/>
        <v>56.75071990801559</v>
      </c>
      <c r="G5089">
        <f t="shared" si="318"/>
        <v>4.3674353127032299</v>
      </c>
    </row>
    <row r="5090" spans="1:7" x14ac:dyDescent="0.45">
      <c r="A5090" t="s">
        <v>25</v>
      </c>
      <c r="B5090" t="s">
        <v>215</v>
      </c>
      <c r="C5090" t="s">
        <v>4117</v>
      </c>
      <c r="D5090">
        <f t="shared" si="315"/>
        <v>73.587738582468717</v>
      </c>
      <c r="E5090">
        <f t="shared" si="316"/>
        <v>68.477679371071787</v>
      </c>
      <c r="F5090">
        <f t="shared" si="317"/>
        <v>47.599248863408747</v>
      </c>
      <c r="G5090">
        <f t="shared" si="318"/>
        <v>4.2984784165093917</v>
      </c>
    </row>
    <row r="5091" spans="1:7" x14ac:dyDescent="0.45">
      <c r="A5091" t="s">
        <v>25</v>
      </c>
      <c r="B5091" t="s">
        <v>216</v>
      </c>
      <c r="C5091" t="s">
        <v>4118</v>
      </c>
      <c r="D5091">
        <f t="shared" si="315"/>
        <v>70.07670846454144</v>
      </c>
      <c r="E5091">
        <f t="shared" si="316"/>
        <v>51.797130842600552</v>
      </c>
      <c r="F5091">
        <f t="shared" si="317"/>
        <v>51.844069623867981</v>
      </c>
      <c r="G5091">
        <f t="shared" si="318"/>
        <v>4.2495904772679785</v>
      </c>
    </row>
    <row r="5092" spans="1:7" x14ac:dyDescent="0.45">
      <c r="A5092" t="s">
        <v>25</v>
      </c>
      <c r="B5092" t="s">
        <v>217</v>
      </c>
      <c r="C5092" t="s">
        <v>4119</v>
      </c>
      <c r="D5092">
        <f t="shared" si="315"/>
        <v>70.754833885705807</v>
      </c>
      <c r="E5092">
        <f t="shared" si="316"/>
        <v>55.847347731685026</v>
      </c>
      <c r="F5092">
        <f t="shared" si="317"/>
        <v>74.512784583699414</v>
      </c>
      <c r="G5092">
        <f t="shared" si="318"/>
        <v>4.2592208576622781</v>
      </c>
    </row>
    <row r="5093" spans="1:7" x14ac:dyDescent="0.45">
      <c r="A5093" t="s">
        <v>25</v>
      </c>
      <c r="B5093" t="s">
        <v>218</v>
      </c>
      <c r="C5093" t="s">
        <v>4120</v>
      </c>
      <c r="D5093">
        <f t="shared" si="315"/>
        <v>77.106436205829795</v>
      </c>
      <c r="E5093">
        <f t="shared" si="316"/>
        <v>70.557276001757216</v>
      </c>
      <c r="F5093">
        <f t="shared" si="317"/>
        <v>101.94175330426094</v>
      </c>
      <c r="G5093">
        <f t="shared" si="318"/>
        <v>4.3451867557599684</v>
      </c>
    </row>
    <row r="5094" spans="1:7" x14ac:dyDescent="0.45">
      <c r="A5094" t="s">
        <v>25</v>
      </c>
      <c r="B5094" t="s">
        <v>219</v>
      </c>
      <c r="C5094" t="s">
        <v>4121</v>
      </c>
      <c r="D5094">
        <f t="shared" si="315"/>
        <v>71.825547920399089</v>
      </c>
      <c r="E5094">
        <f t="shared" si="316"/>
        <v>87.311198924539539</v>
      </c>
      <c r="F5094">
        <f t="shared" si="317"/>
        <v>89.848757667783616</v>
      </c>
      <c r="G5094">
        <f t="shared" si="318"/>
        <v>4.2742402333834066</v>
      </c>
    </row>
    <row r="5095" spans="1:7" x14ac:dyDescent="0.45">
      <c r="A5095" t="s">
        <v>25</v>
      </c>
      <c r="B5095" t="s">
        <v>220</v>
      </c>
      <c r="C5095" t="s">
        <v>4122</v>
      </c>
      <c r="D5095">
        <f t="shared" si="315"/>
        <v>73.115715616634759</v>
      </c>
      <c r="E5095">
        <f t="shared" si="316"/>
        <v>122.95147699500983</v>
      </c>
      <c r="F5095">
        <f t="shared" si="317"/>
        <v>288.97292102353146</v>
      </c>
      <c r="G5095">
        <f t="shared" si="318"/>
        <v>4.2920433315648028</v>
      </c>
    </row>
    <row r="5096" spans="1:7" x14ac:dyDescent="0.45">
      <c r="A5096" t="s">
        <v>25</v>
      </c>
      <c r="B5096" t="s">
        <v>221</v>
      </c>
      <c r="C5096" t="s">
        <v>1404</v>
      </c>
      <c r="D5096">
        <f t="shared" si="315"/>
        <v>79.759999023731581</v>
      </c>
      <c r="E5096">
        <f t="shared" si="316"/>
        <v>123.78327330538029</v>
      </c>
      <c r="F5096">
        <f t="shared" si="317"/>
        <v>103.67462782030356</v>
      </c>
      <c r="G5096">
        <f t="shared" si="318"/>
        <v>4.379022113413507</v>
      </c>
    </row>
    <row r="5097" spans="1:7" x14ac:dyDescent="0.45">
      <c r="A5097" t="s">
        <v>25</v>
      </c>
      <c r="B5097" t="s">
        <v>222</v>
      </c>
      <c r="C5097" t="s">
        <v>4123</v>
      </c>
      <c r="D5097">
        <f t="shared" si="315"/>
        <v>91.6997843334577</v>
      </c>
      <c r="E5097">
        <f t="shared" si="316"/>
        <v>132.23085296724068</v>
      </c>
      <c r="F5097">
        <f t="shared" si="317"/>
        <v>104.36777756568607</v>
      </c>
      <c r="G5097">
        <f t="shared" si="318"/>
        <v>4.5185200273889636</v>
      </c>
    </row>
    <row r="5098" spans="1:7" x14ac:dyDescent="0.45">
      <c r="A5098" t="s">
        <v>25</v>
      </c>
      <c r="B5098" t="s">
        <v>223</v>
      </c>
      <c r="C5098" t="s">
        <v>4124</v>
      </c>
      <c r="D5098">
        <f t="shared" si="315"/>
        <v>95.463743837141578</v>
      </c>
      <c r="E5098">
        <f t="shared" si="316"/>
        <v>84.493042576997354</v>
      </c>
      <c r="F5098">
        <f t="shared" si="317"/>
        <v>61.429517111197491</v>
      </c>
      <c r="G5098">
        <f t="shared" si="318"/>
        <v>4.5587465297186354</v>
      </c>
    </row>
    <row r="5099" spans="1:7" x14ac:dyDescent="0.45">
      <c r="A5099" t="s">
        <v>25</v>
      </c>
      <c r="B5099" t="s">
        <v>224</v>
      </c>
      <c r="C5099" t="s">
        <v>4125</v>
      </c>
      <c r="D5099">
        <f t="shared" si="315"/>
        <v>98.140315130590139</v>
      </c>
      <c r="E5099">
        <f t="shared" si="316"/>
        <v>80.46990976871183</v>
      </c>
      <c r="F5099">
        <f t="shared" si="317"/>
        <v>87.560340991656318</v>
      </c>
      <c r="G5099">
        <f t="shared" si="318"/>
        <v>4.5863982416876814</v>
      </c>
    </row>
    <row r="5100" spans="1:7" x14ac:dyDescent="0.45">
      <c r="A5100" t="s">
        <v>25</v>
      </c>
      <c r="B5100" t="s">
        <v>225</v>
      </c>
      <c r="C5100" t="s">
        <v>4126</v>
      </c>
      <c r="D5100">
        <f t="shared" si="315"/>
        <v>97.875443270338309</v>
      </c>
      <c r="E5100">
        <f t="shared" si="316"/>
        <v>79.571243388067828</v>
      </c>
      <c r="F5100">
        <f t="shared" si="317"/>
        <v>99.974527863559985</v>
      </c>
      <c r="G5100">
        <f t="shared" si="318"/>
        <v>4.5836956832441427</v>
      </c>
    </row>
    <row r="5101" spans="1:7" x14ac:dyDescent="0.45">
      <c r="A5101" t="s">
        <v>25</v>
      </c>
      <c r="B5101" t="s">
        <v>226</v>
      </c>
      <c r="C5101" t="s">
        <v>4127</v>
      </c>
      <c r="D5101">
        <f t="shared" si="315"/>
        <v>105.48830584529541</v>
      </c>
      <c r="E5101">
        <f t="shared" si="316"/>
        <v>109.52241746213595</v>
      </c>
      <c r="F5101">
        <f t="shared" si="317"/>
        <v>167.54883785041218</v>
      </c>
      <c r="G5101">
        <f t="shared" si="318"/>
        <v>4.6586001017040628</v>
      </c>
    </row>
    <row r="5102" spans="1:7" x14ac:dyDescent="0.45">
      <c r="A5102" t="s">
        <v>25</v>
      </c>
      <c r="B5102" t="s">
        <v>227</v>
      </c>
      <c r="C5102" t="s">
        <v>4128</v>
      </c>
      <c r="D5102">
        <f t="shared" si="315"/>
        <v>110.13359767235242</v>
      </c>
      <c r="E5102">
        <f t="shared" si="316"/>
        <v>180.3687615350089</v>
      </c>
      <c r="F5102">
        <f t="shared" si="317"/>
        <v>1511.4074007206298</v>
      </c>
      <c r="G5102">
        <f t="shared" si="318"/>
        <v>4.7016941531485248</v>
      </c>
    </row>
    <row r="5103" spans="1:7" x14ac:dyDescent="0.45">
      <c r="A5103" t="s">
        <v>25</v>
      </c>
      <c r="B5103" t="s">
        <v>228</v>
      </c>
      <c r="C5103" t="s">
        <v>4129</v>
      </c>
      <c r="D5103">
        <f t="shared" si="315"/>
        <v>116.94986502278897</v>
      </c>
      <c r="E5103">
        <f t="shared" si="316"/>
        <v>238.64176802159702</v>
      </c>
      <c r="F5103">
        <f t="shared" si="317"/>
        <v>168.3190024777592</v>
      </c>
      <c r="G5103">
        <f t="shared" si="318"/>
        <v>4.7617453388849214</v>
      </c>
    </row>
    <row r="5104" spans="1:7" x14ac:dyDescent="0.45">
      <c r="A5104" t="s">
        <v>25</v>
      </c>
      <c r="B5104" t="s">
        <v>229</v>
      </c>
      <c r="C5104" t="s">
        <v>290</v>
      </c>
      <c r="D5104">
        <f t="shared" si="315"/>
        <v>112.75317538852386</v>
      </c>
      <c r="E5104">
        <f t="shared" si="316"/>
        <v>162.93688642080599</v>
      </c>
      <c r="F5104">
        <f t="shared" si="317"/>
        <v>84.679007741027419</v>
      </c>
      <c r="G5104">
        <f t="shared" si="318"/>
        <v>4.7252011410773358</v>
      </c>
    </row>
    <row r="5105" spans="1:7" x14ac:dyDescent="0.45">
      <c r="A5105" t="s">
        <v>25</v>
      </c>
      <c r="B5105" t="s">
        <v>230</v>
      </c>
      <c r="C5105" t="s">
        <v>4130</v>
      </c>
      <c r="D5105">
        <f t="shared" si="315"/>
        <v>125.96392575624755</v>
      </c>
      <c r="E5105">
        <f t="shared" si="316"/>
        <v>109.01884412160582</v>
      </c>
      <c r="F5105">
        <f t="shared" si="317"/>
        <v>102.377447489207</v>
      </c>
      <c r="G5105">
        <f t="shared" si="318"/>
        <v>4.8359955624369553</v>
      </c>
    </row>
    <row r="5106" spans="1:7" x14ac:dyDescent="0.45">
      <c r="A5106" t="s">
        <v>25</v>
      </c>
      <c r="B5106" t="s">
        <v>231</v>
      </c>
      <c r="C5106" t="s">
        <v>4131</v>
      </c>
      <c r="D5106">
        <f t="shared" si="315"/>
        <v>138.26867413408891</v>
      </c>
      <c r="E5106">
        <f t="shared" si="316"/>
        <v>106.94279263809227</v>
      </c>
      <c r="F5106">
        <f t="shared" si="317"/>
        <v>154.43293257227938</v>
      </c>
      <c r="G5106">
        <f t="shared" si="318"/>
        <v>4.9291987063915732</v>
      </c>
    </row>
    <row r="5107" spans="1:7" x14ac:dyDescent="0.45">
      <c r="A5107" t="s">
        <v>25</v>
      </c>
      <c r="B5107" t="s">
        <v>232</v>
      </c>
      <c r="C5107" t="s">
        <v>620</v>
      </c>
      <c r="D5107">
        <f t="shared" ref="D5107:D5130" si="319">7*LN(2)/LN(C5107/C5100)</f>
        <v>141.01417801606746</v>
      </c>
      <c r="E5107">
        <f t="shared" ref="E5107:E5130" si="320">3*LN(2)/LN(C5107/C5104)</f>
        <v>118.76506939868764</v>
      </c>
      <c r="F5107">
        <f t="shared" ref="F5107:F5130" si="321">LN(2)/LN(C5107/C5106)</f>
        <v>110.90318787449398</v>
      </c>
      <c r="G5107">
        <f t="shared" si="318"/>
        <v>4.9488604386284667</v>
      </c>
    </row>
    <row r="5108" spans="1:7" x14ac:dyDescent="0.45">
      <c r="A5108" t="s">
        <v>25</v>
      </c>
      <c r="B5108" t="s">
        <v>233</v>
      </c>
      <c r="C5108" t="s">
        <v>1425</v>
      </c>
      <c r="D5108">
        <f t="shared" si="319"/>
        <v>155.70944453686559</v>
      </c>
      <c r="E5108">
        <f t="shared" si="320"/>
        <v>178.82995760356704</v>
      </c>
      <c r="F5108">
        <f t="shared" si="321"/>
        <v>779.09737955951573</v>
      </c>
      <c r="G5108">
        <f t="shared" si="318"/>
        <v>5.0479917355543469</v>
      </c>
    </row>
    <row r="5109" spans="1:7" x14ac:dyDescent="0.45">
      <c r="A5109" t="s">
        <v>25</v>
      </c>
      <c r="B5109" t="s">
        <v>234</v>
      </c>
      <c r="C5109" t="s">
        <v>1429</v>
      </c>
      <c r="D5109">
        <f t="shared" si="319"/>
        <v>145.4162809482896</v>
      </c>
      <c r="E5109">
        <f t="shared" si="320"/>
        <v>212.10133835030879</v>
      </c>
      <c r="F5109">
        <f t="shared" si="321"/>
        <v>260.16108787418216</v>
      </c>
      <c r="G5109">
        <f t="shared" si="318"/>
        <v>4.9796005323404104</v>
      </c>
    </row>
    <row r="5110" spans="1:7" x14ac:dyDescent="0.45">
      <c r="A5110" t="s">
        <v>25</v>
      </c>
      <c r="B5110" t="s">
        <v>235</v>
      </c>
      <c r="C5110" t="s">
        <v>4132</v>
      </c>
      <c r="D5110">
        <f t="shared" si="319"/>
        <v>131.9958632094577</v>
      </c>
      <c r="E5110">
        <f t="shared" si="320"/>
        <v>187.93800920786444</v>
      </c>
      <c r="F5110">
        <f t="shared" si="321"/>
        <v>92.290074598682679</v>
      </c>
      <c r="G5110">
        <f t="shared" si="318"/>
        <v>4.8827705827729941</v>
      </c>
    </row>
    <row r="5111" spans="1:7" x14ac:dyDescent="0.45">
      <c r="A5111" t="s">
        <v>25</v>
      </c>
      <c r="B5111" t="s">
        <v>236</v>
      </c>
      <c r="C5111" t="s">
        <v>4133</v>
      </c>
      <c r="D5111">
        <f t="shared" si="319"/>
        <v>115.18038092273852</v>
      </c>
      <c r="E5111">
        <f t="shared" si="320"/>
        <v>87.640498635959204</v>
      </c>
      <c r="F5111">
        <f t="shared" si="321"/>
        <v>51.146771250633321</v>
      </c>
      <c r="G5111">
        <f t="shared" si="318"/>
        <v>4.7464994292682174</v>
      </c>
    </row>
    <row r="5112" spans="1:7" x14ac:dyDescent="0.45">
      <c r="A5112" t="s">
        <v>25</v>
      </c>
      <c r="B5112" t="s">
        <v>237</v>
      </c>
      <c r="C5112" t="s">
        <v>4134</v>
      </c>
      <c r="D5112">
        <f t="shared" si="319"/>
        <v>101.36136982670629</v>
      </c>
      <c r="E5112">
        <f t="shared" si="320"/>
        <v>61.931833414995396</v>
      </c>
      <c r="F5112">
        <f t="shared" si="321"/>
        <v>55.391297562759902</v>
      </c>
      <c r="G5112">
        <f t="shared" si="318"/>
        <v>4.6186920503918314</v>
      </c>
    </row>
    <row r="5113" spans="1:7" x14ac:dyDescent="0.45">
      <c r="A5113" t="s">
        <v>25</v>
      </c>
      <c r="B5113" t="s">
        <v>238</v>
      </c>
      <c r="C5113" t="s">
        <v>4135</v>
      </c>
      <c r="D5113">
        <f t="shared" si="319"/>
        <v>82.06816712970577</v>
      </c>
      <c r="E5113">
        <f t="shared" si="320"/>
        <v>49.738570974277863</v>
      </c>
      <c r="F5113">
        <f t="shared" si="321"/>
        <v>44.032670403148366</v>
      </c>
      <c r="G5113">
        <f t="shared" si="318"/>
        <v>4.4075502083802425</v>
      </c>
    </row>
    <row r="5114" spans="1:7" x14ac:dyDescent="0.45">
      <c r="A5114" t="s">
        <v>25</v>
      </c>
      <c r="B5114" t="s">
        <v>239</v>
      </c>
      <c r="C5114" t="s">
        <v>1886</v>
      </c>
      <c r="D5114">
        <f t="shared" si="319"/>
        <v>73.194746431418807</v>
      </c>
      <c r="E5114">
        <f t="shared" si="320"/>
        <v>49.899375881314192</v>
      </c>
      <c r="F5114">
        <f t="shared" si="321"/>
        <v>51.660350784477473</v>
      </c>
      <c r="G5114">
        <f t="shared" si="318"/>
        <v>4.2931236483290869</v>
      </c>
    </row>
    <row r="5115" spans="1:7" x14ac:dyDescent="0.45">
      <c r="A5115" t="s">
        <v>25</v>
      </c>
      <c r="B5115" t="s">
        <v>240</v>
      </c>
      <c r="C5115" t="s">
        <v>4136</v>
      </c>
      <c r="D5115">
        <f t="shared" si="319"/>
        <v>67.739667157356536</v>
      </c>
      <c r="E5115">
        <f t="shared" si="320"/>
        <v>58.762846835054077</v>
      </c>
      <c r="F5115">
        <f t="shared" si="321"/>
        <v>111.29597255090141</v>
      </c>
      <c r="G5115">
        <f t="shared" si="318"/>
        <v>4.2156719338457638</v>
      </c>
    </row>
    <row r="5116" spans="1:7" x14ac:dyDescent="0.45">
      <c r="A5116" t="s">
        <v>25</v>
      </c>
      <c r="B5116" t="s">
        <v>241</v>
      </c>
      <c r="C5116" t="s">
        <v>4137</v>
      </c>
      <c r="D5116">
        <f t="shared" si="319"/>
        <v>65.27716055662259</v>
      </c>
      <c r="E5116">
        <f t="shared" si="320"/>
        <v>83.1386701517159</v>
      </c>
      <c r="F5116">
        <f t="shared" si="321"/>
        <v>129.1650011731152</v>
      </c>
      <c r="G5116">
        <f t="shared" si="318"/>
        <v>4.17864221333459</v>
      </c>
    </row>
    <row r="5117" spans="1:7" x14ac:dyDescent="0.45">
      <c r="A5117" t="s">
        <v>25</v>
      </c>
      <c r="B5117" t="s">
        <v>242</v>
      </c>
      <c r="C5117" t="s">
        <v>4138</v>
      </c>
      <c r="D5117">
        <f t="shared" si="319"/>
        <v>62.306557129428668</v>
      </c>
      <c r="E5117">
        <f t="shared" si="320"/>
        <v>91.81287138629348</v>
      </c>
      <c r="F5117">
        <f t="shared" si="321"/>
        <v>62.703509199289414</v>
      </c>
      <c r="G5117">
        <f t="shared" si="318"/>
        <v>4.1320666711285776</v>
      </c>
    </row>
    <row r="5118" spans="1:7" x14ac:dyDescent="0.45">
      <c r="A5118" t="s">
        <v>25</v>
      </c>
      <c r="B5118" t="s">
        <v>243</v>
      </c>
      <c r="C5118" t="s">
        <v>4139</v>
      </c>
      <c r="D5118">
        <f t="shared" si="319"/>
        <v>61.205679292838845</v>
      </c>
      <c r="E5118">
        <f t="shared" si="320"/>
        <v>66.280138329511232</v>
      </c>
      <c r="F5118">
        <f t="shared" si="321"/>
        <v>46.355695709347486</v>
      </c>
      <c r="G5118">
        <f t="shared" si="318"/>
        <v>4.1142399841153239</v>
      </c>
    </row>
    <row r="5119" spans="1:7" x14ac:dyDescent="0.45">
      <c r="A5119" t="s">
        <v>25</v>
      </c>
      <c r="B5119" t="s">
        <v>244</v>
      </c>
      <c r="C5119" t="s">
        <v>4140</v>
      </c>
      <c r="D5119">
        <f t="shared" si="319"/>
        <v>57.857476352053872</v>
      </c>
      <c r="E5119">
        <f t="shared" si="320"/>
        <v>48.237517287488117</v>
      </c>
      <c r="F5119">
        <f t="shared" si="321"/>
        <v>40.532002559800588</v>
      </c>
      <c r="G5119">
        <f t="shared" si="318"/>
        <v>4.0579826821441864</v>
      </c>
    </row>
    <row r="5120" spans="1:7" x14ac:dyDescent="0.45">
      <c r="A5120" t="s">
        <v>25</v>
      </c>
      <c r="B5120" t="s">
        <v>245</v>
      </c>
      <c r="C5120" t="s">
        <v>4141</v>
      </c>
      <c r="D5120">
        <f t="shared" si="319"/>
        <v>58.462996962235593</v>
      </c>
      <c r="E5120">
        <f t="shared" si="320"/>
        <v>44.312169107166987</v>
      </c>
      <c r="F5120">
        <f t="shared" si="321"/>
        <v>46.604168435823468</v>
      </c>
      <c r="G5120">
        <f t="shared" si="318"/>
        <v>4.0683940235458831</v>
      </c>
    </row>
    <row r="5121" spans="1:7" x14ac:dyDescent="0.45">
      <c r="A5121" t="s">
        <v>25</v>
      </c>
      <c r="B5121" t="s">
        <v>246</v>
      </c>
      <c r="C5121" t="s">
        <v>4142</v>
      </c>
      <c r="D5121">
        <f t="shared" si="319"/>
        <v>56.325099091520961</v>
      </c>
      <c r="E5121">
        <f t="shared" si="320"/>
        <v>42.838146246592373</v>
      </c>
      <c r="F5121">
        <f t="shared" si="321"/>
        <v>41.837729239856991</v>
      </c>
      <c r="G5121">
        <f t="shared" si="318"/>
        <v>4.0311402455980918</v>
      </c>
    </row>
    <row r="5122" spans="1:7" x14ac:dyDescent="0.45">
      <c r="A5122" t="s">
        <v>25</v>
      </c>
      <c r="B5122" t="s">
        <v>247</v>
      </c>
      <c r="C5122" t="s">
        <v>4143</v>
      </c>
      <c r="D5122">
        <f t="shared" si="319"/>
        <v>52.271489092336225</v>
      </c>
      <c r="E5122">
        <f t="shared" si="320"/>
        <v>46.888242464736024</v>
      </c>
      <c r="F5122">
        <f t="shared" si="321"/>
        <v>53.697774200821861</v>
      </c>
      <c r="G5122">
        <f t="shared" si="318"/>
        <v>3.9564510807892201</v>
      </c>
    </row>
    <row r="5123" spans="1:7" x14ac:dyDescent="0.45">
      <c r="A5123" t="s">
        <v>25</v>
      </c>
      <c r="B5123" t="s">
        <v>248</v>
      </c>
      <c r="C5123" t="s">
        <v>4144</v>
      </c>
      <c r="D5123">
        <f t="shared" si="319"/>
        <v>52.327433408549282</v>
      </c>
      <c r="E5123">
        <f t="shared" si="320"/>
        <v>59.852189719567683</v>
      </c>
      <c r="F5123">
        <f t="shared" si="321"/>
        <v>131.5986390393609</v>
      </c>
      <c r="G5123">
        <f t="shared" ref="G5123:G5186" si="322">LN(D5123)</f>
        <v>3.9575207729086026</v>
      </c>
    </row>
    <row r="5124" spans="1:7" x14ac:dyDescent="0.45">
      <c r="A5124" t="s">
        <v>25</v>
      </c>
      <c r="B5124" t="s">
        <v>249</v>
      </c>
      <c r="C5124" t="s">
        <v>4145</v>
      </c>
      <c r="D5124">
        <f t="shared" si="319"/>
        <v>54.2010690936049</v>
      </c>
      <c r="E5124">
        <f t="shared" si="320"/>
        <v>79.90330553810027</v>
      </c>
      <c r="F5124">
        <f t="shared" si="321"/>
        <v>88.309798126306106</v>
      </c>
      <c r="G5124">
        <f t="shared" si="322"/>
        <v>3.9927006332253261</v>
      </c>
    </row>
    <row r="5125" spans="1:7" x14ac:dyDescent="0.45">
      <c r="A5125" t="s">
        <v>25</v>
      </c>
      <c r="B5125" t="s">
        <v>250</v>
      </c>
      <c r="C5125" t="s">
        <v>4146</v>
      </c>
      <c r="D5125">
        <f t="shared" si="319"/>
        <v>55.21193400046009</v>
      </c>
      <c r="E5125">
        <f t="shared" si="320"/>
        <v>78.677387717224008</v>
      </c>
      <c r="F5125">
        <f t="shared" si="321"/>
        <v>52.062285862064705</v>
      </c>
      <c r="G5125">
        <f t="shared" si="322"/>
        <v>4.0111791255766445</v>
      </c>
    </row>
    <row r="5126" spans="1:7" x14ac:dyDescent="0.45">
      <c r="A5126" t="s">
        <v>25</v>
      </c>
      <c r="B5126" t="s">
        <v>251</v>
      </c>
      <c r="C5126" t="s">
        <v>4147</v>
      </c>
      <c r="D5126">
        <f t="shared" si="319"/>
        <v>58.578595410526233</v>
      </c>
      <c r="E5126">
        <f t="shared" si="320"/>
        <v>62.608539975355228</v>
      </c>
      <c r="F5126">
        <f t="shared" si="321"/>
        <v>57.520017691760145</v>
      </c>
      <c r="G5126">
        <f t="shared" si="322"/>
        <v>4.0703693638251055</v>
      </c>
    </row>
    <row r="5127" spans="1:7" x14ac:dyDescent="0.45">
      <c r="A5127" t="s">
        <v>25</v>
      </c>
      <c r="B5127" t="s">
        <v>252</v>
      </c>
      <c r="C5127" t="s">
        <v>4148</v>
      </c>
      <c r="D5127">
        <f t="shared" si="319"/>
        <v>58.397473100288806</v>
      </c>
      <c r="E5127">
        <f t="shared" si="320"/>
        <v>51.351442399483332</v>
      </c>
      <c r="F5127">
        <f t="shared" si="321"/>
        <v>45.812853996056596</v>
      </c>
      <c r="G5127">
        <f t="shared" si="322"/>
        <v>4.0672726200673877</v>
      </c>
    </row>
    <row r="5128" spans="1:7" x14ac:dyDescent="0.45">
      <c r="A5128" t="s">
        <v>25</v>
      </c>
      <c r="B5128" t="s">
        <v>253</v>
      </c>
      <c r="C5128" t="s">
        <v>1911</v>
      </c>
      <c r="D5128">
        <f t="shared" si="319"/>
        <v>60.908846725612058</v>
      </c>
      <c r="E5128">
        <f t="shared" si="320"/>
        <v>51.57058968870021</v>
      </c>
      <c r="F5128">
        <f t="shared" si="321"/>
        <v>52.74399460535939</v>
      </c>
      <c r="G5128">
        <f t="shared" si="322"/>
        <v>4.1093784305961165</v>
      </c>
    </row>
    <row r="5129" spans="1:7" x14ac:dyDescent="0.45">
      <c r="A5129" t="s">
        <v>25</v>
      </c>
      <c r="B5129" t="s">
        <v>254</v>
      </c>
      <c r="C5129" t="s">
        <v>4149</v>
      </c>
      <c r="D5129">
        <f t="shared" si="319"/>
        <v>62.500854488798097</v>
      </c>
      <c r="E5129">
        <f t="shared" si="320"/>
        <v>53.113495220924072</v>
      </c>
      <c r="F5129">
        <f t="shared" si="321"/>
        <v>63.713013238832339</v>
      </c>
      <c r="G5129">
        <f t="shared" si="322"/>
        <v>4.1351802284696673</v>
      </c>
    </row>
    <row r="5130" spans="1:7" x14ac:dyDescent="0.45">
      <c r="A5130" t="s">
        <v>25</v>
      </c>
      <c r="B5130" t="s">
        <v>255</v>
      </c>
      <c r="C5130" t="s">
        <v>4150</v>
      </c>
      <c r="D5130">
        <f t="shared" si="319"/>
        <v>61.709183671399735</v>
      </c>
      <c r="E5130">
        <f t="shared" si="320"/>
        <v>68.664682243195273</v>
      </c>
      <c r="F5130">
        <f t="shared" si="321"/>
        <v>110.67213806061851</v>
      </c>
      <c r="G5130">
        <f t="shared" si="322"/>
        <v>4.122432763780072</v>
      </c>
    </row>
    <row r="5131" spans="1:7" x14ac:dyDescent="0.45">
      <c r="A5131" t="s">
        <v>5268</v>
      </c>
      <c r="B5131" s="2">
        <v>43852</v>
      </c>
      <c r="C5131">
        <v>1</v>
      </c>
      <c r="G5131" t="e">
        <f t="shared" si="322"/>
        <v>#NUM!</v>
      </c>
    </row>
    <row r="5132" spans="1:7" x14ac:dyDescent="0.45">
      <c r="A5132" t="s">
        <v>5268</v>
      </c>
      <c r="B5132" s="2">
        <v>43853</v>
      </c>
      <c r="C5132">
        <v>1</v>
      </c>
      <c r="G5132" t="e">
        <f t="shared" si="322"/>
        <v>#NUM!</v>
      </c>
    </row>
    <row r="5133" spans="1:7" x14ac:dyDescent="0.45">
      <c r="A5133" t="s">
        <v>5268</v>
      </c>
      <c r="B5133" s="2">
        <v>43854</v>
      </c>
      <c r="C5133">
        <v>2</v>
      </c>
      <c r="D5133">
        <f>1*LN(2)/LN(C5133/$C$5132)</f>
        <v>1</v>
      </c>
      <c r="E5133">
        <f>1*LN(2)/LN(C5133/$C$5132)</f>
        <v>1</v>
      </c>
      <c r="F5133">
        <f t="shared" ref="F5133:F5194" si="323">LN(2)/LN(C5133/C5132)</f>
        <v>1</v>
      </c>
      <c r="G5133">
        <f t="shared" si="322"/>
        <v>0</v>
      </c>
    </row>
    <row r="5134" spans="1:7" x14ac:dyDescent="0.45">
      <c r="A5134" t="s">
        <v>5268</v>
      </c>
      <c r="B5134" s="2">
        <v>43855</v>
      </c>
      <c r="C5134">
        <v>2</v>
      </c>
      <c r="D5134">
        <f>2*LN(2)/LN(C5134/$C$5132)</f>
        <v>2</v>
      </c>
      <c r="E5134">
        <f>2*LN(2)/LN(C5134/C5132)</f>
        <v>2</v>
      </c>
      <c r="F5134" t="e">
        <f t="shared" si="323"/>
        <v>#DIV/0!</v>
      </c>
      <c r="G5134">
        <f t="shared" si="322"/>
        <v>0.69314718055994529</v>
      </c>
    </row>
    <row r="5135" spans="1:7" x14ac:dyDescent="0.45">
      <c r="A5135" t="s">
        <v>5268</v>
      </c>
      <c r="B5135" s="2">
        <v>43856</v>
      </c>
      <c r="C5135">
        <v>3</v>
      </c>
      <c r="D5135">
        <f>3*LN(2)/LN(C5135/$C$5132)</f>
        <v>1.8927892607143719</v>
      </c>
      <c r="E5135">
        <f t="shared" ref="E5135:E5194" si="324">3*LN(2)/LN(C5135/C5132)</f>
        <v>1.8927892607143719</v>
      </c>
      <c r="F5135">
        <f t="shared" si="323"/>
        <v>1.7095112913514547</v>
      </c>
      <c r="G5135">
        <f t="shared" si="322"/>
        <v>0.6380515404697461</v>
      </c>
    </row>
    <row r="5136" spans="1:7" x14ac:dyDescent="0.45">
      <c r="A5136" t="s">
        <v>5268</v>
      </c>
      <c r="B5136" s="2">
        <v>43857</v>
      </c>
      <c r="C5136">
        <v>4</v>
      </c>
      <c r="D5136">
        <f>4*LN(2)/LN(C5136/$C$5132)</f>
        <v>2</v>
      </c>
      <c r="E5136">
        <f t="shared" si="324"/>
        <v>3</v>
      </c>
      <c r="F5136">
        <f t="shared" si="323"/>
        <v>2.4094208396532095</v>
      </c>
      <c r="G5136">
        <f t="shared" si="322"/>
        <v>0.69314718055994529</v>
      </c>
    </row>
    <row r="5137" spans="1:7" x14ac:dyDescent="0.45">
      <c r="A5137" t="s">
        <v>5268</v>
      </c>
      <c r="B5137" s="2">
        <v>43858</v>
      </c>
      <c r="C5137">
        <v>4</v>
      </c>
      <c r="D5137">
        <f>5*LN(2)/LN(C5137/$C$5132)</f>
        <v>2.5</v>
      </c>
      <c r="E5137">
        <f t="shared" si="324"/>
        <v>3</v>
      </c>
      <c r="F5137" t="e">
        <f t="shared" si="323"/>
        <v>#DIV/0!</v>
      </c>
      <c r="G5137">
        <f t="shared" si="322"/>
        <v>0.91629073187415511</v>
      </c>
    </row>
    <row r="5138" spans="1:7" x14ac:dyDescent="0.45">
      <c r="A5138" t="s">
        <v>5268</v>
      </c>
      <c r="B5138" s="2">
        <v>43859</v>
      </c>
      <c r="C5138">
        <v>4</v>
      </c>
      <c r="D5138">
        <f>6*LN(2)/LN(C5138/$C$5132)</f>
        <v>3</v>
      </c>
      <c r="E5138">
        <f t="shared" si="324"/>
        <v>7.2282625189596281</v>
      </c>
      <c r="F5138" t="e">
        <f t="shared" si="323"/>
        <v>#DIV/0!</v>
      </c>
      <c r="G5138">
        <f t="shared" si="322"/>
        <v>1.0986122886681098</v>
      </c>
    </row>
    <row r="5139" spans="1:7" x14ac:dyDescent="0.45">
      <c r="A5139" t="s">
        <v>5268</v>
      </c>
      <c r="B5139" s="2">
        <v>43860</v>
      </c>
      <c r="C5139">
        <v>4</v>
      </c>
      <c r="D5139">
        <f t="shared" ref="D5139:D5194" si="325">7*LN(2)/LN(C5139/C5132)</f>
        <v>3.5</v>
      </c>
      <c r="E5139" t="e">
        <f t="shared" si="324"/>
        <v>#DIV/0!</v>
      </c>
      <c r="F5139" t="e">
        <f t="shared" si="323"/>
        <v>#DIV/0!</v>
      </c>
      <c r="G5139">
        <f t="shared" si="322"/>
        <v>1.2527629684953681</v>
      </c>
    </row>
    <row r="5140" spans="1:7" x14ac:dyDescent="0.45">
      <c r="A5140" t="s">
        <v>5268</v>
      </c>
      <c r="B5140" s="2">
        <v>43861</v>
      </c>
      <c r="C5140">
        <v>11</v>
      </c>
      <c r="D5140">
        <f t="shared" si="325"/>
        <v>2.8461860646804666</v>
      </c>
      <c r="E5140">
        <f t="shared" si="324"/>
        <v>2.0555947683257436</v>
      </c>
      <c r="F5140">
        <f t="shared" si="323"/>
        <v>0.68519825610858121</v>
      </c>
      <c r="G5140">
        <f t="shared" si="322"/>
        <v>1.0459798751414835</v>
      </c>
    </row>
    <row r="5141" spans="1:7" x14ac:dyDescent="0.45">
      <c r="A5141" t="s">
        <v>5268</v>
      </c>
      <c r="B5141" s="2">
        <v>43862</v>
      </c>
      <c r="C5141">
        <v>12</v>
      </c>
      <c r="D5141">
        <f t="shared" si="325"/>
        <v>2.707969650641791</v>
      </c>
      <c r="E5141">
        <f t="shared" si="324"/>
        <v>1.8927892607143719</v>
      </c>
      <c r="F5141">
        <f t="shared" si="323"/>
        <v>7.9661672362978102</v>
      </c>
      <c r="G5141">
        <f t="shared" si="322"/>
        <v>0.99619914769098961</v>
      </c>
    </row>
    <row r="5142" spans="1:7" x14ac:dyDescent="0.45">
      <c r="A5142" t="s">
        <v>5268</v>
      </c>
      <c r="B5142" s="2">
        <v>43863</v>
      </c>
      <c r="C5142">
        <v>15</v>
      </c>
      <c r="D5142">
        <f t="shared" si="325"/>
        <v>3.0147359065137516</v>
      </c>
      <c r="E5142">
        <f t="shared" si="324"/>
        <v>1.5732418036508553</v>
      </c>
      <c r="F5142">
        <f t="shared" si="323"/>
        <v>3.1062837195053898</v>
      </c>
      <c r="G5142">
        <f t="shared" si="322"/>
        <v>1.1035122331465383</v>
      </c>
    </row>
    <row r="5143" spans="1:7" x14ac:dyDescent="0.45">
      <c r="A5143" t="s">
        <v>5268</v>
      </c>
      <c r="B5143" s="2">
        <v>43864</v>
      </c>
      <c r="C5143">
        <v>15</v>
      </c>
      <c r="D5143">
        <f t="shared" si="325"/>
        <v>3.6708975418519962</v>
      </c>
      <c r="E5143">
        <f t="shared" si="324"/>
        <v>6.7045252288970127</v>
      </c>
      <c r="F5143" t="e">
        <f t="shared" si="323"/>
        <v>#DIV/0!</v>
      </c>
      <c r="G5143">
        <f t="shared" si="322"/>
        <v>1.3004361939786468</v>
      </c>
    </row>
    <row r="5144" spans="1:7" x14ac:dyDescent="0.45">
      <c r="A5144" t="s">
        <v>5268</v>
      </c>
      <c r="B5144" s="2">
        <v>43865</v>
      </c>
      <c r="C5144">
        <v>16</v>
      </c>
      <c r="D5144">
        <f t="shared" si="325"/>
        <v>3.5</v>
      </c>
      <c r="E5144">
        <f t="shared" si="324"/>
        <v>7.2282625189596281</v>
      </c>
      <c r="F5144">
        <f t="shared" si="323"/>
        <v>10.740053666281314</v>
      </c>
      <c r="G5144">
        <f t="shared" si="322"/>
        <v>1.2527629684953681</v>
      </c>
    </row>
    <row r="5145" spans="1:7" x14ac:dyDescent="0.45">
      <c r="A5145" t="s">
        <v>5268</v>
      </c>
      <c r="B5145" s="2">
        <v>43866</v>
      </c>
      <c r="C5145">
        <v>19</v>
      </c>
      <c r="D5145">
        <f t="shared" si="325"/>
        <v>3.1139794135428973</v>
      </c>
      <c r="E5145">
        <f t="shared" si="324"/>
        <v>8.7967015977163712</v>
      </c>
      <c r="F5145">
        <f t="shared" si="323"/>
        <v>4.0334369756325748</v>
      </c>
      <c r="G5145">
        <f t="shared" si="322"/>
        <v>1.135901462453184</v>
      </c>
    </row>
    <row r="5146" spans="1:7" x14ac:dyDescent="0.45">
      <c r="A5146" t="s">
        <v>5268</v>
      </c>
      <c r="B5146" s="2">
        <v>43867</v>
      </c>
      <c r="C5146">
        <v>23</v>
      </c>
      <c r="D5146">
        <f t="shared" si="325"/>
        <v>2.7738570012908585</v>
      </c>
      <c r="E5146">
        <f t="shared" si="324"/>
        <v>4.8648278360424451</v>
      </c>
      <c r="F5146">
        <f t="shared" si="323"/>
        <v>3.6279936227073155</v>
      </c>
      <c r="G5146">
        <f t="shared" si="322"/>
        <v>1.0202387709211063</v>
      </c>
    </row>
    <row r="5147" spans="1:7" x14ac:dyDescent="0.45">
      <c r="A5147" t="s">
        <v>5268</v>
      </c>
      <c r="B5147" s="2">
        <v>43868</v>
      </c>
      <c r="C5147">
        <v>24</v>
      </c>
      <c r="D5147">
        <f t="shared" si="325"/>
        <v>6.2192873704539169</v>
      </c>
      <c r="E5147">
        <f t="shared" si="324"/>
        <v>5.128533874054364</v>
      </c>
      <c r="F5147">
        <f t="shared" si="323"/>
        <v>16.286500477641212</v>
      </c>
      <c r="G5147">
        <f t="shared" si="322"/>
        <v>1.8276553295207951</v>
      </c>
    </row>
    <row r="5148" spans="1:7" x14ac:dyDescent="0.45">
      <c r="A5148" t="s">
        <v>5268</v>
      </c>
      <c r="B5148" s="2">
        <v>43869</v>
      </c>
      <c r="C5148">
        <v>24</v>
      </c>
      <c r="D5148">
        <f t="shared" si="325"/>
        <v>7</v>
      </c>
      <c r="E5148">
        <f t="shared" si="324"/>
        <v>8.9011530352761312</v>
      </c>
      <c r="F5148" t="e">
        <f t="shared" si="323"/>
        <v>#DIV/0!</v>
      </c>
      <c r="G5148">
        <f t="shared" si="322"/>
        <v>1.9459101490553132</v>
      </c>
    </row>
    <row r="5149" spans="1:7" x14ac:dyDescent="0.45">
      <c r="A5149" t="s">
        <v>5268</v>
      </c>
      <c r="B5149" s="2">
        <v>43870</v>
      </c>
      <c r="C5149">
        <v>25</v>
      </c>
      <c r="D5149">
        <f t="shared" si="325"/>
        <v>9.4984081419970678</v>
      </c>
      <c r="E5149">
        <f t="shared" si="324"/>
        <v>24.938851242362496</v>
      </c>
      <c r="F5149">
        <f t="shared" si="323"/>
        <v>16.979748018338913</v>
      </c>
      <c r="G5149">
        <f t="shared" si="322"/>
        <v>2.2511242205657709</v>
      </c>
    </row>
    <row r="5150" spans="1:7" x14ac:dyDescent="0.45">
      <c r="A5150" t="s">
        <v>5268</v>
      </c>
      <c r="B5150" s="2">
        <v>43871</v>
      </c>
      <c r="C5150">
        <v>27</v>
      </c>
      <c r="D5150">
        <f t="shared" si="325"/>
        <v>8.2547470938756309</v>
      </c>
      <c r="E5150">
        <f t="shared" si="324"/>
        <v>17.654847577085153</v>
      </c>
      <c r="F5150">
        <f t="shared" si="323"/>
        <v>9.0064683420005878</v>
      </c>
      <c r="G5150">
        <f t="shared" si="322"/>
        <v>2.1107884401826844</v>
      </c>
    </row>
    <row r="5151" spans="1:7" x14ac:dyDescent="0.45">
      <c r="A5151" t="s">
        <v>5268</v>
      </c>
      <c r="B5151" s="2">
        <v>43872</v>
      </c>
      <c r="C5151">
        <v>28</v>
      </c>
      <c r="D5151">
        <f t="shared" si="325"/>
        <v>8.6702883809266673</v>
      </c>
      <c r="E5151">
        <f t="shared" si="324"/>
        <v>13.489668316805759</v>
      </c>
      <c r="F5151">
        <f t="shared" si="323"/>
        <v>19.059446834201477</v>
      </c>
      <c r="G5151">
        <f t="shared" si="322"/>
        <v>2.159902052168543</v>
      </c>
    </row>
    <row r="5152" spans="1:7" x14ac:dyDescent="0.45">
      <c r="A5152" t="s">
        <v>5268</v>
      </c>
      <c r="B5152" s="2">
        <v>43873</v>
      </c>
      <c r="C5152">
        <v>28</v>
      </c>
      <c r="D5152">
        <f t="shared" si="325"/>
        <v>12.512794139533671</v>
      </c>
      <c r="E5152">
        <f t="shared" si="324"/>
        <v>18.348766122599098</v>
      </c>
      <c r="F5152" t="e">
        <f t="shared" si="323"/>
        <v>#DIV/0!</v>
      </c>
      <c r="G5152">
        <f t="shared" si="322"/>
        <v>2.526751652020077</v>
      </c>
    </row>
    <row r="5153" spans="1:7" x14ac:dyDescent="0.45">
      <c r="A5153" t="s">
        <v>5268</v>
      </c>
      <c r="B5153" s="2">
        <v>43874</v>
      </c>
      <c r="C5153">
        <v>28</v>
      </c>
      <c r="D5153">
        <f t="shared" si="325"/>
        <v>24.665868568375348</v>
      </c>
      <c r="E5153">
        <f t="shared" si="324"/>
        <v>57.178340502604421</v>
      </c>
      <c r="F5153" t="e">
        <f t="shared" si="323"/>
        <v>#DIV/0!</v>
      </c>
      <c r="G5153">
        <f t="shared" si="322"/>
        <v>3.2054204486764806</v>
      </c>
    </row>
    <row r="5154" spans="1:7" x14ac:dyDescent="0.45">
      <c r="A5154" t="s">
        <v>5268</v>
      </c>
      <c r="B5154" s="2">
        <v>43875</v>
      </c>
      <c r="C5154">
        <v>28</v>
      </c>
      <c r="D5154">
        <f t="shared" si="325"/>
        <v>31.475892739213439</v>
      </c>
      <c r="E5154" t="e">
        <f t="shared" si="324"/>
        <v>#DIV/0!</v>
      </c>
      <c r="F5154" t="e">
        <f t="shared" si="323"/>
        <v>#DIV/0!</v>
      </c>
      <c r="G5154">
        <f t="shared" si="322"/>
        <v>3.4492219429662518</v>
      </c>
    </row>
    <row r="5155" spans="1:7" x14ac:dyDescent="0.45">
      <c r="A5155" t="s">
        <v>5268</v>
      </c>
      <c r="B5155" s="2">
        <v>43876</v>
      </c>
      <c r="C5155">
        <v>28</v>
      </c>
      <c r="D5155">
        <f t="shared" si="325"/>
        <v>31.475892739213439</v>
      </c>
      <c r="E5155" t="e">
        <f t="shared" si="324"/>
        <v>#DIV/0!</v>
      </c>
      <c r="F5155" t="e">
        <f t="shared" si="323"/>
        <v>#DIV/0!</v>
      </c>
      <c r="G5155">
        <f t="shared" si="322"/>
        <v>3.4492219429662518</v>
      </c>
    </row>
    <row r="5156" spans="1:7" x14ac:dyDescent="0.45">
      <c r="A5156" t="s">
        <v>5268</v>
      </c>
      <c r="B5156" s="2">
        <v>43877</v>
      </c>
      <c r="C5156">
        <v>29</v>
      </c>
      <c r="D5156">
        <f t="shared" si="325"/>
        <v>32.691214772921761</v>
      </c>
      <c r="E5156">
        <f t="shared" si="324"/>
        <v>59.25800320032382</v>
      </c>
      <c r="F5156">
        <f t="shared" si="323"/>
        <v>19.752667733441275</v>
      </c>
      <c r="G5156">
        <f t="shared" si="322"/>
        <v>3.487106380428735</v>
      </c>
    </row>
    <row r="5157" spans="1:7" x14ac:dyDescent="0.45">
      <c r="A5157" t="s">
        <v>5268</v>
      </c>
      <c r="B5157" s="2">
        <v>43878</v>
      </c>
      <c r="C5157">
        <v>30</v>
      </c>
      <c r="D5157">
        <f t="shared" si="325"/>
        <v>46.051694352724063</v>
      </c>
      <c r="E5157">
        <f t="shared" si="324"/>
        <v>30.139947749139839</v>
      </c>
      <c r="F5157">
        <f t="shared" si="323"/>
        <v>20.445883633614336</v>
      </c>
      <c r="G5157">
        <f t="shared" si="322"/>
        <v>3.8297645557860935</v>
      </c>
    </row>
    <row r="5158" spans="1:7" x14ac:dyDescent="0.45">
      <c r="A5158" t="s">
        <v>5268</v>
      </c>
      <c r="B5158" s="2">
        <v>43879</v>
      </c>
      <c r="C5158">
        <v>31</v>
      </c>
      <c r="D5158">
        <f t="shared" si="325"/>
        <v>47.670483639826962</v>
      </c>
      <c r="E5158">
        <f t="shared" si="324"/>
        <v>20.430207274211554</v>
      </c>
      <c r="F5158">
        <f t="shared" si="323"/>
        <v>21.139095026580534</v>
      </c>
      <c r="G5158">
        <f t="shared" si="322"/>
        <v>3.8643124147458634</v>
      </c>
    </row>
    <row r="5159" spans="1:7" x14ac:dyDescent="0.45">
      <c r="A5159" t="s">
        <v>5268</v>
      </c>
      <c r="B5159" s="2">
        <v>43880</v>
      </c>
      <c r="C5159">
        <v>31</v>
      </c>
      <c r="D5159">
        <f t="shared" si="325"/>
        <v>47.670483639826962</v>
      </c>
      <c r="E5159">
        <f t="shared" si="324"/>
        <v>31.180067247245571</v>
      </c>
      <c r="F5159" t="e">
        <f t="shared" si="323"/>
        <v>#DIV/0!</v>
      </c>
      <c r="G5159">
        <f t="shared" si="322"/>
        <v>3.8643124147458634</v>
      </c>
    </row>
    <row r="5160" spans="1:7" x14ac:dyDescent="0.45">
      <c r="A5160" t="s">
        <v>5268</v>
      </c>
      <c r="B5160" s="2">
        <v>43881</v>
      </c>
      <c r="C5160">
        <v>104</v>
      </c>
      <c r="D5160">
        <f t="shared" si="325"/>
        <v>3.6976684903296264</v>
      </c>
      <c r="E5160">
        <f t="shared" si="324"/>
        <v>1.6726611846370074</v>
      </c>
      <c r="F5160">
        <f t="shared" si="323"/>
        <v>0.57265785259917756</v>
      </c>
      <c r="G5160">
        <f t="shared" si="322"/>
        <v>1.3077024832811948</v>
      </c>
    </row>
    <row r="5161" spans="1:7" x14ac:dyDescent="0.45">
      <c r="A5161" t="s">
        <v>5268</v>
      </c>
      <c r="B5161" s="2">
        <v>43882</v>
      </c>
      <c r="C5161">
        <v>204</v>
      </c>
      <c r="D5161">
        <f t="shared" si="325"/>
        <v>2.443220924465229</v>
      </c>
      <c r="E5161">
        <f t="shared" si="324"/>
        <v>1.1036597597705435</v>
      </c>
      <c r="F5161">
        <f t="shared" si="323"/>
        <v>1.0288218009431018</v>
      </c>
      <c r="G5161">
        <f t="shared" si="322"/>
        <v>0.89331721981410184</v>
      </c>
    </row>
    <row r="5162" spans="1:7" x14ac:dyDescent="0.45">
      <c r="A5162" t="s">
        <v>5268</v>
      </c>
      <c r="B5162" s="2">
        <v>43883</v>
      </c>
      <c r="C5162">
        <v>433</v>
      </c>
      <c r="D5162">
        <f t="shared" si="325"/>
        <v>1.7717624282714197</v>
      </c>
      <c r="E5162">
        <f t="shared" si="324"/>
        <v>0.78863795536709524</v>
      </c>
      <c r="F5162">
        <f t="shared" si="323"/>
        <v>0.920981726978783</v>
      </c>
      <c r="G5162">
        <f t="shared" si="322"/>
        <v>0.57197477337047176</v>
      </c>
    </row>
    <row r="5163" spans="1:7" x14ac:dyDescent="0.45">
      <c r="A5163" t="s">
        <v>5268</v>
      </c>
      <c r="B5163" s="2">
        <v>43884</v>
      </c>
      <c r="C5163">
        <v>602</v>
      </c>
      <c r="D5163">
        <f t="shared" si="325"/>
        <v>1.5997664590964291</v>
      </c>
      <c r="E5163">
        <f t="shared" si="324"/>
        <v>1.1842822259007433</v>
      </c>
      <c r="F5163">
        <f t="shared" si="323"/>
        <v>2.1035074508624181</v>
      </c>
      <c r="G5163">
        <f t="shared" si="322"/>
        <v>0.46985765552735892</v>
      </c>
    </row>
    <row r="5164" spans="1:7" x14ac:dyDescent="0.45">
      <c r="A5164" t="s">
        <v>5268</v>
      </c>
      <c r="B5164" s="2">
        <v>43885</v>
      </c>
      <c r="C5164">
        <v>833</v>
      </c>
      <c r="D5164">
        <f t="shared" si="325"/>
        <v>1.4597681364673754</v>
      </c>
      <c r="E5164">
        <f t="shared" si="324"/>
        <v>1.478016468287888</v>
      </c>
      <c r="F5164">
        <f t="shared" si="323"/>
        <v>2.1342302399795625</v>
      </c>
      <c r="G5164">
        <f t="shared" si="322"/>
        <v>0.37827761246971631</v>
      </c>
    </row>
    <row r="5165" spans="1:7" x14ac:dyDescent="0.45">
      <c r="A5165" t="s">
        <v>5268</v>
      </c>
      <c r="B5165" s="2">
        <v>43886</v>
      </c>
      <c r="C5165">
        <v>977</v>
      </c>
      <c r="D5165">
        <f t="shared" si="325"/>
        <v>1.4061820144193979</v>
      </c>
      <c r="E5165">
        <f t="shared" si="324"/>
        <v>2.5553846896108117</v>
      </c>
      <c r="F5165">
        <f t="shared" si="323"/>
        <v>4.3470310224889319</v>
      </c>
      <c r="G5165">
        <f t="shared" si="322"/>
        <v>0.34087824050015997</v>
      </c>
    </row>
    <row r="5166" spans="1:7" x14ac:dyDescent="0.45">
      <c r="A5166" t="s">
        <v>5268</v>
      </c>
      <c r="B5166" s="2">
        <v>43887</v>
      </c>
      <c r="C5166">
        <v>1261</v>
      </c>
      <c r="D5166">
        <f t="shared" si="325"/>
        <v>1.3093519292625988</v>
      </c>
      <c r="E5166">
        <f t="shared" si="324"/>
        <v>2.8123254154912396</v>
      </c>
      <c r="F5166">
        <f t="shared" si="323"/>
        <v>2.716374078650881</v>
      </c>
      <c r="G5166">
        <f t="shared" si="322"/>
        <v>0.2695323043168884</v>
      </c>
    </row>
    <row r="5167" spans="1:7" x14ac:dyDescent="0.45">
      <c r="A5167" t="s">
        <v>5268</v>
      </c>
      <c r="B5167" s="2">
        <v>43888</v>
      </c>
      <c r="C5167">
        <v>1766</v>
      </c>
      <c r="D5167">
        <f t="shared" si="325"/>
        <v>1.713238229450424</v>
      </c>
      <c r="E5167">
        <f t="shared" si="324"/>
        <v>2.7672801969928305</v>
      </c>
      <c r="F5167">
        <f t="shared" si="323"/>
        <v>2.0579643467039301</v>
      </c>
      <c r="G5167">
        <f t="shared" si="322"/>
        <v>0.53838528115546691</v>
      </c>
    </row>
    <row r="5168" spans="1:7" x14ac:dyDescent="0.45">
      <c r="A5168" t="s">
        <v>5268</v>
      </c>
      <c r="B5168" s="2">
        <v>43889</v>
      </c>
      <c r="C5168">
        <v>2337</v>
      </c>
      <c r="D5168">
        <f t="shared" si="325"/>
        <v>1.9897574807248155</v>
      </c>
      <c r="E5168">
        <f t="shared" si="324"/>
        <v>2.3843069365325014</v>
      </c>
      <c r="F5168">
        <f t="shared" si="323"/>
        <v>2.4741917605835901</v>
      </c>
      <c r="G5168">
        <f t="shared" si="322"/>
        <v>0.68801276232726838</v>
      </c>
    </row>
    <row r="5169" spans="1:7" x14ac:dyDescent="0.45">
      <c r="A5169" t="s">
        <v>5268</v>
      </c>
      <c r="B5169" s="2">
        <v>43890</v>
      </c>
      <c r="C5169">
        <v>3150</v>
      </c>
      <c r="D5169">
        <f t="shared" si="325"/>
        <v>2.4450621615315069</v>
      </c>
      <c r="E5169">
        <f t="shared" si="324"/>
        <v>2.2713789805358799</v>
      </c>
      <c r="F5169">
        <f t="shared" si="323"/>
        <v>2.3218335537660888</v>
      </c>
      <c r="G5169">
        <f t="shared" si="322"/>
        <v>0.89407054654291906</v>
      </c>
    </row>
    <row r="5170" spans="1:7" x14ac:dyDescent="0.45">
      <c r="A5170" t="s">
        <v>5268</v>
      </c>
      <c r="B5170" s="2">
        <v>43891</v>
      </c>
      <c r="C5170">
        <v>3736</v>
      </c>
      <c r="D5170">
        <f t="shared" si="325"/>
        <v>2.6578990798297575</v>
      </c>
      <c r="E5170">
        <f t="shared" si="324"/>
        <v>2.7751847477768252</v>
      </c>
      <c r="F5170">
        <f t="shared" si="323"/>
        <v>4.0626851776280626</v>
      </c>
      <c r="G5170">
        <f t="shared" si="322"/>
        <v>0.977535991108893</v>
      </c>
    </row>
    <row r="5171" spans="1:7" x14ac:dyDescent="0.45">
      <c r="A5171" t="s">
        <v>5268</v>
      </c>
      <c r="B5171" s="2">
        <v>43892</v>
      </c>
      <c r="C5171">
        <v>4335</v>
      </c>
      <c r="D5171">
        <f t="shared" si="325"/>
        <v>2.9416169805198571</v>
      </c>
      <c r="E5171">
        <f t="shared" si="324"/>
        <v>3.3655896707934501</v>
      </c>
      <c r="F5171">
        <f t="shared" si="323"/>
        <v>4.6611889343938007</v>
      </c>
      <c r="G5171">
        <f t="shared" si="322"/>
        <v>1.0789594235337689</v>
      </c>
    </row>
    <row r="5172" spans="1:7" x14ac:dyDescent="0.45">
      <c r="A5172" t="s">
        <v>5268</v>
      </c>
      <c r="B5172" s="2">
        <v>43893</v>
      </c>
      <c r="C5172">
        <v>5186</v>
      </c>
      <c r="D5172">
        <f t="shared" si="325"/>
        <v>2.9067452923168333</v>
      </c>
      <c r="E5172">
        <f t="shared" si="324"/>
        <v>4.1708933017639032</v>
      </c>
      <c r="F5172">
        <f t="shared" si="323"/>
        <v>3.8671223840540589</v>
      </c>
      <c r="G5172">
        <f t="shared" si="322"/>
        <v>1.0670339989959332</v>
      </c>
    </row>
    <row r="5173" spans="1:7" x14ac:dyDescent="0.45">
      <c r="A5173" t="s">
        <v>5268</v>
      </c>
      <c r="B5173" s="2">
        <v>43894</v>
      </c>
      <c r="C5173">
        <v>5621</v>
      </c>
      <c r="D5173">
        <f t="shared" si="325"/>
        <v>3.2463639552451298</v>
      </c>
      <c r="E5173">
        <f t="shared" si="324"/>
        <v>5.0905061461174661</v>
      </c>
      <c r="F5173">
        <f t="shared" si="323"/>
        <v>8.6055106677874473</v>
      </c>
      <c r="G5173">
        <f t="shared" si="322"/>
        <v>1.1775355870352691</v>
      </c>
    </row>
    <row r="5174" spans="1:7" x14ac:dyDescent="0.45">
      <c r="A5174" t="s">
        <v>5268</v>
      </c>
      <c r="B5174" s="2">
        <v>43895</v>
      </c>
      <c r="C5174">
        <v>6088</v>
      </c>
      <c r="D5174">
        <f t="shared" si="325"/>
        <v>3.9205077493541176</v>
      </c>
      <c r="E5174">
        <f t="shared" si="324"/>
        <v>6.1232441841407503</v>
      </c>
      <c r="F5174">
        <f t="shared" si="323"/>
        <v>8.6849625763214888</v>
      </c>
      <c r="G5174">
        <f t="shared" si="322"/>
        <v>1.3662211733108161</v>
      </c>
    </row>
    <row r="5175" spans="1:7" x14ac:dyDescent="0.45">
      <c r="A5175" t="s">
        <v>5268</v>
      </c>
      <c r="B5175" s="2">
        <v>43896</v>
      </c>
      <c r="C5175">
        <v>6593</v>
      </c>
      <c r="D5175">
        <f t="shared" si="325"/>
        <v>4.6782770673609564</v>
      </c>
      <c r="E5175">
        <f t="shared" si="324"/>
        <v>8.6626868797179117</v>
      </c>
      <c r="F5175">
        <f t="shared" si="323"/>
        <v>8.6981691579562419</v>
      </c>
      <c r="G5175">
        <f t="shared" si="322"/>
        <v>1.5429298941466483</v>
      </c>
    </row>
    <row r="5176" spans="1:7" x14ac:dyDescent="0.45">
      <c r="A5176" t="s">
        <v>5268</v>
      </c>
      <c r="B5176" s="2">
        <v>43897</v>
      </c>
      <c r="C5176">
        <v>7041</v>
      </c>
      <c r="D5176">
        <f t="shared" si="325"/>
        <v>6.0322543920037344</v>
      </c>
      <c r="E5176">
        <f t="shared" si="324"/>
        <v>9.2320893437170355</v>
      </c>
      <c r="F5176">
        <f t="shared" si="323"/>
        <v>10.543489333160089</v>
      </c>
      <c r="G5176">
        <f t="shared" si="322"/>
        <v>1.7971208035570398</v>
      </c>
    </row>
    <row r="5177" spans="1:7" x14ac:dyDescent="0.45">
      <c r="A5177" t="s">
        <v>5268</v>
      </c>
      <c r="B5177" s="2">
        <v>43898</v>
      </c>
      <c r="C5177">
        <v>7314</v>
      </c>
      <c r="D5177">
        <f t="shared" si="325"/>
        <v>7.2227036032579104</v>
      </c>
      <c r="E5177">
        <f t="shared" si="324"/>
        <v>11.333916266258678</v>
      </c>
      <c r="F5177">
        <f t="shared" si="323"/>
        <v>18.221480016972123</v>
      </c>
      <c r="G5177">
        <f t="shared" si="322"/>
        <v>1.9772293430970089</v>
      </c>
    </row>
    <row r="5178" spans="1:7" x14ac:dyDescent="0.45">
      <c r="A5178" t="s">
        <v>5268</v>
      </c>
      <c r="B5178" s="2">
        <v>43899</v>
      </c>
      <c r="C5178">
        <v>7478</v>
      </c>
      <c r="D5178">
        <f t="shared" si="325"/>
        <v>8.8988275769676299</v>
      </c>
      <c r="E5178">
        <f t="shared" si="324"/>
        <v>16.509151945788879</v>
      </c>
      <c r="F5178">
        <f t="shared" si="323"/>
        <v>31.25796636936176</v>
      </c>
      <c r="G5178">
        <f t="shared" si="322"/>
        <v>2.1859195351355649</v>
      </c>
    </row>
    <row r="5179" spans="1:7" x14ac:dyDescent="0.45">
      <c r="A5179" t="s">
        <v>5268</v>
      </c>
      <c r="B5179" s="2">
        <v>43900</v>
      </c>
      <c r="C5179">
        <v>7513</v>
      </c>
      <c r="D5179">
        <f t="shared" si="325"/>
        <v>13.089815490430309</v>
      </c>
      <c r="E5179">
        <f t="shared" si="324"/>
        <v>32.048282769233836</v>
      </c>
      <c r="F5179">
        <f t="shared" si="323"/>
        <v>148.44215004874033</v>
      </c>
      <c r="G5179">
        <f t="shared" si="322"/>
        <v>2.5718344843625971</v>
      </c>
    </row>
    <row r="5180" spans="1:7" x14ac:dyDescent="0.45">
      <c r="A5180" t="s">
        <v>5268</v>
      </c>
      <c r="B5180" s="2">
        <v>43901</v>
      </c>
      <c r="C5180">
        <v>7755</v>
      </c>
      <c r="D5180">
        <f t="shared" si="325"/>
        <v>15.076460278580617</v>
      </c>
      <c r="E5180">
        <f t="shared" si="324"/>
        <v>35.517184543835</v>
      </c>
      <c r="F5180">
        <f t="shared" si="323"/>
        <v>21.863811674528261</v>
      </c>
      <c r="G5180">
        <f t="shared" si="322"/>
        <v>2.7131346054894259</v>
      </c>
    </row>
    <row r="5181" spans="1:7" x14ac:dyDescent="0.45">
      <c r="A5181" t="s">
        <v>5268</v>
      </c>
      <c r="B5181" s="2">
        <v>43902</v>
      </c>
      <c r="C5181">
        <v>7869</v>
      </c>
      <c r="D5181">
        <f t="shared" si="325"/>
        <v>18.908087677297125</v>
      </c>
      <c r="E5181">
        <f t="shared" si="324"/>
        <v>40.800873753142682</v>
      </c>
      <c r="F5181">
        <f t="shared" si="323"/>
        <v>47.497979650748235</v>
      </c>
      <c r="G5181">
        <f t="shared" si="322"/>
        <v>2.9395897499678973</v>
      </c>
    </row>
    <row r="5182" spans="1:7" x14ac:dyDescent="0.45">
      <c r="A5182" t="s">
        <v>5268</v>
      </c>
      <c r="B5182" s="2">
        <v>43903</v>
      </c>
      <c r="C5182">
        <v>7979</v>
      </c>
      <c r="D5182">
        <f t="shared" si="325"/>
        <v>25.429313573510488</v>
      </c>
      <c r="E5182">
        <f t="shared" si="324"/>
        <v>34.554710264834057</v>
      </c>
      <c r="F5182">
        <f t="shared" si="323"/>
        <v>49.931000493327808</v>
      </c>
      <c r="G5182">
        <f t="shared" si="322"/>
        <v>3.2359025862860156</v>
      </c>
    </row>
    <row r="5183" spans="1:7" x14ac:dyDescent="0.45">
      <c r="A5183" t="s">
        <v>5268</v>
      </c>
      <c r="B5183" s="2">
        <v>43904</v>
      </c>
      <c r="C5183">
        <v>8086</v>
      </c>
      <c r="D5183">
        <f t="shared" si="325"/>
        <v>35.062084252477476</v>
      </c>
      <c r="E5183">
        <f t="shared" si="324"/>
        <v>49.751720384224889</v>
      </c>
      <c r="F5183">
        <f t="shared" si="323"/>
        <v>52.033854171216177</v>
      </c>
      <c r="G5183">
        <f t="shared" si="322"/>
        <v>3.5571203258857707</v>
      </c>
    </row>
    <row r="5184" spans="1:7" x14ac:dyDescent="0.45">
      <c r="A5184" t="s">
        <v>5268</v>
      </c>
      <c r="B5184" s="2">
        <v>43905</v>
      </c>
      <c r="C5184">
        <v>8162</v>
      </c>
      <c r="D5184">
        <f t="shared" si="325"/>
        <v>44.230429846247702</v>
      </c>
      <c r="E5184">
        <f t="shared" si="324"/>
        <v>56.88023053123073</v>
      </c>
      <c r="F5184">
        <f t="shared" si="323"/>
        <v>74.093245089802849</v>
      </c>
      <c r="G5184">
        <f t="shared" si="322"/>
        <v>3.7894130102650196</v>
      </c>
    </row>
    <row r="5185" spans="1:7" x14ac:dyDescent="0.45">
      <c r="A5185" t="s">
        <v>5268</v>
      </c>
      <c r="B5185" s="2">
        <v>43906</v>
      </c>
      <c r="C5185">
        <v>8236</v>
      </c>
      <c r="D5185">
        <f t="shared" si="325"/>
        <v>50.254373721439563</v>
      </c>
      <c r="E5185">
        <f t="shared" si="324"/>
        <v>65.594009715829031</v>
      </c>
      <c r="F5185">
        <f t="shared" si="323"/>
        <v>76.798312899653737</v>
      </c>
      <c r="G5185">
        <f t="shared" si="322"/>
        <v>3.9170975823841192</v>
      </c>
    </row>
    <row r="5186" spans="1:7" x14ac:dyDescent="0.45">
      <c r="A5186" t="s">
        <v>5268</v>
      </c>
      <c r="B5186" s="2">
        <v>43907</v>
      </c>
      <c r="C5186">
        <v>8320</v>
      </c>
      <c r="D5186">
        <f t="shared" si="325"/>
        <v>47.556148594877165</v>
      </c>
      <c r="E5186">
        <f t="shared" si="324"/>
        <v>72.891035015760522</v>
      </c>
      <c r="F5186">
        <f t="shared" si="323"/>
        <v>68.307418154157631</v>
      </c>
      <c r="G5186">
        <f t="shared" si="322"/>
        <v>3.8619110886208463</v>
      </c>
    </row>
    <row r="5187" spans="1:7" x14ac:dyDescent="0.45">
      <c r="A5187" t="s">
        <v>5268</v>
      </c>
      <c r="B5187" s="2">
        <v>43908</v>
      </c>
      <c r="C5187">
        <v>8413</v>
      </c>
      <c r="D5187">
        <f t="shared" si="325"/>
        <v>59.577731921376319</v>
      </c>
      <c r="E5187">
        <f t="shared" si="324"/>
        <v>68.653603115187877</v>
      </c>
      <c r="F5187">
        <f t="shared" si="323"/>
        <v>62.356517989457238</v>
      </c>
      <c r="G5187">
        <f t="shared" ref="G5187:G5250" si="326">LN(D5187)</f>
        <v>4.0872818787756504</v>
      </c>
    </row>
    <row r="5188" spans="1:7" x14ac:dyDescent="0.45">
      <c r="A5188" t="s">
        <v>5268</v>
      </c>
      <c r="B5188" s="2">
        <v>43909</v>
      </c>
      <c r="C5188">
        <v>8565</v>
      </c>
      <c r="D5188">
        <f t="shared" si="325"/>
        <v>57.248971974862442</v>
      </c>
      <c r="E5188">
        <f t="shared" si="324"/>
        <v>53.088497357631603</v>
      </c>
      <c r="F5188">
        <f t="shared" si="323"/>
        <v>38.710323712732865</v>
      </c>
      <c r="G5188">
        <f t="shared" si="326"/>
        <v>4.0474096855021626</v>
      </c>
    </row>
    <row r="5189" spans="1:7" x14ac:dyDescent="0.45">
      <c r="A5189" t="s">
        <v>5268</v>
      </c>
      <c r="B5189" s="2">
        <v>43910</v>
      </c>
      <c r="C5189">
        <v>8652</v>
      </c>
      <c r="D5189">
        <f t="shared" si="325"/>
        <v>59.918313004500646</v>
      </c>
      <c r="E5189">
        <f t="shared" si="324"/>
        <v>53.144246638990623</v>
      </c>
      <c r="F5189">
        <f t="shared" si="323"/>
        <v>68.585134668867255</v>
      </c>
      <c r="G5189">
        <f t="shared" si="326"/>
        <v>4.0929821846821328</v>
      </c>
    </row>
    <row r="5190" spans="1:7" x14ac:dyDescent="0.45">
      <c r="A5190" t="s">
        <v>5268</v>
      </c>
      <c r="B5190" s="2">
        <v>43911</v>
      </c>
      <c r="C5190">
        <v>8799</v>
      </c>
      <c r="D5190">
        <f t="shared" si="325"/>
        <v>57.417821384017365</v>
      </c>
      <c r="E5190">
        <f t="shared" si="324"/>
        <v>46.354076125540139</v>
      </c>
      <c r="F5190">
        <f t="shared" si="323"/>
        <v>41.142263068289054</v>
      </c>
      <c r="G5190">
        <f t="shared" si="326"/>
        <v>4.0503547322109617</v>
      </c>
    </row>
    <row r="5191" spans="1:7" x14ac:dyDescent="0.45">
      <c r="A5191" t="s">
        <v>5268</v>
      </c>
      <c r="B5191" s="2">
        <v>43912</v>
      </c>
      <c r="C5191">
        <v>8961</v>
      </c>
      <c r="D5191">
        <f t="shared" si="325"/>
        <v>51.953053408224086</v>
      </c>
      <c r="E5191">
        <f t="shared" si="324"/>
        <v>46.007688884913691</v>
      </c>
      <c r="F5191">
        <f t="shared" si="323"/>
        <v>37.993680547370879</v>
      </c>
      <c r="G5191">
        <f t="shared" si="326"/>
        <v>3.9503404917222178</v>
      </c>
    </row>
    <row r="5192" spans="1:7" x14ac:dyDescent="0.45">
      <c r="A5192" t="s">
        <v>5268</v>
      </c>
      <c r="B5192" s="2">
        <v>43913</v>
      </c>
      <c r="C5192">
        <v>8961</v>
      </c>
      <c r="D5192">
        <f t="shared" si="325"/>
        <v>57.510970357410443</v>
      </c>
      <c r="E5192">
        <f t="shared" si="324"/>
        <v>59.25800320032382</v>
      </c>
      <c r="F5192" t="e">
        <f t="shared" si="323"/>
        <v>#DIV/0!</v>
      </c>
      <c r="G5192">
        <f t="shared" si="326"/>
        <v>4.0519757184299614</v>
      </c>
    </row>
    <row r="5193" spans="1:7" x14ac:dyDescent="0.45">
      <c r="A5193" t="s">
        <v>5268</v>
      </c>
      <c r="B5193" s="2">
        <v>43914</v>
      </c>
      <c r="C5193">
        <v>9037</v>
      </c>
      <c r="D5193">
        <f t="shared" si="325"/>
        <v>58.69509353003204</v>
      </c>
      <c r="E5193">
        <f t="shared" si="324"/>
        <v>77.913272939697592</v>
      </c>
      <c r="F5193">
        <f t="shared" si="323"/>
        <v>82.073610566120024</v>
      </c>
      <c r="G5193">
        <f t="shared" si="326"/>
        <v>4.0723561378215409</v>
      </c>
    </row>
    <row r="5194" spans="1:7" x14ac:dyDescent="0.45">
      <c r="A5194" t="s">
        <v>5268</v>
      </c>
      <c r="B5194" s="2">
        <v>43915</v>
      </c>
      <c r="C5194">
        <v>9137</v>
      </c>
      <c r="D5194">
        <f t="shared" si="325"/>
        <v>58.774035261175349</v>
      </c>
      <c r="E5194">
        <f t="shared" si="324"/>
        <v>106.91064381035731</v>
      </c>
      <c r="F5194">
        <f t="shared" si="323"/>
        <v>62.985648634101693</v>
      </c>
      <c r="G5194">
        <f t="shared" si="326"/>
        <v>4.0737001801897677</v>
      </c>
    </row>
    <row r="5195" spans="1:7" x14ac:dyDescent="0.45">
      <c r="A5195" t="s">
        <v>5268</v>
      </c>
      <c r="B5195" s="2">
        <v>43916</v>
      </c>
      <c r="C5195">
        <v>9241</v>
      </c>
      <c r="D5195">
        <f t="shared" ref="D5195:D5258" si="327">7*LN(2)/LN(C5195/C5188)</f>
        <v>63.871099967716653</v>
      </c>
      <c r="E5195">
        <f t="shared" ref="E5195:E5258" si="328">3*LN(2)/LN(C5195/C5192)</f>
        <v>67.583945029538114</v>
      </c>
      <c r="F5195">
        <f t="shared" ref="F5195:F5258" si="329">LN(2)/LN(C5195/C5194)</f>
        <v>61.242898576540988</v>
      </c>
      <c r="G5195">
        <f t="shared" si="326"/>
        <v>4.156866989402916</v>
      </c>
    </row>
    <row r="5196" spans="1:7" x14ac:dyDescent="0.45">
      <c r="A5196" t="s">
        <v>5268</v>
      </c>
      <c r="B5196" s="2">
        <v>43917</v>
      </c>
      <c r="C5196">
        <v>9332</v>
      </c>
      <c r="D5196">
        <f t="shared" si="327"/>
        <v>64.130376235648015</v>
      </c>
      <c r="E5196">
        <f t="shared" si="328"/>
        <v>64.735555251160577</v>
      </c>
      <c r="F5196">
        <f t="shared" si="329"/>
        <v>70.734722900116935</v>
      </c>
      <c r="G5196">
        <f t="shared" si="326"/>
        <v>4.1609181399086959</v>
      </c>
    </row>
    <row r="5197" spans="1:7" x14ac:dyDescent="0.45">
      <c r="A5197" t="s">
        <v>5268</v>
      </c>
      <c r="B5197" s="2">
        <v>43918</v>
      </c>
      <c r="C5197">
        <v>9478</v>
      </c>
      <c r="D5197">
        <f t="shared" si="327"/>
        <v>65.272271203565936</v>
      </c>
      <c r="E5197">
        <f t="shared" si="328"/>
        <v>56.751428266162883</v>
      </c>
      <c r="F5197">
        <f t="shared" si="329"/>
        <v>44.650125448941949</v>
      </c>
      <c r="G5197">
        <f t="shared" si="326"/>
        <v>4.1785673090934452</v>
      </c>
    </row>
    <row r="5198" spans="1:7" x14ac:dyDescent="0.45">
      <c r="A5198" t="s">
        <v>5268</v>
      </c>
      <c r="B5198" s="2">
        <v>43919</v>
      </c>
      <c r="C5198">
        <v>9583</v>
      </c>
      <c r="D5198">
        <f t="shared" si="327"/>
        <v>72.300881352896013</v>
      </c>
      <c r="E5198">
        <f t="shared" si="328"/>
        <v>57.220906859327968</v>
      </c>
      <c r="F5198">
        <f t="shared" si="329"/>
        <v>62.914022701760842</v>
      </c>
      <c r="G5198">
        <f t="shared" si="326"/>
        <v>4.2808363193102812</v>
      </c>
    </row>
    <row r="5199" spans="1:7" x14ac:dyDescent="0.45">
      <c r="A5199" t="s">
        <v>5268</v>
      </c>
      <c r="B5199" s="2">
        <v>43920</v>
      </c>
      <c r="C5199">
        <v>9661</v>
      </c>
      <c r="D5199">
        <f t="shared" si="327"/>
        <v>64.508524592432266</v>
      </c>
      <c r="E5199">
        <f t="shared" si="328"/>
        <v>60.016538971304449</v>
      </c>
      <c r="F5199">
        <f t="shared" si="329"/>
        <v>85.505457026297009</v>
      </c>
      <c r="G5199">
        <f t="shared" si="326"/>
        <v>4.1667973792925617</v>
      </c>
    </row>
    <row r="5200" spans="1:7" x14ac:dyDescent="0.45">
      <c r="A5200" t="s">
        <v>5268</v>
      </c>
      <c r="B5200" s="2">
        <v>43921</v>
      </c>
      <c r="C5200">
        <v>9786</v>
      </c>
      <c r="D5200">
        <f t="shared" si="327"/>
        <v>60.935608783653947</v>
      </c>
      <c r="E5200">
        <f t="shared" si="328"/>
        <v>65.024266687237287</v>
      </c>
      <c r="F5200">
        <f t="shared" si="329"/>
        <v>53.917790313115553</v>
      </c>
      <c r="G5200">
        <f t="shared" si="326"/>
        <v>4.1098177129312941</v>
      </c>
    </row>
    <row r="5201" spans="1:7" x14ac:dyDescent="0.45">
      <c r="A5201" t="s">
        <v>5268</v>
      </c>
      <c r="B5201" s="2">
        <v>43922</v>
      </c>
      <c r="C5201">
        <v>9887</v>
      </c>
      <c r="D5201">
        <f t="shared" si="327"/>
        <v>61.504788288537036</v>
      </c>
      <c r="E5201">
        <f t="shared" si="328"/>
        <v>66.584599541008572</v>
      </c>
      <c r="F5201">
        <f t="shared" si="329"/>
        <v>67.505765727339423</v>
      </c>
      <c r="G5201">
        <f t="shared" si="326"/>
        <v>4.119115030131864</v>
      </c>
    </row>
    <row r="5202" spans="1:7" x14ac:dyDescent="0.45">
      <c r="A5202" t="s">
        <v>5268</v>
      </c>
      <c r="B5202" s="2">
        <v>43923</v>
      </c>
      <c r="C5202">
        <v>9976</v>
      </c>
      <c r="D5202">
        <f t="shared" si="327"/>
        <v>63.39862676981609</v>
      </c>
      <c r="E5202">
        <f t="shared" si="328"/>
        <v>64.810302964700313</v>
      </c>
      <c r="F5202">
        <f t="shared" si="329"/>
        <v>77.34769836428336</v>
      </c>
      <c r="G5202">
        <f t="shared" si="326"/>
        <v>4.1494422014265231</v>
      </c>
    </row>
    <row r="5203" spans="1:7" x14ac:dyDescent="0.45">
      <c r="A5203" t="s">
        <v>5268</v>
      </c>
      <c r="B5203" s="2">
        <v>43924</v>
      </c>
      <c r="C5203">
        <v>10062</v>
      </c>
      <c r="D5203">
        <f t="shared" si="327"/>
        <v>64.42179278624927</v>
      </c>
      <c r="E5203">
        <f t="shared" si="328"/>
        <v>74.764665407579045</v>
      </c>
      <c r="F5203">
        <f t="shared" si="329"/>
        <v>80.751150719364659</v>
      </c>
      <c r="G5203">
        <f t="shared" si="326"/>
        <v>4.165451973168862</v>
      </c>
    </row>
    <row r="5204" spans="1:7" x14ac:dyDescent="0.45">
      <c r="A5204" t="s">
        <v>5268</v>
      </c>
      <c r="B5204" s="2">
        <v>43925</v>
      </c>
      <c r="C5204">
        <v>10156</v>
      </c>
      <c r="D5204">
        <f t="shared" si="327"/>
        <v>70.226315527530843</v>
      </c>
      <c r="E5204">
        <f t="shared" si="328"/>
        <v>77.464208622321408</v>
      </c>
      <c r="F5204">
        <f t="shared" si="329"/>
        <v>74.542280421019385</v>
      </c>
      <c r="G5204">
        <f t="shared" si="326"/>
        <v>4.2517231058519531</v>
      </c>
    </row>
    <row r="5205" spans="1:7" x14ac:dyDescent="0.45">
      <c r="A5205" t="s">
        <v>5268</v>
      </c>
      <c r="B5205" s="2">
        <v>43926</v>
      </c>
      <c r="C5205">
        <v>10237</v>
      </c>
      <c r="D5205">
        <f t="shared" si="327"/>
        <v>73.495663140413782</v>
      </c>
      <c r="E5205">
        <f t="shared" si="328"/>
        <v>80.516122150787766</v>
      </c>
      <c r="F5205">
        <f t="shared" si="329"/>
        <v>87.254790851135908</v>
      </c>
      <c r="G5205">
        <f t="shared" si="326"/>
        <v>4.2972263995856039</v>
      </c>
    </row>
    <row r="5206" spans="1:7" x14ac:dyDescent="0.45">
      <c r="A5206" t="s">
        <v>5268</v>
      </c>
      <c r="B5206" s="2">
        <v>43927</v>
      </c>
      <c r="C5206">
        <v>10284</v>
      </c>
      <c r="D5206">
        <f t="shared" si="327"/>
        <v>77.64226482717396</v>
      </c>
      <c r="E5206">
        <f t="shared" si="328"/>
        <v>95.285221953240736</v>
      </c>
      <c r="F5206">
        <f t="shared" si="329"/>
        <v>151.31966405073032</v>
      </c>
      <c r="G5206">
        <f t="shared" si="326"/>
        <v>4.3521119287560017</v>
      </c>
    </row>
    <row r="5207" spans="1:7" x14ac:dyDescent="0.45">
      <c r="A5207" t="s">
        <v>5268</v>
      </c>
      <c r="B5207" s="2">
        <v>43928</v>
      </c>
      <c r="C5207">
        <v>10331</v>
      </c>
      <c r="D5207">
        <f t="shared" si="327"/>
        <v>89.526980063744674</v>
      </c>
      <c r="E5207">
        <f t="shared" si="328"/>
        <v>121.71566483685159</v>
      </c>
      <c r="F5207">
        <f t="shared" si="329"/>
        <v>152.01281243777288</v>
      </c>
      <c r="G5207">
        <f t="shared" si="326"/>
        <v>4.4945400330791125</v>
      </c>
    </row>
    <row r="5208" spans="1:7" x14ac:dyDescent="0.45">
      <c r="A5208" t="s">
        <v>5268</v>
      </c>
      <c r="B5208" s="2">
        <v>43929</v>
      </c>
      <c r="C5208">
        <v>10384</v>
      </c>
      <c r="D5208">
        <f t="shared" si="327"/>
        <v>98.929370666442608</v>
      </c>
      <c r="E5208">
        <f t="shared" si="328"/>
        <v>145.84842742743001</v>
      </c>
      <c r="F5208">
        <f t="shared" si="329"/>
        <v>135.45766523093238</v>
      </c>
      <c r="G5208">
        <f t="shared" si="326"/>
        <v>4.5944061679123163</v>
      </c>
    </row>
    <row r="5209" spans="1:7" x14ac:dyDescent="0.45">
      <c r="A5209" t="s">
        <v>5268</v>
      </c>
      <c r="B5209" s="2">
        <v>43930</v>
      </c>
      <c r="C5209">
        <v>10423</v>
      </c>
      <c r="D5209">
        <f t="shared" si="327"/>
        <v>110.6943192201844</v>
      </c>
      <c r="E5209">
        <f t="shared" si="328"/>
        <v>154.88614835844393</v>
      </c>
      <c r="F5209">
        <f t="shared" si="329"/>
        <v>184.90123712969836</v>
      </c>
      <c r="G5209">
        <f t="shared" si="326"/>
        <v>4.7067725215069975</v>
      </c>
    </row>
    <row r="5210" spans="1:7" x14ac:dyDescent="0.45">
      <c r="A5210" t="s">
        <v>5268</v>
      </c>
      <c r="B5210" s="2">
        <v>43931</v>
      </c>
      <c r="C5210">
        <v>10450</v>
      </c>
      <c r="D5210">
        <f t="shared" si="327"/>
        <v>128.23836784818332</v>
      </c>
      <c r="E5210">
        <f t="shared" si="328"/>
        <v>181.56471569520201</v>
      </c>
      <c r="F5210">
        <f t="shared" si="329"/>
        <v>267.92690796888121</v>
      </c>
      <c r="G5210">
        <f t="shared" si="326"/>
        <v>4.8538907808979657</v>
      </c>
    </row>
    <row r="5211" spans="1:7" x14ac:dyDescent="0.45">
      <c r="A5211" t="s">
        <v>5268</v>
      </c>
      <c r="B5211" s="2">
        <v>43932</v>
      </c>
      <c r="C5211">
        <v>10480</v>
      </c>
      <c r="D5211">
        <f t="shared" si="327"/>
        <v>154.50350078239128</v>
      </c>
      <c r="E5211">
        <f t="shared" si="328"/>
        <v>225.96438618978024</v>
      </c>
      <c r="F5211">
        <f t="shared" si="329"/>
        <v>241.79267589824155</v>
      </c>
      <c r="G5211">
        <f t="shared" si="326"/>
        <v>5.0402167548667975</v>
      </c>
    </row>
    <row r="5212" spans="1:7" x14ac:dyDescent="0.45">
      <c r="A5212" t="s">
        <v>5268</v>
      </c>
      <c r="B5212" s="2">
        <v>43933</v>
      </c>
      <c r="C5212">
        <v>10512</v>
      </c>
      <c r="D5212">
        <f t="shared" si="327"/>
        <v>183.03432882012447</v>
      </c>
      <c r="E5212">
        <f t="shared" si="328"/>
        <v>244.56655288499871</v>
      </c>
      <c r="F5212">
        <f t="shared" si="329"/>
        <v>227.35209911909254</v>
      </c>
      <c r="G5212">
        <f t="shared" si="326"/>
        <v>5.2096737244297788</v>
      </c>
    </row>
    <row r="5213" spans="1:7" x14ac:dyDescent="0.45">
      <c r="A5213" t="s">
        <v>5268</v>
      </c>
      <c r="B5213" s="2">
        <v>43934</v>
      </c>
      <c r="C5213">
        <v>10537</v>
      </c>
      <c r="D5213">
        <f t="shared" si="327"/>
        <v>199.64258855356866</v>
      </c>
      <c r="E5213">
        <f t="shared" si="328"/>
        <v>250.81028534073602</v>
      </c>
      <c r="F5213">
        <f t="shared" si="329"/>
        <v>291.80096286302233</v>
      </c>
      <c r="G5213">
        <f t="shared" si="326"/>
        <v>5.2965287106241847</v>
      </c>
    </row>
    <row r="5214" spans="1:7" x14ac:dyDescent="0.45">
      <c r="A5214" t="s">
        <v>5268</v>
      </c>
      <c r="B5214" s="2">
        <v>43935</v>
      </c>
      <c r="C5214">
        <v>10564</v>
      </c>
      <c r="D5214">
        <f t="shared" si="327"/>
        <v>217.55143792636682</v>
      </c>
      <c r="E5214">
        <f t="shared" si="328"/>
        <v>260.47342495015528</v>
      </c>
      <c r="F5214">
        <f t="shared" si="329"/>
        <v>270.85353101260296</v>
      </c>
      <c r="G5214">
        <f t="shared" si="326"/>
        <v>5.3824353187810985</v>
      </c>
    </row>
    <row r="5215" spans="1:7" x14ac:dyDescent="0.45">
      <c r="A5215" t="s">
        <v>5268</v>
      </c>
      <c r="B5215" s="2">
        <v>43936</v>
      </c>
      <c r="C5215">
        <v>10591</v>
      </c>
      <c r="D5215">
        <f t="shared" si="327"/>
        <v>245.81649925804297</v>
      </c>
      <c r="E5215">
        <f t="shared" si="328"/>
        <v>277.73575862022636</v>
      </c>
      <c r="F5215">
        <f t="shared" si="329"/>
        <v>271.54667857048508</v>
      </c>
      <c r="G5215">
        <f t="shared" si="326"/>
        <v>5.5045853196067664</v>
      </c>
    </row>
    <row r="5216" spans="1:7" x14ac:dyDescent="0.45">
      <c r="A5216" t="s">
        <v>5268</v>
      </c>
      <c r="B5216" s="2">
        <v>43937</v>
      </c>
      <c r="C5216">
        <v>10613</v>
      </c>
      <c r="D5216">
        <f t="shared" si="327"/>
        <v>268.59087641875766</v>
      </c>
      <c r="E5216">
        <f t="shared" si="328"/>
        <v>289.34210072047347</v>
      </c>
      <c r="F5216">
        <f t="shared" si="329"/>
        <v>334.03380778847776</v>
      </c>
      <c r="G5216">
        <f t="shared" si="326"/>
        <v>5.5931893163445467</v>
      </c>
    </row>
    <row r="5217" spans="1:7" x14ac:dyDescent="0.45">
      <c r="A5217" t="s">
        <v>5268</v>
      </c>
      <c r="B5217" s="2">
        <v>43938</v>
      </c>
      <c r="C5217">
        <v>10635</v>
      </c>
      <c r="D5217">
        <f t="shared" si="327"/>
        <v>276.49306162757091</v>
      </c>
      <c r="E5217">
        <f t="shared" si="328"/>
        <v>310.43603109277768</v>
      </c>
      <c r="F5217">
        <f t="shared" si="329"/>
        <v>334.72695521724683</v>
      </c>
      <c r="G5217">
        <f t="shared" si="326"/>
        <v>5.6221857270763689</v>
      </c>
    </row>
    <row r="5218" spans="1:7" x14ac:dyDescent="0.45">
      <c r="A5218" t="s">
        <v>5268</v>
      </c>
      <c r="B5218" s="2">
        <v>43939</v>
      </c>
      <c r="C5218">
        <v>10653</v>
      </c>
      <c r="D5218">
        <f t="shared" si="327"/>
        <v>296.3458526319028</v>
      </c>
      <c r="E5218">
        <f t="shared" si="328"/>
        <v>356.2542797540338</v>
      </c>
      <c r="F5218">
        <f t="shared" si="329"/>
        <v>409.88093508971184</v>
      </c>
      <c r="G5218">
        <f t="shared" si="326"/>
        <v>5.6915271933051539</v>
      </c>
    </row>
    <row r="5219" spans="1:7" x14ac:dyDescent="0.45">
      <c r="A5219" t="s">
        <v>5268</v>
      </c>
      <c r="B5219" s="2">
        <v>43940</v>
      </c>
      <c r="C5219">
        <v>10661</v>
      </c>
      <c r="D5219">
        <f t="shared" si="327"/>
        <v>344.73268753773402</v>
      </c>
      <c r="E5219">
        <f t="shared" si="328"/>
        <v>460.81212800952295</v>
      </c>
      <c r="F5219">
        <f t="shared" si="329"/>
        <v>923.35864454252282</v>
      </c>
      <c r="G5219">
        <f t="shared" si="326"/>
        <v>5.8427692979729784</v>
      </c>
    </row>
    <row r="5220" spans="1:7" x14ac:dyDescent="0.45">
      <c r="A5220" t="s">
        <v>5268</v>
      </c>
      <c r="B5220" s="2">
        <v>43941</v>
      </c>
      <c r="C5220">
        <v>10674</v>
      </c>
      <c r="D5220">
        <f t="shared" si="327"/>
        <v>375.6021269039918</v>
      </c>
      <c r="E5220">
        <f t="shared" si="328"/>
        <v>568.08679917883796</v>
      </c>
      <c r="F5220">
        <f t="shared" si="329"/>
        <v>568.7805102711061</v>
      </c>
      <c r="G5220">
        <f t="shared" si="326"/>
        <v>5.9285304100017591</v>
      </c>
    </row>
    <row r="5221" spans="1:7" x14ac:dyDescent="0.45">
      <c r="A5221" t="s">
        <v>5268</v>
      </c>
      <c r="B5221" s="2">
        <v>43942</v>
      </c>
      <c r="C5221">
        <v>10683</v>
      </c>
      <c r="D5221">
        <f t="shared" si="327"/>
        <v>433.15129856573935</v>
      </c>
      <c r="E5221">
        <f t="shared" si="328"/>
        <v>739.44892491290375</v>
      </c>
      <c r="F5221">
        <f t="shared" si="329"/>
        <v>822.41908105137543</v>
      </c>
      <c r="G5221">
        <f t="shared" si="326"/>
        <v>6.0710870862901904</v>
      </c>
    </row>
    <row r="5222" spans="1:7" x14ac:dyDescent="0.45">
      <c r="A5222" t="s">
        <v>5268</v>
      </c>
      <c r="B5222" s="2">
        <v>43943</v>
      </c>
      <c r="C5222">
        <v>10694</v>
      </c>
      <c r="D5222">
        <f t="shared" si="327"/>
        <v>501.33329143828746</v>
      </c>
      <c r="E5222">
        <f t="shared" si="328"/>
        <v>672.82482993108022</v>
      </c>
      <c r="F5222">
        <f t="shared" si="329"/>
        <v>673.51845322836971</v>
      </c>
      <c r="G5222">
        <f t="shared" si="326"/>
        <v>6.2172711322744263</v>
      </c>
    </row>
    <row r="5223" spans="1:7" x14ac:dyDescent="0.45">
      <c r="A5223" t="s">
        <v>5268</v>
      </c>
      <c r="B5223" s="2">
        <v>43944</v>
      </c>
      <c r="C5223">
        <v>10708</v>
      </c>
      <c r="D5223">
        <f t="shared" si="327"/>
        <v>544.47080339756303</v>
      </c>
      <c r="E5223">
        <f t="shared" si="328"/>
        <v>653.86149367278585</v>
      </c>
      <c r="F5223">
        <f t="shared" si="329"/>
        <v>529.81192294256095</v>
      </c>
      <c r="G5223">
        <f t="shared" si="326"/>
        <v>6.2998143199942467</v>
      </c>
    </row>
    <row r="5224" spans="1:7" x14ac:dyDescent="0.45">
      <c r="A5224" t="s">
        <v>5268</v>
      </c>
      <c r="B5224" s="2">
        <v>43945</v>
      </c>
      <c r="C5224">
        <v>10718</v>
      </c>
      <c r="D5224">
        <f t="shared" si="327"/>
        <v>624.12578571586243</v>
      </c>
      <c r="E5224">
        <f t="shared" si="328"/>
        <v>635.74412510711602</v>
      </c>
      <c r="F5224">
        <f t="shared" si="329"/>
        <v>742.56852061588563</v>
      </c>
      <c r="G5224">
        <f t="shared" si="326"/>
        <v>6.4363519277278316</v>
      </c>
    </row>
    <row r="5225" spans="1:7" x14ac:dyDescent="0.45">
      <c r="A5225" t="s">
        <v>5268</v>
      </c>
      <c r="B5225" s="2">
        <v>43946</v>
      </c>
      <c r="C5225">
        <v>10728</v>
      </c>
      <c r="D5225">
        <f t="shared" si="327"/>
        <v>691.60555716145609</v>
      </c>
      <c r="E5225">
        <f t="shared" si="328"/>
        <v>655.08469560868866</v>
      </c>
      <c r="F5225">
        <f t="shared" si="329"/>
        <v>743.26166784686075</v>
      </c>
      <c r="G5225">
        <f t="shared" si="326"/>
        <v>6.5390157890016303</v>
      </c>
    </row>
    <row r="5226" spans="1:7" x14ac:dyDescent="0.45">
      <c r="A5226" t="s">
        <v>5268</v>
      </c>
      <c r="B5226" s="2">
        <v>43947</v>
      </c>
      <c r="C5226">
        <v>10738</v>
      </c>
      <c r="D5226">
        <f t="shared" si="327"/>
        <v>674.20875000200385</v>
      </c>
      <c r="E5226">
        <f t="shared" si="328"/>
        <v>743.26123690545683</v>
      </c>
      <c r="F5226">
        <f t="shared" si="329"/>
        <v>743.95481507758768</v>
      </c>
      <c r="G5226">
        <f t="shared" si="326"/>
        <v>6.513539781063419</v>
      </c>
    </row>
    <row r="5227" spans="1:7" x14ac:dyDescent="0.45">
      <c r="A5227" t="s">
        <v>5268</v>
      </c>
      <c r="B5227" s="2">
        <v>43948</v>
      </c>
      <c r="C5227">
        <v>10752</v>
      </c>
      <c r="D5227">
        <f t="shared" si="327"/>
        <v>666.40475116578853</v>
      </c>
      <c r="E5227">
        <f t="shared" si="328"/>
        <v>656.55253792666713</v>
      </c>
      <c r="F5227">
        <f t="shared" si="329"/>
        <v>531.99038581943591</v>
      </c>
      <c r="G5227">
        <f t="shared" si="326"/>
        <v>6.5018972204277405</v>
      </c>
    </row>
    <row r="5228" spans="1:7" x14ac:dyDescent="0.45">
      <c r="A5228" t="s">
        <v>5268</v>
      </c>
      <c r="B5228" s="2">
        <v>43949</v>
      </c>
      <c r="C5228">
        <v>10761</v>
      </c>
      <c r="D5228">
        <f t="shared" si="327"/>
        <v>666.96460328277874</v>
      </c>
      <c r="E5228">
        <f t="shared" si="328"/>
        <v>677.04672973415711</v>
      </c>
      <c r="F5228">
        <f t="shared" si="329"/>
        <v>828.42635696931143</v>
      </c>
      <c r="G5228">
        <f t="shared" si="326"/>
        <v>6.5027369759658775</v>
      </c>
    </row>
    <row r="5229" spans="1:7" x14ac:dyDescent="0.45">
      <c r="A5229" t="s">
        <v>5268</v>
      </c>
      <c r="B5229" s="2">
        <v>43950</v>
      </c>
      <c r="C5229">
        <v>10765</v>
      </c>
      <c r="D5229">
        <f t="shared" si="327"/>
        <v>733.23477110704243</v>
      </c>
      <c r="E5229">
        <f t="shared" si="328"/>
        <v>828.04088836084361</v>
      </c>
      <c r="F5229">
        <f t="shared" si="329"/>
        <v>1865.0857546245029</v>
      </c>
      <c r="G5229">
        <f t="shared" si="326"/>
        <v>6.5974659386095489</v>
      </c>
    </row>
    <row r="5230" spans="1:7" x14ac:dyDescent="0.45">
      <c r="A5230" t="s">
        <v>5268</v>
      </c>
      <c r="B5230" s="2">
        <v>43951</v>
      </c>
      <c r="C5230">
        <v>10774</v>
      </c>
      <c r="D5230">
        <f t="shared" si="327"/>
        <v>789.62868312749401</v>
      </c>
      <c r="E5230">
        <f t="shared" si="328"/>
        <v>1017.3191600266331</v>
      </c>
      <c r="F5230">
        <f t="shared" si="329"/>
        <v>829.42756962178521</v>
      </c>
      <c r="G5230">
        <f t="shared" si="326"/>
        <v>6.6715628136088014</v>
      </c>
    </row>
    <row r="5231" spans="1:7" x14ac:dyDescent="0.45">
      <c r="A5231" t="s">
        <v>5268</v>
      </c>
      <c r="B5231" s="2">
        <v>43952</v>
      </c>
      <c r="C5231">
        <v>10780</v>
      </c>
      <c r="D5231">
        <f t="shared" si="327"/>
        <v>841.19885016324451</v>
      </c>
      <c r="E5231">
        <f t="shared" si="328"/>
        <v>1178.7694377117973</v>
      </c>
      <c r="F5231">
        <f t="shared" si="329"/>
        <v>1245.0078286570156</v>
      </c>
      <c r="G5231">
        <f t="shared" si="326"/>
        <v>6.7348280769270454</v>
      </c>
    </row>
    <row r="5232" spans="1:7" x14ac:dyDescent="0.45">
      <c r="A5232" t="s">
        <v>5268</v>
      </c>
      <c r="B5232" s="2">
        <v>43953</v>
      </c>
      <c r="C5232">
        <v>10793</v>
      </c>
      <c r="D5232">
        <f t="shared" si="327"/>
        <v>803.23250609526679</v>
      </c>
      <c r="E5232">
        <f t="shared" si="328"/>
        <v>800.51027763989032</v>
      </c>
      <c r="F5232">
        <f t="shared" si="329"/>
        <v>575.1254737004615</v>
      </c>
      <c r="G5232">
        <f t="shared" si="326"/>
        <v>6.6886442188546855</v>
      </c>
    </row>
    <row r="5233" spans="1:7" x14ac:dyDescent="0.45">
      <c r="A5233" t="s">
        <v>5268</v>
      </c>
      <c r="B5233" s="2">
        <v>43954</v>
      </c>
      <c r="C5233">
        <v>10801</v>
      </c>
      <c r="D5233">
        <f t="shared" si="327"/>
        <v>829.42525258234775</v>
      </c>
      <c r="E5233">
        <f t="shared" si="328"/>
        <v>830.81347853533441</v>
      </c>
      <c r="F5233">
        <f t="shared" si="329"/>
        <v>935.48872076435305</v>
      </c>
      <c r="G5233">
        <f t="shared" si="326"/>
        <v>6.7207329941565366</v>
      </c>
    </row>
    <row r="5234" spans="1:7" x14ac:dyDescent="0.45">
      <c r="A5234" t="s">
        <v>5268</v>
      </c>
      <c r="B5234" s="2">
        <v>43955</v>
      </c>
      <c r="C5234">
        <v>10804</v>
      </c>
      <c r="D5234">
        <f t="shared" si="327"/>
        <v>1005.6746296925477</v>
      </c>
      <c r="E5234">
        <f t="shared" si="328"/>
        <v>935.05516120805453</v>
      </c>
      <c r="F5234">
        <f t="shared" si="329"/>
        <v>2495.9074566256477</v>
      </c>
      <c r="G5234">
        <f t="shared" si="326"/>
        <v>6.9134138686159314</v>
      </c>
    </row>
    <row r="5235" spans="1:7" x14ac:dyDescent="0.45">
      <c r="A5235" t="s">
        <v>5268</v>
      </c>
      <c r="B5235" s="2">
        <v>43956</v>
      </c>
      <c r="C5235">
        <v>10806</v>
      </c>
      <c r="D5235">
        <f t="shared" si="327"/>
        <v>1162.7064982647175</v>
      </c>
      <c r="E5235">
        <f t="shared" si="328"/>
        <v>1727.4558628945479</v>
      </c>
      <c r="F5235">
        <f t="shared" si="329"/>
        <v>3744.7276322839302</v>
      </c>
      <c r="G5235">
        <f t="shared" si="326"/>
        <v>7.0585057546025389</v>
      </c>
    </row>
    <row r="5236" spans="1:7" x14ac:dyDescent="0.45">
      <c r="A5236" t="s">
        <v>5268</v>
      </c>
      <c r="B5236" s="2">
        <v>43957</v>
      </c>
      <c r="C5236">
        <v>10810</v>
      </c>
      <c r="D5236">
        <f t="shared" si="327"/>
        <v>1163.1377904694236</v>
      </c>
      <c r="E5236">
        <f t="shared" si="328"/>
        <v>2496.6004755147355</v>
      </c>
      <c r="F5236">
        <f t="shared" si="329"/>
        <v>1872.8836604953774</v>
      </c>
      <c r="G5236">
        <f t="shared" si="326"/>
        <v>7.0588766239782226</v>
      </c>
    </row>
    <row r="5237" spans="1:7" x14ac:dyDescent="0.45">
      <c r="A5237" t="s">
        <v>5268</v>
      </c>
      <c r="B5237" s="2">
        <v>43958</v>
      </c>
      <c r="C5237">
        <v>10822</v>
      </c>
      <c r="D5237">
        <f t="shared" si="327"/>
        <v>1091.5028440708045</v>
      </c>
      <c r="E5237">
        <f t="shared" si="328"/>
        <v>1249.1664554349925</v>
      </c>
      <c r="F5237">
        <f t="shared" si="329"/>
        <v>624.75659465929994</v>
      </c>
      <c r="G5237">
        <f t="shared" si="326"/>
        <v>6.9953107816401126</v>
      </c>
    </row>
    <row r="5238" spans="1:7" x14ac:dyDescent="0.45">
      <c r="A5238" t="s">
        <v>5268</v>
      </c>
      <c r="B5238" s="2">
        <v>43959</v>
      </c>
      <c r="C5238">
        <v>10840</v>
      </c>
      <c r="D5238">
        <f t="shared" si="327"/>
        <v>874.17187497926272</v>
      </c>
      <c r="E5238">
        <f t="shared" si="328"/>
        <v>661.934626379419</v>
      </c>
      <c r="F5238">
        <f t="shared" si="329"/>
        <v>417.08196581870595</v>
      </c>
      <c r="G5238">
        <f t="shared" si="326"/>
        <v>6.7732770096161623</v>
      </c>
    </row>
    <row r="5239" spans="1:7" x14ac:dyDescent="0.45">
      <c r="A5239" t="s">
        <v>5268</v>
      </c>
      <c r="B5239" s="2">
        <v>43960</v>
      </c>
      <c r="C5239">
        <v>10874</v>
      </c>
      <c r="D5239">
        <f t="shared" si="327"/>
        <v>648.94104924436283</v>
      </c>
      <c r="E5239">
        <f t="shared" si="328"/>
        <v>352.26937076108226</v>
      </c>
      <c r="F5239">
        <f t="shared" si="329"/>
        <v>221.33802320863083</v>
      </c>
      <c r="G5239">
        <f t="shared" si="326"/>
        <v>6.4753418793648869</v>
      </c>
    </row>
    <row r="5240" spans="1:7" x14ac:dyDescent="0.45">
      <c r="A5240" t="s">
        <v>5268</v>
      </c>
      <c r="B5240" s="2">
        <v>43961</v>
      </c>
      <c r="C5240">
        <v>10909</v>
      </c>
      <c r="D5240">
        <f t="shared" si="327"/>
        <v>487.66994483181736</v>
      </c>
      <c r="E5240">
        <f t="shared" si="328"/>
        <v>259.70173974191226</v>
      </c>
      <c r="F5240">
        <f t="shared" si="329"/>
        <v>215.697314867633</v>
      </c>
      <c r="G5240">
        <f t="shared" si="326"/>
        <v>6.1896388344725874</v>
      </c>
    </row>
    <row r="5241" spans="1:7" x14ac:dyDescent="0.45">
      <c r="A5241" t="s">
        <v>5268</v>
      </c>
      <c r="B5241" s="2">
        <v>43962</v>
      </c>
      <c r="C5241">
        <v>10936</v>
      </c>
      <c r="D5241">
        <f t="shared" si="327"/>
        <v>399.55243056627592</v>
      </c>
      <c r="E5241">
        <f t="shared" si="328"/>
        <v>235.84180029990597</v>
      </c>
      <c r="F5241">
        <f t="shared" si="329"/>
        <v>280.40356386814904</v>
      </c>
      <c r="G5241">
        <f t="shared" si="326"/>
        <v>5.9903449970613254</v>
      </c>
    </row>
    <row r="5242" spans="1:7" x14ac:dyDescent="0.45">
      <c r="A5242" t="s">
        <v>5268</v>
      </c>
      <c r="B5242" s="2">
        <v>43963</v>
      </c>
      <c r="C5242">
        <v>10962</v>
      </c>
      <c r="D5242">
        <f t="shared" si="327"/>
        <v>338.51662377133232</v>
      </c>
      <c r="E5242">
        <f t="shared" si="328"/>
        <v>257.99113456119352</v>
      </c>
      <c r="F5242">
        <f t="shared" si="329"/>
        <v>291.89480437157647</v>
      </c>
      <c r="G5242">
        <f t="shared" si="326"/>
        <v>5.8245732012538012</v>
      </c>
    </row>
    <row r="5243" spans="1:7" x14ac:dyDescent="0.45">
      <c r="A5243" t="s">
        <v>5268</v>
      </c>
      <c r="B5243" s="2">
        <v>43964</v>
      </c>
      <c r="C5243">
        <v>10991</v>
      </c>
      <c r="D5243">
        <f t="shared" si="327"/>
        <v>292.2007770988879</v>
      </c>
      <c r="E5243">
        <f t="shared" si="328"/>
        <v>277.68022526617438</v>
      </c>
      <c r="F5243">
        <f t="shared" si="329"/>
        <v>262.35605523351444</v>
      </c>
      <c r="G5243">
        <f t="shared" si="326"/>
        <v>5.6774411587890654</v>
      </c>
    </row>
    <row r="5244" spans="1:7" x14ac:dyDescent="0.45">
      <c r="A5244" t="s">
        <v>5268</v>
      </c>
      <c r="B5244" s="2">
        <v>43965</v>
      </c>
      <c r="C5244">
        <v>11018</v>
      </c>
      <c r="D5244">
        <f t="shared" si="327"/>
        <v>270.32014295228203</v>
      </c>
      <c r="E5244">
        <f t="shared" si="328"/>
        <v>278.36492262424565</v>
      </c>
      <c r="F5244">
        <f t="shared" si="329"/>
        <v>282.50867859158905</v>
      </c>
      <c r="G5244">
        <f t="shared" si="326"/>
        <v>5.599606971232034</v>
      </c>
    </row>
    <row r="5245" spans="1:7" x14ac:dyDescent="0.45">
      <c r="A5245" t="s">
        <v>5268</v>
      </c>
      <c r="B5245" s="2">
        <v>43966</v>
      </c>
      <c r="C5245">
        <v>11037</v>
      </c>
      <c r="D5245">
        <f t="shared" si="327"/>
        <v>269.40354546571643</v>
      </c>
      <c r="E5245">
        <f t="shared" si="328"/>
        <v>304.96971494452401</v>
      </c>
      <c r="F5245">
        <f t="shared" si="329"/>
        <v>402.29887593153671</v>
      </c>
      <c r="G5245">
        <f t="shared" si="326"/>
        <v>5.5962104244899473</v>
      </c>
    </row>
    <row r="5246" spans="1:7" x14ac:dyDescent="0.45">
      <c r="A5246" t="s">
        <v>5268</v>
      </c>
      <c r="B5246" s="2">
        <v>43967</v>
      </c>
      <c r="C5246">
        <v>11050</v>
      </c>
      <c r="D5246">
        <f t="shared" si="327"/>
        <v>302.19780214015924</v>
      </c>
      <c r="E5246">
        <f t="shared" si="328"/>
        <v>388.41408092526723</v>
      </c>
      <c r="F5246">
        <f t="shared" si="329"/>
        <v>588.82846189005977</v>
      </c>
      <c r="G5246">
        <f t="shared" si="326"/>
        <v>5.7110817769470668</v>
      </c>
    </row>
    <row r="5247" spans="1:7" x14ac:dyDescent="0.45">
      <c r="A5247" t="s">
        <v>5268</v>
      </c>
      <c r="B5247" s="2">
        <v>43968</v>
      </c>
      <c r="C5247">
        <v>11065</v>
      </c>
      <c r="D5247">
        <f t="shared" si="327"/>
        <v>341.72026218764387</v>
      </c>
      <c r="E5247">
        <f t="shared" si="328"/>
        <v>488.51317263980144</v>
      </c>
      <c r="F5247">
        <f t="shared" si="329"/>
        <v>510.96491824563429</v>
      </c>
      <c r="G5247">
        <f t="shared" si="326"/>
        <v>5.8339924555418259</v>
      </c>
    </row>
    <row r="5248" spans="1:7" x14ac:dyDescent="0.45">
      <c r="A5248" t="s">
        <v>5268</v>
      </c>
      <c r="B5248" s="2">
        <v>43969</v>
      </c>
      <c r="C5248">
        <v>11078</v>
      </c>
      <c r="D5248">
        <f t="shared" si="327"/>
        <v>376.09546756145437</v>
      </c>
      <c r="E5248">
        <f t="shared" si="328"/>
        <v>560.81459764470321</v>
      </c>
      <c r="F5248">
        <f t="shared" si="329"/>
        <v>590.32139445093662</v>
      </c>
      <c r="G5248">
        <f t="shared" si="326"/>
        <v>5.9298430142509346</v>
      </c>
    </row>
    <row r="5249" spans="1:7" x14ac:dyDescent="0.45">
      <c r="A5249" t="s">
        <v>5268</v>
      </c>
      <c r="B5249" s="2">
        <v>43970</v>
      </c>
      <c r="C5249">
        <v>11110</v>
      </c>
      <c r="D5249">
        <f t="shared" si="327"/>
        <v>361.7986720706175</v>
      </c>
      <c r="E5249">
        <f t="shared" si="328"/>
        <v>384.00259965222961</v>
      </c>
      <c r="F5249">
        <f t="shared" si="329"/>
        <v>240.30529654837517</v>
      </c>
      <c r="G5249">
        <f t="shared" si="326"/>
        <v>5.8910879026134353</v>
      </c>
    </row>
    <row r="5250" spans="1:7" x14ac:dyDescent="0.45">
      <c r="A5250" t="s">
        <v>5268</v>
      </c>
      <c r="B5250" s="2">
        <v>43971</v>
      </c>
      <c r="C5250">
        <v>11122</v>
      </c>
      <c r="D5250">
        <f t="shared" si="327"/>
        <v>409.51026740402023</v>
      </c>
      <c r="E5250">
        <f t="shared" si="328"/>
        <v>404.70585949655782</v>
      </c>
      <c r="F5250">
        <f t="shared" si="329"/>
        <v>642.08527590283279</v>
      </c>
      <c r="G5250">
        <f t="shared" si="326"/>
        <v>6.0149619760044919</v>
      </c>
    </row>
    <row r="5251" spans="1:7" x14ac:dyDescent="0.45">
      <c r="A5251" t="s">
        <v>5268</v>
      </c>
      <c r="B5251" s="2">
        <v>43972</v>
      </c>
      <c r="C5251">
        <v>11142</v>
      </c>
      <c r="D5251">
        <f t="shared" si="327"/>
        <v>433.54785655092007</v>
      </c>
      <c r="E5251">
        <f t="shared" si="328"/>
        <v>360.97705689200825</v>
      </c>
      <c r="F5251">
        <f t="shared" si="329"/>
        <v>385.80561692265144</v>
      </c>
      <c r="G5251">
        <f t="shared" ref="G5251:G5314" si="330">LN(D5251)</f>
        <v>6.0720021858619688</v>
      </c>
    </row>
    <row r="5252" spans="1:7" x14ac:dyDescent="0.45">
      <c r="A5252" t="s">
        <v>5268</v>
      </c>
      <c r="B5252" s="2">
        <v>43973</v>
      </c>
      <c r="C5252">
        <v>11165</v>
      </c>
      <c r="D5252">
        <f t="shared" si="327"/>
        <v>420.79524370274271</v>
      </c>
      <c r="E5252">
        <f t="shared" si="328"/>
        <v>421.08605645151516</v>
      </c>
      <c r="F5252">
        <f t="shared" si="329"/>
        <v>336.13105820716964</v>
      </c>
      <c r="G5252">
        <f t="shared" si="330"/>
        <v>6.0421463583718422</v>
      </c>
    </row>
    <row r="5253" spans="1:7" x14ac:dyDescent="0.45">
      <c r="A5253" t="s">
        <v>5268</v>
      </c>
      <c r="B5253" s="2">
        <v>43974</v>
      </c>
      <c r="C5253">
        <v>11190</v>
      </c>
      <c r="D5253">
        <f t="shared" si="327"/>
        <v>385.3847417782078</v>
      </c>
      <c r="E5253">
        <f t="shared" si="328"/>
        <v>341.14967667561803</v>
      </c>
      <c r="F5253">
        <f t="shared" si="329"/>
        <v>309.90597523513748</v>
      </c>
      <c r="G5253">
        <f t="shared" si="330"/>
        <v>5.9542421645847252</v>
      </c>
    </row>
    <row r="5254" spans="1:7" x14ac:dyDescent="0.45">
      <c r="A5254" t="s">
        <v>5268</v>
      </c>
      <c r="B5254" s="2">
        <v>43975</v>
      </c>
      <c r="C5254">
        <v>11206</v>
      </c>
      <c r="D5254">
        <f t="shared" si="327"/>
        <v>383.1848305433</v>
      </c>
      <c r="E5254">
        <f t="shared" si="328"/>
        <v>363.05650415118538</v>
      </c>
      <c r="F5254">
        <f t="shared" si="329"/>
        <v>485.11630046211576</v>
      </c>
      <c r="G5254">
        <f t="shared" si="330"/>
        <v>5.9485174590482739</v>
      </c>
    </row>
    <row r="5255" spans="1:7" x14ac:dyDescent="0.45">
      <c r="A5255" t="s">
        <v>5268</v>
      </c>
      <c r="B5255" s="2">
        <v>43976</v>
      </c>
      <c r="C5255">
        <v>11225</v>
      </c>
      <c r="D5255">
        <f t="shared" si="327"/>
        <v>368.07232633102416</v>
      </c>
      <c r="E5255">
        <f t="shared" si="328"/>
        <v>387.98820557992423</v>
      </c>
      <c r="F5255">
        <f t="shared" si="329"/>
        <v>409.15738654425274</v>
      </c>
      <c r="G5255">
        <f t="shared" si="330"/>
        <v>5.9082794578006839</v>
      </c>
    </row>
    <row r="5256" spans="1:7" x14ac:dyDescent="0.45">
      <c r="A5256" t="s">
        <v>5268</v>
      </c>
      <c r="B5256" s="2">
        <v>43977</v>
      </c>
      <c r="C5256">
        <v>11265</v>
      </c>
      <c r="D5256">
        <f t="shared" si="327"/>
        <v>350.20142103797582</v>
      </c>
      <c r="E5256">
        <f t="shared" si="328"/>
        <v>311.29124122561097</v>
      </c>
      <c r="F5256">
        <f t="shared" si="329"/>
        <v>194.86079566647587</v>
      </c>
      <c r="G5256">
        <f t="shared" si="330"/>
        <v>5.8585084776332836</v>
      </c>
    </row>
    <row r="5257" spans="1:7" x14ac:dyDescent="0.45">
      <c r="A5257" t="s">
        <v>5268</v>
      </c>
      <c r="B5257" s="2">
        <v>43978</v>
      </c>
      <c r="C5257">
        <v>11344</v>
      </c>
      <c r="D5257">
        <f t="shared" si="327"/>
        <v>245.50036897835491</v>
      </c>
      <c r="E5257">
        <f t="shared" si="328"/>
        <v>169.89428036269007</v>
      </c>
      <c r="F5257">
        <f t="shared" si="329"/>
        <v>99.185448266903549</v>
      </c>
      <c r="G5257">
        <f t="shared" si="330"/>
        <v>5.5032984502002682</v>
      </c>
    </row>
    <row r="5258" spans="1:7" x14ac:dyDescent="0.45">
      <c r="A5258" t="s">
        <v>5268</v>
      </c>
      <c r="B5258" s="2">
        <v>43979</v>
      </c>
      <c r="C5258">
        <v>11402</v>
      </c>
      <c r="D5258">
        <f t="shared" si="327"/>
        <v>210.3448468523903</v>
      </c>
      <c r="E5258">
        <f t="shared" si="328"/>
        <v>132.91119781606355</v>
      </c>
      <c r="F5258">
        <f t="shared" si="329"/>
        <v>135.91630688065882</v>
      </c>
      <c r="G5258">
        <f t="shared" si="330"/>
        <v>5.3487483117682553</v>
      </c>
    </row>
    <row r="5259" spans="1:7" x14ac:dyDescent="0.45">
      <c r="A5259" t="s">
        <v>5268</v>
      </c>
      <c r="B5259" s="2">
        <v>43980</v>
      </c>
      <c r="C5259">
        <v>11441</v>
      </c>
      <c r="D5259">
        <f t="shared" ref="D5259:D5322" si="331">7*LN(2)/LN(C5259/C5252)</f>
        <v>198.69482957824331</v>
      </c>
      <c r="E5259">
        <f t="shared" ref="E5259:E5322" si="332">3*LN(2)/LN(C5259/C5256)</f>
        <v>134.13310802373104</v>
      </c>
      <c r="F5259">
        <f t="shared" ref="F5259:F5322" si="333">LN(2)/LN(C5259/C5258)</f>
        <v>202.99417514267202</v>
      </c>
      <c r="G5259">
        <f t="shared" si="330"/>
        <v>5.2917701279723248</v>
      </c>
    </row>
    <row r="5260" spans="1:7" x14ac:dyDescent="0.45">
      <c r="A5260" t="s">
        <v>5268</v>
      </c>
      <c r="B5260" s="2">
        <v>43981</v>
      </c>
      <c r="C5260">
        <v>11468</v>
      </c>
      <c r="D5260">
        <f t="shared" si="331"/>
        <v>197.71903761517021</v>
      </c>
      <c r="E5260">
        <f t="shared" si="332"/>
        <v>191.27319855760089</v>
      </c>
      <c r="F5260">
        <f t="shared" si="333"/>
        <v>294.06113716860699</v>
      </c>
      <c r="G5260">
        <f t="shared" si="330"/>
        <v>5.2868470210142595</v>
      </c>
    </row>
    <row r="5261" spans="1:7" x14ac:dyDescent="0.45">
      <c r="A5261" t="s">
        <v>5268</v>
      </c>
      <c r="B5261" s="2">
        <v>43982</v>
      </c>
      <c r="C5261">
        <v>11503</v>
      </c>
      <c r="D5261">
        <f t="shared" si="331"/>
        <v>185.48564427441804</v>
      </c>
      <c r="E5261">
        <f t="shared" si="332"/>
        <v>235.78861291912841</v>
      </c>
      <c r="F5261">
        <f t="shared" si="333"/>
        <v>227.46102233179499</v>
      </c>
      <c r="G5261">
        <f t="shared" si="330"/>
        <v>5.2229774896965422</v>
      </c>
    </row>
    <row r="5262" spans="1:7" x14ac:dyDescent="0.45">
      <c r="A5262" t="s">
        <v>5268</v>
      </c>
      <c r="B5262" s="2">
        <v>43983</v>
      </c>
      <c r="C5262">
        <v>11541</v>
      </c>
      <c r="D5262">
        <f t="shared" si="331"/>
        <v>174.76934596274964</v>
      </c>
      <c r="E5262">
        <f t="shared" si="332"/>
        <v>238.94711952492898</v>
      </c>
      <c r="F5262">
        <f t="shared" si="333"/>
        <v>210.16933092957106</v>
      </c>
      <c r="G5262">
        <f t="shared" si="330"/>
        <v>5.1634670814971333</v>
      </c>
    </row>
    <row r="5263" spans="1:7" x14ac:dyDescent="0.45">
      <c r="A5263" t="s">
        <v>5268</v>
      </c>
      <c r="B5263" s="2">
        <v>43984</v>
      </c>
      <c r="C5263">
        <v>11590</v>
      </c>
      <c r="D5263">
        <f t="shared" si="331"/>
        <v>170.59334874225993</v>
      </c>
      <c r="E5263">
        <f t="shared" si="332"/>
        <v>196.50539195235385</v>
      </c>
      <c r="F5263">
        <f t="shared" si="333"/>
        <v>163.60370867948021</v>
      </c>
      <c r="G5263">
        <f t="shared" si="330"/>
        <v>5.1392826468547579</v>
      </c>
    </row>
    <row r="5264" spans="1:7" x14ac:dyDescent="0.45">
      <c r="A5264" t="s">
        <v>5268</v>
      </c>
      <c r="B5264" s="2">
        <v>43985</v>
      </c>
      <c r="C5264">
        <v>11629</v>
      </c>
      <c r="D5264">
        <f t="shared" si="331"/>
        <v>195.54381161747924</v>
      </c>
      <c r="E5264">
        <f t="shared" si="332"/>
        <v>190.87764292154864</v>
      </c>
      <c r="F5264">
        <f t="shared" si="333"/>
        <v>206.33550320704552</v>
      </c>
      <c r="G5264">
        <f t="shared" si="330"/>
        <v>5.2757844546638513</v>
      </c>
    </row>
    <row r="5265" spans="1:7" x14ac:dyDescent="0.45">
      <c r="A5265" t="s">
        <v>5268</v>
      </c>
      <c r="B5265" s="2">
        <v>43986</v>
      </c>
      <c r="C5265">
        <v>11668</v>
      </c>
      <c r="D5265">
        <f t="shared" si="331"/>
        <v>210.39732631344364</v>
      </c>
      <c r="E5265">
        <f t="shared" si="332"/>
        <v>190.00502770548064</v>
      </c>
      <c r="F5265">
        <f t="shared" si="333"/>
        <v>207.02865103727342</v>
      </c>
      <c r="G5265">
        <f t="shared" si="330"/>
        <v>5.3489977731470884</v>
      </c>
    </row>
    <row r="5266" spans="1:7" x14ac:dyDescent="0.45">
      <c r="A5266" t="s">
        <v>5268</v>
      </c>
      <c r="B5266" s="2">
        <v>43987</v>
      </c>
      <c r="C5266">
        <v>11719</v>
      </c>
      <c r="D5266">
        <f t="shared" si="331"/>
        <v>202.10004261555474</v>
      </c>
      <c r="E5266">
        <f t="shared" si="332"/>
        <v>187.86514741178027</v>
      </c>
      <c r="F5266">
        <f t="shared" si="333"/>
        <v>158.92752368093417</v>
      </c>
      <c r="G5266">
        <f t="shared" si="330"/>
        <v>5.3087628352732583</v>
      </c>
    </row>
    <row r="5267" spans="1:7" x14ac:dyDescent="0.45">
      <c r="A5267" t="s">
        <v>5268</v>
      </c>
      <c r="B5267" s="2">
        <v>43988</v>
      </c>
      <c r="C5267">
        <v>11776</v>
      </c>
      <c r="D5267">
        <f t="shared" si="331"/>
        <v>183.07465974453183</v>
      </c>
      <c r="E5267">
        <f t="shared" si="332"/>
        <v>165.5397595859381</v>
      </c>
      <c r="F5267">
        <f t="shared" si="333"/>
        <v>142.85492154952686</v>
      </c>
      <c r="G5267">
        <f t="shared" si="330"/>
        <v>5.2098940463876122</v>
      </c>
    </row>
    <row r="5268" spans="1:7" x14ac:dyDescent="0.45">
      <c r="A5268" t="s">
        <v>5268</v>
      </c>
      <c r="B5268" s="2">
        <v>43989</v>
      </c>
      <c r="C5268">
        <v>11814</v>
      </c>
      <c r="D5268">
        <f t="shared" si="331"/>
        <v>181.8779428624602</v>
      </c>
      <c r="E5268">
        <f t="shared" si="332"/>
        <v>167.22197624847391</v>
      </c>
      <c r="F5268">
        <f t="shared" si="333"/>
        <v>215.14905060969329</v>
      </c>
      <c r="G5268">
        <f t="shared" si="330"/>
        <v>5.2033358184819178</v>
      </c>
    </row>
    <row r="5269" spans="1:7" x14ac:dyDescent="0.45">
      <c r="A5269" t="s">
        <v>5268</v>
      </c>
      <c r="B5269" s="2">
        <v>43990</v>
      </c>
      <c r="C5269">
        <v>11852</v>
      </c>
      <c r="D5269">
        <f t="shared" si="331"/>
        <v>182.47083048177171</v>
      </c>
      <c r="E5269">
        <f t="shared" si="332"/>
        <v>184.26314435342175</v>
      </c>
      <c r="F5269">
        <f t="shared" si="333"/>
        <v>215.84219838786117</v>
      </c>
      <c r="G5269">
        <f t="shared" si="330"/>
        <v>5.206590327271301</v>
      </c>
    </row>
    <row r="5270" spans="1:7" x14ac:dyDescent="0.45">
      <c r="A5270" t="s">
        <v>5268</v>
      </c>
      <c r="B5270" s="2">
        <v>43991</v>
      </c>
      <c r="C5270">
        <v>11902</v>
      </c>
      <c r="D5270">
        <f t="shared" si="331"/>
        <v>182.65575776452297</v>
      </c>
      <c r="E5270">
        <f t="shared" si="332"/>
        <v>195.38314312737666</v>
      </c>
      <c r="F5270">
        <f t="shared" si="333"/>
        <v>164.6499381013426</v>
      </c>
      <c r="G5270">
        <f t="shared" si="330"/>
        <v>5.2076032762293698</v>
      </c>
    </row>
    <row r="5271" spans="1:7" x14ac:dyDescent="0.45">
      <c r="A5271" t="s">
        <v>5268</v>
      </c>
      <c r="B5271" s="2">
        <v>43992</v>
      </c>
      <c r="C5271">
        <v>11947</v>
      </c>
      <c r="D5271">
        <f t="shared" si="331"/>
        <v>179.84988668437052</v>
      </c>
      <c r="E5271">
        <f t="shared" si="332"/>
        <v>185.7484753778962</v>
      </c>
      <c r="F5271">
        <f t="shared" si="333"/>
        <v>183.67608323288701</v>
      </c>
      <c r="G5271">
        <f t="shared" si="330"/>
        <v>5.192122540085113</v>
      </c>
    </row>
    <row r="5272" spans="1:7" x14ac:dyDescent="0.45">
      <c r="A5272" t="s">
        <v>5268</v>
      </c>
      <c r="B5272" s="2">
        <v>43993</v>
      </c>
      <c r="C5272">
        <v>12003</v>
      </c>
      <c r="D5272">
        <f t="shared" si="331"/>
        <v>171.41005983370928</v>
      </c>
      <c r="E5272">
        <f t="shared" si="332"/>
        <v>164.25303128561822</v>
      </c>
      <c r="F5272">
        <f t="shared" si="333"/>
        <v>148.22182786543087</v>
      </c>
      <c r="G5272">
        <f t="shared" si="330"/>
        <v>5.1440586965866908</v>
      </c>
    </row>
    <row r="5273" spans="1:7" x14ac:dyDescent="0.45">
      <c r="A5273" t="s">
        <v>5268</v>
      </c>
      <c r="B5273" s="2">
        <v>43994</v>
      </c>
      <c r="C5273">
        <v>12051</v>
      </c>
      <c r="D5273">
        <f t="shared" si="331"/>
        <v>173.68261926347492</v>
      </c>
      <c r="E5273">
        <f t="shared" si="332"/>
        <v>167.14168051368009</v>
      </c>
      <c r="F5273">
        <f t="shared" si="333"/>
        <v>173.67645989844075</v>
      </c>
      <c r="G5273">
        <f t="shared" si="330"/>
        <v>5.1572296064298051</v>
      </c>
    </row>
    <row r="5274" spans="1:7" x14ac:dyDescent="0.45">
      <c r="A5274" t="s">
        <v>5268</v>
      </c>
      <c r="B5274" s="2">
        <v>43995</v>
      </c>
      <c r="C5274">
        <v>12085</v>
      </c>
      <c r="D5274">
        <f t="shared" si="331"/>
        <v>187.32657274485283</v>
      </c>
      <c r="E5274">
        <f t="shared" si="332"/>
        <v>181.06010813371375</v>
      </c>
      <c r="F5274">
        <f t="shared" si="333"/>
        <v>246.02631299755521</v>
      </c>
      <c r="G5274">
        <f t="shared" si="330"/>
        <v>5.2328534720237663</v>
      </c>
    </row>
    <row r="5275" spans="1:7" x14ac:dyDescent="0.45">
      <c r="A5275" t="s">
        <v>5268</v>
      </c>
      <c r="B5275" s="2">
        <v>43996</v>
      </c>
      <c r="C5275">
        <v>12121</v>
      </c>
      <c r="D5275">
        <f t="shared" si="331"/>
        <v>189.13188186341034</v>
      </c>
      <c r="E5275">
        <f t="shared" si="332"/>
        <v>212.55952404699644</v>
      </c>
      <c r="F5275">
        <f t="shared" si="333"/>
        <v>233.03205947440892</v>
      </c>
      <c r="G5275">
        <f t="shared" si="330"/>
        <v>5.2424445593561346</v>
      </c>
    </row>
    <row r="5276" spans="1:7" x14ac:dyDescent="0.45">
      <c r="A5276" t="s">
        <v>5268</v>
      </c>
      <c r="B5276" s="2">
        <v>43997</v>
      </c>
      <c r="C5276">
        <v>12155</v>
      </c>
      <c r="D5276">
        <f t="shared" si="331"/>
        <v>192.20545402980869</v>
      </c>
      <c r="E5276">
        <f t="shared" si="332"/>
        <v>241.99352036767988</v>
      </c>
      <c r="F5276">
        <f t="shared" si="333"/>
        <v>247.45338166074919</v>
      </c>
      <c r="G5276">
        <f t="shared" si="330"/>
        <v>5.2585648729796164</v>
      </c>
    </row>
    <row r="5277" spans="1:7" x14ac:dyDescent="0.45">
      <c r="A5277" t="s">
        <v>5268</v>
      </c>
      <c r="B5277" s="2">
        <v>43998</v>
      </c>
      <c r="C5277">
        <v>12198</v>
      </c>
      <c r="D5277">
        <f t="shared" si="331"/>
        <v>197.51359669207139</v>
      </c>
      <c r="E5277">
        <f t="shared" si="332"/>
        <v>223.42794012926535</v>
      </c>
      <c r="F5277">
        <f t="shared" si="333"/>
        <v>196.28134588111865</v>
      </c>
      <c r="G5277">
        <f t="shared" si="330"/>
        <v>5.2858074259820249</v>
      </c>
    </row>
    <row r="5278" spans="1:7" x14ac:dyDescent="0.45">
      <c r="A5278" t="s">
        <v>5268</v>
      </c>
      <c r="B5278" s="2">
        <v>43999</v>
      </c>
      <c r="C5278">
        <v>12257</v>
      </c>
      <c r="D5278">
        <f t="shared" si="331"/>
        <v>189.40664306027287</v>
      </c>
      <c r="E5278">
        <f t="shared" si="332"/>
        <v>186.36801469206947</v>
      </c>
      <c r="F5278">
        <f t="shared" si="333"/>
        <v>143.65153739244096</v>
      </c>
      <c r="G5278">
        <f t="shared" si="330"/>
        <v>5.2438962543727561</v>
      </c>
    </row>
    <row r="5279" spans="1:7" x14ac:dyDescent="0.45">
      <c r="A5279" t="s">
        <v>5268</v>
      </c>
      <c r="B5279" s="2">
        <v>44000</v>
      </c>
      <c r="C5279">
        <v>12306</v>
      </c>
      <c r="D5279">
        <f t="shared" si="331"/>
        <v>194.62358932642434</v>
      </c>
      <c r="E5279">
        <f t="shared" si="332"/>
        <v>168.42573985569655</v>
      </c>
      <c r="F5279">
        <f t="shared" si="333"/>
        <v>173.73215929935594</v>
      </c>
      <c r="G5279">
        <f t="shared" si="330"/>
        <v>5.2710673819656559</v>
      </c>
    </row>
    <row r="5280" spans="1:7" x14ac:dyDescent="0.45">
      <c r="A5280" t="s">
        <v>5268</v>
      </c>
      <c r="B5280" s="2">
        <v>44001</v>
      </c>
      <c r="C5280">
        <v>12373</v>
      </c>
      <c r="D5280">
        <f t="shared" si="331"/>
        <v>184.00484619885771</v>
      </c>
      <c r="E5280">
        <f t="shared" si="332"/>
        <v>145.98026908168038</v>
      </c>
      <c r="F5280">
        <f t="shared" si="333"/>
        <v>127.65774061315801</v>
      </c>
      <c r="G5280">
        <f t="shared" si="330"/>
        <v>5.2149620952994153</v>
      </c>
    </row>
    <row r="5281" spans="1:7" x14ac:dyDescent="0.45">
      <c r="A5281" t="s">
        <v>5268</v>
      </c>
      <c r="B5281" s="2">
        <v>44002</v>
      </c>
      <c r="C5281">
        <v>12421</v>
      </c>
      <c r="D5281">
        <f t="shared" si="331"/>
        <v>176.92917020875535</v>
      </c>
      <c r="E5281">
        <f t="shared" si="332"/>
        <v>156.45031375328062</v>
      </c>
      <c r="F5281">
        <f t="shared" si="333"/>
        <v>179.01947629566553</v>
      </c>
      <c r="G5281">
        <f t="shared" si="330"/>
        <v>5.1757494841730072</v>
      </c>
    </row>
    <row r="5282" spans="1:7" x14ac:dyDescent="0.45">
      <c r="A5282" t="s">
        <v>5268</v>
      </c>
      <c r="B5282" s="2">
        <v>44003</v>
      </c>
      <c r="C5282">
        <v>12438</v>
      </c>
      <c r="D5282">
        <f t="shared" si="331"/>
        <v>187.9406832990461</v>
      </c>
      <c r="E5282">
        <f t="shared" si="332"/>
        <v>194.89853564273201</v>
      </c>
      <c r="F5282">
        <f t="shared" si="333"/>
        <v>506.79244339600393</v>
      </c>
      <c r="G5282">
        <f t="shared" si="330"/>
        <v>5.2361263986780431</v>
      </c>
    </row>
    <row r="5283" spans="1:7" x14ac:dyDescent="0.45">
      <c r="A5283" t="s">
        <v>5268</v>
      </c>
      <c r="B5283" s="2">
        <v>44004</v>
      </c>
      <c r="C5283">
        <v>12484</v>
      </c>
      <c r="D5283">
        <f t="shared" si="331"/>
        <v>181.67487571773194</v>
      </c>
      <c r="E5283">
        <f t="shared" si="332"/>
        <v>232.83033704413765</v>
      </c>
      <c r="F5283">
        <f t="shared" si="333"/>
        <v>187.76733061629048</v>
      </c>
      <c r="G5283">
        <f t="shared" si="330"/>
        <v>5.202218692411269</v>
      </c>
    </row>
    <row r="5284" spans="1:7" x14ac:dyDescent="0.45">
      <c r="A5284" t="s">
        <v>5268</v>
      </c>
      <c r="B5284" s="2">
        <v>44005</v>
      </c>
      <c r="C5284">
        <v>12535</v>
      </c>
      <c r="D5284">
        <f t="shared" si="331"/>
        <v>178.03833476498781</v>
      </c>
      <c r="E5284">
        <f t="shared" si="332"/>
        <v>227.60606206680461</v>
      </c>
      <c r="F5284">
        <f t="shared" si="333"/>
        <v>170.0178950030739</v>
      </c>
      <c r="G5284">
        <f t="shared" si="330"/>
        <v>5.1819988909528671</v>
      </c>
    </row>
    <row r="5285" spans="1:7" x14ac:dyDescent="0.45">
      <c r="A5285" t="s">
        <v>5268</v>
      </c>
      <c r="B5285" s="2">
        <v>44006</v>
      </c>
      <c r="C5285">
        <v>12563</v>
      </c>
      <c r="D5285">
        <f t="shared" si="331"/>
        <v>196.76681259628666</v>
      </c>
      <c r="E5285">
        <f t="shared" si="332"/>
        <v>207.9507391239614</v>
      </c>
      <c r="F5285">
        <f t="shared" si="333"/>
        <v>310.65358429081368</v>
      </c>
      <c r="G5285">
        <f t="shared" si="330"/>
        <v>5.2820193352161722</v>
      </c>
    </row>
    <row r="5286" spans="1:7" x14ac:dyDescent="0.45">
      <c r="A5286" t="s">
        <v>5268</v>
      </c>
      <c r="B5286" s="2">
        <v>44007</v>
      </c>
      <c r="C5286">
        <v>12602</v>
      </c>
      <c r="D5286">
        <f t="shared" si="331"/>
        <v>204.13628455566186</v>
      </c>
      <c r="E5286">
        <f t="shared" si="332"/>
        <v>221.03595669717825</v>
      </c>
      <c r="F5286">
        <f t="shared" si="333"/>
        <v>223.62865171699124</v>
      </c>
      <c r="G5286">
        <f t="shared" si="330"/>
        <v>5.3187878323377999</v>
      </c>
    </row>
    <row r="5287" spans="1:7" x14ac:dyDescent="0.45">
      <c r="A5287" t="s">
        <v>5268</v>
      </c>
      <c r="B5287" s="2">
        <v>44008</v>
      </c>
      <c r="C5287">
        <v>12653</v>
      </c>
      <c r="D5287">
        <f t="shared" si="331"/>
        <v>216.8247187430851</v>
      </c>
      <c r="E5287">
        <f t="shared" si="332"/>
        <v>221.934704982212</v>
      </c>
      <c r="F5287">
        <f t="shared" si="333"/>
        <v>171.62164950379568</v>
      </c>
      <c r="G5287">
        <f t="shared" si="330"/>
        <v>5.379089279408765</v>
      </c>
    </row>
    <row r="5288" spans="1:7" x14ac:dyDescent="0.45">
      <c r="A5288" t="s">
        <v>5268</v>
      </c>
      <c r="B5288" s="2">
        <v>44009</v>
      </c>
      <c r="C5288">
        <v>12715</v>
      </c>
      <c r="D5288">
        <f t="shared" si="331"/>
        <v>207.40658316038844</v>
      </c>
      <c r="E5288">
        <f t="shared" si="332"/>
        <v>172.90621628445282</v>
      </c>
      <c r="F5288">
        <f t="shared" si="333"/>
        <v>141.80421504551609</v>
      </c>
      <c r="G5288">
        <f t="shared" si="330"/>
        <v>5.3346810366628876</v>
      </c>
    </row>
    <row r="5289" spans="1:7" x14ac:dyDescent="0.45">
      <c r="A5289" t="s">
        <v>5268</v>
      </c>
      <c r="B5289" s="2">
        <v>44010</v>
      </c>
      <c r="C5289">
        <v>12757</v>
      </c>
      <c r="D5289">
        <f t="shared" si="331"/>
        <v>191.59932581995997</v>
      </c>
      <c r="E5289">
        <f t="shared" si="332"/>
        <v>170.10290762730503</v>
      </c>
      <c r="F5289">
        <f t="shared" si="333"/>
        <v>210.18844026766459</v>
      </c>
      <c r="G5289">
        <f t="shared" si="330"/>
        <v>5.2554063468456009</v>
      </c>
    </row>
    <row r="5290" spans="1:7" x14ac:dyDescent="0.45">
      <c r="A5290" t="s">
        <v>5268</v>
      </c>
      <c r="B5290" s="2">
        <v>44011</v>
      </c>
      <c r="C5290">
        <v>12800</v>
      </c>
      <c r="D5290">
        <f t="shared" si="331"/>
        <v>194.10181239086444</v>
      </c>
      <c r="E5290">
        <f t="shared" si="332"/>
        <v>180.02529622259851</v>
      </c>
      <c r="F5290">
        <f t="shared" si="333"/>
        <v>205.98541601861686</v>
      </c>
      <c r="G5290">
        <f t="shared" si="330"/>
        <v>5.2683828275392255</v>
      </c>
    </row>
    <row r="5291" spans="1:7" x14ac:dyDescent="0.45">
      <c r="A5291" t="s">
        <v>5268</v>
      </c>
      <c r="B5291" s="2">
        <v>44012</v>
      </c>
      <c r="C5291">
        <v>12850</v>
      </c>
      <c r="D5291">
        <f t="shared" si="331"/>
        <v>195.49597795379506</v>
      </c>
      <c r="E5291">
        <f t="shared" si="332"/>
        <v>196.89047730580651</v>
      </c>
      <c r="F5291">
        <f t="shared" si="333"/>
        <v>177.792026619382</v>
      </c>
      <c r="G5291">
        <f t="shared" si="330"/>
        <v>5.2755398060874228</v>
      </c>
    </row>
    <row r="5292" spans="1:7" x14ac:dyDescent="0.45">
      <c r="A5292" t="s">
        <v>5268</v>
      </c>
      <c r="B5292" s="2">
        <v>44013</v>
      </c>
      <c r="C5292">
        <v>12904</v>
      </c>
      <c r="D5292">
        <f t="shared" si="331"/>
        <v>181.17194966574468</v>
      </c>
      <c r="E5292">
        <f t="shared" si="332"/>
        <v>181.49648197332456</v>
      </c>
      <c r="F5292">
        <f t="shared" si="333"/>
        <v>165.28968821806038</v>
      </c>
      <c r="G5292">
        <f t="shared" si="330"/>
        <v>5.1994465784564525</v>
      </c>
    </row>
    <row r="5293" spans="1:7" x14ac:dyDescent="0.45">
      <c r="A5293" t="s">
        <v>5268</v>
      </c>
      <c r="B5293" s="2">
        <v>44014</v>
      </c>
      <c r="C5293">
        <v>12967</v>
      </c>
      <c r="D5293">
        <f t="shared" si="331"/>
        <v>169.93580046048484</v>
      </c>
      <c r="E5293">
        <f t="shared" si="332"/>
        <v>160.41982025705047</v>
      </c>
      <c r="F5293">
        <f t="shared" si="333"/>
        <v>142.32043858582256</v>
      </c>
      <c r="G5293">
        <f t="shared" si="330"/>
        <v>5.1354207213745875</v>
      </c>
    </row>
    <row r="5294" spans="1:7" x14ac:dyDescent="0.45">
      <c r="A5294" t="s">
        <v>5268</v>
      </c>
      <c r="B5294" s="2">
        <v>44015</v>
      </c>
      <c r="C5294">
        <v>13030</v>
      </c>
      <c r="D5294">
        <f t="shared" si="331"/>
        <v>165.25960533273624</v>
      </c>
      <c r="E5294">
        <f t="shared" si="332"/>
        <v>149.48633142874482</v>
      </c>
      <c r="F5294">
        <f t="shared" si="333"/>
        <v>143.01358712987289</v>
      </c>
      <c r="G5294">
        <f t="shared" si="330"/>
        <v>5.1075176031105363</v>
      </c>
    </row>
    <row r="5295" spans="1:7" x14ac:dyDescent="0.45">
      <c r="A5295" t="s">
        <v>5268</v>
      </c>
      <c r="B5295" s="2">
        <v>44016</v>
      </c>
      <c r="C5295">
        <v>13091</v>
      </c>
      <c r="D5295">
        <f t="shared" si="331"/>
        <v>166.49286171433602</v>
      </c>
      <c r="E5295">
        <f t="shared" si="332"/>
        <v>144.52981397723744</v>
      </c>
      <c r="F5295">
        <f t="shared" si="333"/>
        <v>148.40708680211168</v>
      </c>
      <c r="G5295">
        <f t="shared" si="330"/>
        <v>5.1149524359148728</v>
      </c>
    </row>
    <row r="5296" spans="1:7" x14ac:dyDescent="0.45">
      <c r="A5296" t="s">
        <v>5268</v>
      </c>
      <c r="B5296" s="2">
        <v>44017</v>
      </c>
      <c r="C5296">
        <v>13137</v>
      </c>
      <c r="D5296">
        <f t="shared" si="331"/>
        <v>165.30191037971633</v>
      </c>
      <c r="E5296">
        <f t="shared" si="332"/>
        <v>159.64992530923857</v>
      </c>
      <c r="F5296">
        <f t="shared" si="333"/>
        <v>197.60701751449295</v>
      </c>
      <c r="G5296">
        <f t="shared" si="330"/>
        <v>5.1077735618062725</v>
      </c>
    </row>
    <row r="5297" spans="1:7" x14ac:dyDescent="0.45">
      <c r="A5297" t="s">
        <v>5268</v>
      </c>
      <c r="B5297" s="2">
        <v>44018</v>
      </c>
      <c r="C5297">
        <v>13181</v>
      </c>
      <c r="D5297">
        <f t="shared" si="331"/>
        <v>165.42199652251418</v>
      </c>
      <c r="E5297">
        <f t="shared" si="332"/>
        <v>180.47562673360852</v>
      </c>
      <c r="F5297">
        <f t="shared" si="333"/>
        <v>207.29807388152724</v>
      </c>
      <c r="G5297">
        <f t="shared" si="330"/>
        <v>5.1084997636052298</v>
      </c>
    </row>
    <row r="5298" spans="1:7" x14ac:dyDescent="0.45">
      <c r="A5298" t="s">
        <v>5268</v>
      </c>
      <c r="B5298" s="2">
        <v>44019</v>
      </c>
      <c r="C5298">
        <v>13244</v>
      </c>
      <c r="D5298">
        <f t="shared" si="331"/>
        <v>160.65895351838637</v>
      </c>
      <c r="E5298">
        <f t="shared" si="332"/>
        <v>178.95907470862991</v>
      </c>
      <c r="F5298">
        <f t="shared" si="333"/>
        <v>145.36809161096144</v>
      </c>
      <c r="G5298">
        <f t="shared" si="330"/>
        <v>5.0792838170831383</v>
      </c>
    </row>
    <row r="5299" spans="1:7" x14ac:dyDescent="0.45">
      <c r="A5299" t="s">
        <v>5268</v>
      </c>
      <c r="B5299" s="2">
        <v>44020</v>
      </c>
      <c r="C5299">
        <v>13293</v>
      </c>
      <c r="D5299">
        <f t="shared" si="331"/>
        <v>163.36670187514673</v>
      </c>
      <c r="E5299">
        <f t="shared" si="332"/>
        <v>176.15064650723414</v>
      </c>
      <c r="F5299">
        <f t="shared" si="333"/>
        <v>187.69414107929927</v>
      </c>
      <c r="G5299">
        <f t="shared" si="330"/>
        <v>5.0959973787655084</v>
      </c>
    </row>
    <row r="5300" spans="1:7" x14ac:dyDescent="0.45">
      <c r="A5300" t="s">
        <v>5268</v>
      </c>
      <c r="B5300" s="2">
        <v>44021</v>
      </c>
      <c r="C5300">
        <v>13338</v>
      </c>
      <c r="D5300">
        <f t="shared" si="331"/>
        <v>172.00025995771506</v>
      </c>
      <c r="E5300">
        <f t="shared" si="332"/>
        <v>175.61804448474967</v>
      </c>
      <c r="F5300">
        <f t="shared" si="333"/>
        <v>205.10205551880946</v>
      </c>
      <c r="G5300">
        <f t="shared" si="330"/>
        <v>5.1474959881943754</v>
      </c>
    </row>
    <row r="5301" spans="1:7" x14ac:dyDescent="0.45">
      <c r="A5301" t="s">
        <v>5268</v>
      </c>
      <c r="B5301" s="2">
        <v>44022</v>
      </c>
      <c r="C5301">
        <v>13373</v>
      </c>
      <c r="D5301">
        <f t="shared" si="331"/>
        <v>186.73607583262648</v>
      </c>
      <c r="E5301">
        <f t="shared" si="332"/>
        <v>214.52737269463654</v>
      </c>
      <c r="F5301">
        <f t="shared" si="333"/>
        <v>264.49491062473976</v>
      </c>
      <c r="G5301">
        <f t="shared" si="330"/>
        <v>5.2296962607652935</v>
      </c>
    </row>
    <row r="5302" spans="1:7" x14ac:dyDescent="0.45">
      <c r="A5302" t="s">
        <v>5268</v>
      </c>
      <c r="B5302" s="2">
        <v>44023</v>
      </c>
      <c r="C5302">
        <v>13417</v>
      </c>
      <c r="D5302">
        <f t="shared" si="331"/>
        <v>197.25634005135061</v>
      </c>
      <c r="E5302">
        <f t="shared" si="332"/>
        <v>223.95759901499611</v>
      </c>
      <c r="F5302">
        <f t="shared" si="333"/>
        <v>211.01586670739377</v>
      </c>
      <c r="G5302">
        <f t="shared" si="330"/>
        <v>5.2845041014216045</v>
      </c>
    </row>
    <row r="5303" spans="1:7" x14ac:dyDescent="0.45">
      <c r="A5303" t="s">
        <v>5268</v>
      </c>
      <c r="B5303" s="2">
        <v>44024</v>
      </c>
      <c r="C5303">
        <v>13479</v>
      </c>
      <c r="D5303">
        <f t="shared" si="331"/>
        <v>188.79317218799909</v>
      </c>
      <c r="E5303">
        <f t="shared" si="332"/>
        <v>197.74421967789766</v>
      </c>
      <c r="F5303">
        <f t="shared" si="333"/>
        <v>150.34559311740932</v>
      </c>
      <c r="G5303">
        <f t="shared" si="330"/>
        <v>5.2406520887989787</v>
      </c>
    </row>
    <row r="5304" spans="1:7" x14ac:dyDescent="0.45">
      <c r="A5304" t="s">
        <v>5268</v>
      </c>
      <c r="B5304" s="2">
        <v>44025</v>
      </c>
      <c r="C5304">
        <v>13512</v>
      </c>
      <c r="D5304">
        <f t="shared" si="331"/>
        <v>195.63233414179288</v>
      </c>
      <c r="E5304">
        <f t="shared" si="332"/>
        <v>201.09815723686219</v>
      </c>
      <c r="F5304">
        <f t="shared" si="333"/>
        <v>283.46554891520378</v>
      </c>
      <c r="G5304">
        <f t="shared" si="330"/>
        <v>5.2762370514123207</v>
      </c>
    </row>
    <row r="5305" spans="1:7" x14ac:dyDescent="0.45">
      <c r="A5305" t="s">
        <v>5268</v>
      </c>
      <c r="B5305" s="2">
        <v>44026</v>
      </c>
      <c r="C5305">
        <v>13551</v>
      </c>
      <c r="D5305">
        <f t="shared" si="331"/>
        <v>211.73365124218964</v>
      </c>
      <c r="E5305">
        <f t="shared" si="332"/>
        <v>209.24596260244383</v>
      </c>
      <c r="F5305">
        <f t="shared" si="333"/>
        <v>240.49524566694353</v>
      </c>
      <c r="G5305">
        <f t="shared" si="330"/>
        <v>5.3553291227223934</v>
      </c>
    </row>
    <row r="5306" spans="1:7" x14ac:dyDescent="0.45">
      <c r="A5306" t="s">
        <v>5268</v>
      </c>
      <c r="B5306" s="2">
        <v>44027</v>
      </c>
      <c r="C5306">
        <v>13612</v>
      </c>
      <c r="D5306">
        <f t="shared" si="331"/>
        <v>204.6046345619018</v>
      </c>
      <c r="E5306">
        <f t="shared" si="332"/>
        <v>211.78082035353108</v>
      </c>
      <c r="F5306">
        <f t="shared" si="333"/>
        <v>154.3272558573905</v>
      </c>
      <c r="G5306">
        <f t="shared" si="330"/>
        <v>5.3210795050786794</v>
      </c>
    </row>
    <row r="5307" spans="1:7" x14ac:dyDescent="0.45">
      <c r="A5307" t="s">
        <v>5268</v>
      </c>
      <c r="B5307" s="2">
        <v>44028</v>
      </c>
      <c r="C5307">
        <v>13672</v>
      </c>
      <c r="D5307">
        <f t="shared" si="331"/>
        <v>196.17763060823188</v>
      </c>
      <c r="E5307">
        <f t="shared" si="332"/>
        <v>176.64651907875802</v>
      </c>
      <c r="F5307">
        <f t="shared" si="333"/>
        <v>157.59830990402421</v>
      </c>
      <c r="G5307">
        <f t="shared" si="330"/>
        <v>5.2790205274214355</v>
      </c>
    </row>
    <row r="5308" spans="1:7" x14ac:dyDescent="0.45">
      <c r="A5308" t="s">
        <v>5268</v>
      </c>
      <c r="B5308" s="2">
        <v>44029</v>
      </c>
      <c r="C5308">
        <v>13711</v>
      </c>
      <c r="D5308">
        <f t="shared" si="331"/>
        <v>194.38693078381453</v>
      </c>
      <c r="E5308">
        <f t="shared" si="332"/>
        <v>177.15338879102148</v>
      </c>
      <c r="F5308">
        <f t="shared" si="333"/>
        <v>243.33892835322632</v>
      </c>
      <c r="G5308">
        <f t="shared" si="330"/>
        <v>5.2698506612880829</v>
      </c>
    </row>
    <row r="5309" spans="1:7" x14ac:dyDescent="0.45">
      <c r="A5309" t="s">
        <v>5268</v>
      </c>
      <c r="B5309" s="2">
        <v>44030</v>
      </c>
      <c r="C5309">
        <v>13745</v>
      </c>
      <c r="D5309">
        <f t="shared" si="331"/>
        <v>200.89091426975025</v>
      </c>
      <c r="E5309">
        <f t="shared" si="332"/>
        <v>213.86027843932385</v>
      </c>
      <c r="F5309">
        <f t="shared" si="333"/>
        <v>279.86822443269432</v>
      </c>
      <c r="G5309">
        <f t="shared" si="330"/>
        <v>5.3027620456600744</v>
      </c>
    </row>
    <row r="5310" spans="1:7" x14ac:dyDescent="0.45">
      <c r="A5310" t="s">
        <v>5268</v>
      </c>
      <c r="B5310" s="2">
        <v>44031</v>
      </c>
      <c r="C5310">
        <v>13771</v>
      </c>
      <c r="D5310">
        <f t="shared" si="331"/>
        <v>226.39171908128563</v>
      </c>
      <c r="E5310">
        <f t="shared" si="332"/>
        <v>288.21144786211914</v>
      </c>
      <c r="F5310">
        <f t="shared" si="333"/>
        <v>366.78138738428657</v>
      </c>
      <c r="G5310">
        <f t="shared" si="330"/>
        <v>5.4222667691640032</v>
      </c>
    </row>
    <row r="5311" spans="1:7" x14ac:dyDescent="0.45">
      <c r="A5311" t="s">
        <v>5268</v>
      </c>
      <c r="B5311" s="2">
        <v>44032</v>
      </c>
      <c r="C5311">
        <v>13816</v>
      </c>
      <c r="D5311">
        <f t="shared" si="331"/>
        <v>218.07699580303378</v>
      </c>
      <c r="E5311">
        <f t="shared" si="332"/>
        <v>272.5738557157477</v>
      </c>
      <c r="F5311">
        <f t="shared" si="333"/>
        <v>212.46482566819014</v>
      </c>
      <c r="G5311">
        <f t="shared" si="330"/>
        <v>5.3848481921885982</v>
      </c>
    </row>
    <row r="5312" spans="1:7" x14ac:dyDescent="0.45">
      <c r="A5312" t="s">
        <v>5268</v>
      </c>
      <c r="B5312" s="2">
        <v>44033</v>
      </c>
      <c r="C5312">
        <v>13879</v>
      </c>
      <c r="D5312">
        <f t="shared" si="331"/>
        <v>202.87324156676448</v>
      </c>
      <c r="E5312">
        <f t="shared" si="332"/>
        <v>214.33597980907408</v>
      </c>
      <c r="F5312">
        <f t="shared" si="333"/>
        <v>152.35458772757642</v>
      </c>
      <c r="G5312">
        <f t="shared" si="330"/>
        <v>5.3125813582273311</v>
      </c>
    </row>
    <row r="5313" spans="1:7" x14ac:dyDescent="0.45">
      <c r="A5313" t="s">
        <v>5268</v>
      </c>
      <c r="B5313" s="2">
        <v>44034</v>
      </c>
      <c r="C5313">
        <v>13938</v>
      </c>
      <c r="D5313">
        <f t="shared" si="331"/>
        <v>205.01103454860427</v>
      </c>
      <c r="E5313">
        <f t="shared" si="332"/>
        <v>172.5106228195387</v>
      </c>
      <c r="F5313">
        <f t="shared" si="333"/>
        <v>163.40039159561741</v>
      </c>
      <c r="G5313">
        <f t="shared" si="330"/>
        <v>5.3230638047561456</v>
      </c>
    </row>
    <row r="5314" spans="1:7" x14ac:dyDescent="0.45">
      <c r="A5314" t="s">
        <v>5268</v>
      </c>
      <c r="B5314" s="2">
        <v>44035</v>
      </c>
      <c r="C5314">
        <v>13979</v>
      </c>
      <c r="D5314">
        <f t="shared" si="331"/>
        <v>218.49833208180533</v>
      </c>
      <c r="E5314">
        <f t="shared" si="332"/>
        <v>177.29268426847341</v>
      </c>
      <c r="F5314">
        <f t="shared" si="333"/>
        <v>235.98263325912589</v>
      </c>
      <c r="G5314">
        <f t="shared" si="330"/>
        <v>5.3867783810136274</v>
      </c>
    </row>
    <row r="5315" spans="1:7" x14ac:dyDescent="0.45">
      <c r="A5315" t="s">
        <v>5268</v>
      </c>
      <c r="B5315" s="2">
        <v>44036</v>
      </c>
      <c r="C5315">
        <v>14092</v>
      </c>
      <c r="D5315">
        <f t="shared" si="331"/>
        <v>177.02434746121176</v>
      </c>
      <c r="E5315">
        <f t="shared" si="332"/>
        <v>136.53271140674204</v>
      </c>
      <c r="F5315">
        <f t="shared" si="333"/>
        <v>86.09393542001979</v>
      </c>
      <c r="G5315">
        <f t="shared" ref="G5315:G5378" si="334">LN(D5315)</f>
        <v>5.1762872793918646</v>
      </c>
    </row>
    <row r="5316" spans="1:7" x14ac:dyDescent="0.45">
      <c r="A5316" t="s">
        <v>5268</v>
      </c>
      <c r="B5316" s="2">
        <v>44037</v>
      </c>
      <c r="C5316">
        <v>14150</v>
      </c>
      <c r="D5316">
        <f t="shared" si="331"/>
        <v>167.08379451719824</v>
      </c>
      <c r="E5316">
        <f t="shared" si="332"/>
        <v>137.75057757404787</v>
      </c>
      <c r="F5316">
        <f t="shared" si="333"/>
        <v>168.75719958886836</v>
      </c>
      <c r="G5316">
        <f t="shared" si="334"/>
        <v>5.1184954501515429</v>
      </c>
    </row>
    <row r="5317" spans="1:7" x14ac:dyDescent="0.45">
      <c r="A5317" t="s">
        <v>5268</v>
      </c>
      <c r="B5317" s="2">
        <v>44038</v>
      </c>
      <c r="C5317">
        <v>14175</v>
      </c>
      <c r="D5317">
        <f t="shared" si="331"/>
        <v>167.80370208661685</v>
      </c>
      <c r="E5317">
        <f t="shared" si="332"/>
        <v>149.34604937800137</v>
      </c>
      <c r="F5317">
        <f t="shared" si="333"/>
        <v>392.66777582378688</v>
      </c>
      <c r="G5317">
        <f t="shared" si="334"/>
        <v>5.1227948562844698</v>
      </c>
    </row>
    <row r="5318" spans="1:7" x14ac:dyDescent="0.45">
      <c r="A5318" t="s">
        <v>5268</v>
      </c>
      <c r="B5318" s="2">
        <v>44039</v>
      </c>
      <c r="C5318">
        <v>14203</v>
      </c>
      <c r="D5318">
        <f t="shared" si="331"/>
        <v>175.63357932116585</v>
      </c>
      <c r="E5318">
        <f t="shared" si="332"/>
        <v>265.03376842823354</v>
      </c>
      <c r="F5318">
        <f t="shared" si="333"/>
        <v>351.25221976298883</v>
      </c>
      <c r="G5318">
        <f t="shared" si="334"/>
        <v>5.1683998891221554</v>
      </c>
    </row>
    <row r="5319" spans="1:7" x14ac:dyDescent="0.45">
      <c r="A5319" t="s">
        <v>5268</v>
      </c>
      <c r="B5319" s="2">
        <v>44040</v>
      </c>
      <c r="C5319">
        <v>14251</v>
      </c>
      <c r="D5319">
        <f t="shared" si="331"/>
        <v>183.44039586057519</v>
      </c>
      <c r="E5319">
        <f t="shared" si="332"/>
        <v>292.36618941357648</v>
      </c>
      <c r="F5319">
        <f t="shared" si="333"/>
        <v>205.44574132238958</v>
      </c>
      <c r="G5319">
        <f t="shared" si="334"/>
        <v>5.2118897965312669</v>
      </c>
    </row>
    <row r="5320" spans="1:7" x14ac:dyDescent="0.45">
      <c r="A5320" t="s">
        <v>5268</v>
      </c>
      <c r="B5320" s="2">
        <v>44041</v>
      </c>
      <c r="C5320">
        <v>14269</v>
      </c>
      <c r="D5320">
        <f t="shared" si="331"/>
        <v>206.72950962908621</v>
      </c>
      <c r="E5320">
        <f t="shared" si="332"/>
        <v>314.61393557381098</v>
      </c>
      <c r="F5320">
        <f t="shared" si="333"/>
        <v>549.12652679861185</v>
      </c>
      <c r="G5320">
        <f t="shared" si="334"/>
        <v>5.3314112219988408</v>
      </c>
    </row>
    <row r="5321" spans="1:7" x14ac:dyDescent="0.45">
      <c r="A5321" t="s">
        <v>5268</v>
      </c>
      <c r="B5321" s="2">
        <v>44042</v>
      </c>
      <c r="C5321">
        <v>14305</v>
      </c>
      <c r="D5321">
        <f t="shared" si="331"/>
        <v>210.47353783145812</v>
      </c>
      <c r="E5321">
        <f t="shared" si="332"/>
        <v>290.59052208406683</v>
      </c>
      <c r="F5321">
        <f t="shared" si="333"/>
        <v>275.08301469269514</v>
      </c>
      <c r="G5321">
        <f t="shared" si="334"/>
        <v>5.3493599342056939</v>
      </c>
    </row>
    <row r="5322" spans="1:7" x14ac:dyDescent="0.45">
      <c r="A5322" t="s">
        <v>5268</v>
      </c>
      <c r="B5322" s="2">
        <v>44043</v>
      </c>
      <c r="C5322">
        <v>14336</v>
      </c>
      <c r="D5322">
        <f t="shared" si="331"/>
        <v>282.64370720716624</v>
      </c>
      <c r="E5322">
        <f t="shared" si="332"/>
        <v>349.67541274982744</v>
      </c>
      <c r="F5322">
        <f t="shared" si="333"/>
        <v>320.20033299929531</v>
      </c>
      <c r="G5322">
        <f t="shared" si="334"/>
        <v>5.6441871193219555</v>
      </c>
    </row>
    <row r="5323" spans="1:7" x14ac:dyDescent="0.45">
      <c r="A5323" t="s">
        <v>5268</v>
      </c>
      <c r="B5323" s="2">
        <v>44044</v>
      </c>
      <c r="C5323">
        <v>14366</v>
      </c>
      <c r="D5323">
        <f t="shared" ref="D5323:D5353" si="335">7*LN(2)/LN(C5323/C5316)</f>
        <v>320.27279808962771</v>
      </c>
      <c r="E5323">
        <f t="shared" ref="E5323:E5353" si="336">3*LN(2)/LN(C5323/C5320)</f>
        <v>306.93082880567005</v>
      </c>
      <c r="F5323">
        <f t="shared" ref="F5323:F5353" si="337">LN(2)/LN(C5323/C5322)</f>
        <v>331.578385524895</v>
      </c>
      <c r="G5323">
        <f t="shared" si="334"/>
        <v>5.7691731266572068</v>
      </c>
    </row>
    <row r="5324" spans="1:7" x14ac:dyDescent="0.45">
      <c r="A5324" t="s">
        <v>5268</v>
      </c>
      <c r="B5324" s="2">
        <v>44045</v>
      </c>
      <c r="C5324">
        <v>14389</v>
      </c>
      <c r="D5324">
        <f t="shared" si="335"/>
        <v>323.81027890307752</v>
      </c>
      <c r="E5324">
        <f t="shared" si="336"/>
        <v>355.16264969147898</v>
      </c>
      <c r="F5324">
        <f t="shared" si="337"/>
        <v>433.29223753121425</v>
      </c>
      <c r="G5324">
        <f t="shared" si="334"/>
        <v>5.7801577853446187</v>
      </c>
    </row>
    <row r="5325" spans="1:7" x14ac:dyDescent="0.45">
      <c r="A5325" t="s">
        <v>5268</v>
      </c>
      <c r="B5325" s="2">
        <v>44046</v>
      </c>
      <c r="C5325">
        <v>14423</v>
      </c>
      <c r="D5325">
        <f t="shared" si="335"/>
        <v>315.66246303440727</v>
      </c>
      <c r="E5325">
        <f t="shared" si="336"/>
        <v>343.69239580043359</v>
      </c>
      <c r="F5325">
        <f t="shared" si="337"/>
        <v>293.69040141324376</v>
      </c>
      <c r="G5325">
        <f t="shared" si="334"/>
        <v>5.7546734877484367</v>
      </c>
    </row>
    <row r="5326" spans="1:7" x14ac:dyDescent="0.45">
      <c r="A5326" t="s">
        <v>5268</v>
      </c>
      <c r="B5326" s="2">
        <v>44047</v>
      </c>
      <c r="C5326">
        <v>14456</v>
      </c>
      <c r="D5326">
        <f t="shared" si="335"/>
        <v>339.71918311891739</v>
      </c>
      <c r="E5326">
        <f t="shared" si="336"/>
        <v>332.96371841638904</v>
      </c>
      <c r="F5326">
        <f t="shared" si="337"/>
        <v>303.29376840521218</v>
      </c>
      <c r="G5326">
        <f t="shared" si="334"/>
        <v>5.8281193443372628</v>
      </c>
    </row>
    <row r="5327" spans="1:7" x14ac:dyDescent="0.45">
      <c r="A5327" t="s">
        <v>5268</v>
      </c>
      <c r="B5327" s="2">
        <v>44048</v>
      </c>
      <c r="C5327">
        <v>14499</v>
      </c>
      <c r="D5327">
        <f t="shared" si="335"/>
        <v>303.4352881127441</v>
      </c>
      <c r="E5327">
        <f t="shared" si="336"/>
        <v>273.04825874527927</v>
      </c>
      <c r="F5327">
        <f t="shared" si="337"/>
        <v>233.37281231210346</v>
      </c>
      <c r="G5327">
        <f t="shared" si="334"/>
        <v>5.7151683690263066</v>
      </c>
    </row>
    <row r="5328" spans="1:7" x14ac:dyDescent="0.45">
      <c r="A5328" t="s">
        <v>5268</v>
      </c>
      <c r="B5328" s="2">
        <v>44049</v>
      </c>
      <c r="C5328">
        <v>14519</v>
      </c>
      <c r="D5328">
        <f t="shared" si="335"/>
        <v>326.75782857513423</v>
      </c>
      <c r="E5328">
        <f t="shared" si="336"/>
        <v>313.45300197821979</v>
      </c>
      <c r="F5328">
        <f t="shared" si="337"/>
        <v>502.843542514543</v>
      </c>
      <c r="G5328">
        <f t="shared" si="334"/>
        <v>5.7892193111312746</v>
      </c>
    </row>
    <row r="5329" spans="1:7" x14ac:dyDescent="0.45">
      <c r="A5329" t="s">
        <v>5268</v>
      </c>
      <c r="B5329" s="2">
        <v>44050</v>
      </c>
      <c r="C5329">
        <v>14562</v>
      </c>
      <c r="D5329">
        <f t="shared" si="335"/>
        <v>310.20157507439791</v>
      </c>
      <c r="E5329">
        <f t="shared" si="336"/>
        <v>284.62719935574398</v>
      </c>
      <c r="F5329">
        <f t="shared" si="337"/>
        <v>234.38835427345435</v>
      </c>
      <c r="G5329">
        <f t="shared" si="334"/>
        <v>5.7372223283388246</v>
      </c>
    </row>
    <row r="5330" spans="1:7" x14ac:dyDescent="0.45">
      <c r="A5330" t="s">
        <v>5268</v>
      </c>
      <c r="B5330" s="2">
        <v>44051</v>
      </c>
      <c r="C5330">
        <v>14598</v>
      </c>
      <c r="D5330">
        <f t="shared" si="335"/>
        <v>302.86896334561095</v>
      </c>
      <c r="E5330">
        <f t="shared" si="336"/>
        <v>305.58220736686479</v>
      </c>
      <c r="F5330">
        <f t="shared" si="337"/>
        <v>280.72446550383233</v>
      </c>
      <c r="G5330">
        <f t="shared" si="334"/>
        <v>5.7133002477638506</v>
      </c>
    </row>
    <row r="5331" spans="1:7" x14ac:dyDescent="0.45">
      <c r="A5331" t="s">
        <v>5268</v>
      </c>
      <c r="B5331" s="2">
        <v>44052</v>
      </c>
      <c r="C5331">
        <v>14626</v>
      </c>
      <c r="D5331">
        <f t="shared" si="335"/>
        <v>297.00111202584878</v>
      </c>
      <c r="E5331">
        <f t="shared" si="336"/>
        <v>283.20117496726829</v>
      </c>
      <c r="F5331">
        <f t="shared" si="337"/>
        <v>361.72369654051892</v>
      </c>
      <c r="G5331">
        <f t="shared" si="334"/>
        <v>5.6937358829904676</v>
      </c>
    </row>
    <row r="5332" spans="1:7" x14ac:dyDescent="0.45">
      <c r="A5332" t="s">
        <v>5268</v>
      </c>
      <c r="B5332" s="2">
        <v>44053</v>
      </c>
      <c r="C5332">
        <v>14660</v>
      </c>
      <c r="D5332">
        <f t="shared" si="335"/>
        <v>297.69719932316167</v>
      </c>
      <c r="E5332">
        <f t="shared" si="336"/>
        <v>310.02659654573574</v>
      </c>
      <c r="F5332">
        <f t="shared" si="337"/>
        <v>298.52204720184653</v>
      </c>
      <c r="G5332">
        <f t="shared" si="334"/>
        <v>5.6960768602621998</v>
      </c>
    </row>
    <row r="5333" spans="1:7" x14ac:dyDescent="0.45">
      <c r="A5333" t="s">
        <v>5268</v>
      </c>
      <c r="B5333" s="2">
        <v>44054</v>
      </c>
      <c r="C5333">
        <v>14714</v>
      </c>
      <c r="D5333">
        <f t="shared" si="335"/>
        <v>274.2830078515853</v>
      </c>
      <c r="E5333">
        <f t="shared" si="336"/>
        <v>262.72531151490773</v>
      </c>
      <c r="F5333">
        <f t="shared" si="337"/>
        <v>188.52298467748514</v>
      </c>
      <c r="G5333">
        <f t="shared" si="334"/>
        <v>5.6141604487100709</v>
      </c>
    </row>
    <row r="5334" spans="1:7" x14ac:dyDescent="0.45">
      <c r="A5334" t="s">
        <v>5268</v>
      </c>
      <c r="B5334" s="2">
        <v>44055</v>
      </c>
      <c r="C5334">
        <v>14770</v>
      </c>
      <c r="D5334">
        <f t="shared" si="335"/>
        <v>262.0110987206391</v>
      </c>
      <c r="E5334">
        <f t="shared" si="336"/>
        <v>212.24574516881296</v>
      </c>
      <c r="F5334">
        <f t="shared" si="337"/>
        <v>182.47077586238458</v>
      </c>
      <c r="G5334">
        <f t="shared" si="334"/>
        <v>5.5683868643930294</v>
      </c>
    </row>
    <row r="5335" spans="1:7" x14ac:dyDescent="0.45">
      <c r="A5335" t="s">
        <v>5268</v>
      </c>
      <c r="B5335" s="2">
        <v>44056</v>
      </c>
      <c r="C5335">
        <v>14873</v>
      </c>
      <c r="D5335">
        <f t="shared" si="335"/>
        <v>201.41804735898017</v>
      </c>
      <c r="E5335">
        <f t="shared" si="336"/>
        <v>144.1574699846158</v>
      </c>
      <c r="F5335">
        <f t="shared" si="337"/>
        <v>99.742131953417712</v>
      </c>
      <c r="G5335">
        <f t="shared" si="334"/>
        <v>5.3053825857979717</v>
      </c>
    </row>
    <row r="5336" spans="1:7" x14ac:dyDescent="0.45">
      <c r="A5336" t="s">
        <v>5268</v>
      </c>
      <c r="B5336" s="2">
        <v>44057</v>
      </c>
      <c r="C5336">
        <v>15039</v>
      </c>
      <c r="D5336">
        <f t="shared" si="335"/>
        <v>150.53722769517995</v>
      </c>
      <c r="E5336">
        <f t="shared" si="336"/>
        <v>95.180251378015541</v>
      </c>
      <c r="F5336">
        <f t="shared" si="337"/>
        <v>62.449414495590005</v>
      </c>
      <c r="G5336">
        <f t="shared" si="334"/>
        <v>5.0142104137013286</v>
      </c>
    </row>
    <row r="5337" spans="1:7" x14ac:dyDescent="0.45">
      <c r="A5337" t="s">
        <v>5268</v>
      </c>
      <c r="B5337" s="2">
        <v>44058</v>
      </c>
      <c r="C5337">
        <v>15318</v>
      </c>
      <c r="D5337">
        <f t="shared" si="335"/>
        <v>100.78146310936661</v>
      </c>
      <c r="E5337">
        <f t="shared" si="336"/>
        <v>57.079669974154967</v>
      </c>
      <c r="F5337">
        <f t="shared" si="337"/>
        <v>37.708380813808034</v>
      </c>
      <c r="G5337">
        <f t="shared" si="334"/>
        <v>4.6129544410014711</v>
      </c>
    </row>
    <row r="5338" spans="1:7" x14ac:dyDescent="0.45">
      <c r="A5338" t="s">
        <v>5268</v>
      </c>
      <c r="B5338" s="2">
        <v>44059</v>
      </c>
      <c r="C5338">
        <v>15515</v>
      </c>
      <c r="D5338">
        <f t="shared" si="335"/>
        <v>82.22869871265479</v>
      </c>
      <c r="E5338">
        <f t="shared" si="336"/>
        <v>49.206126970801876</v>
      </c>
      <c r="F5338">
        <f t="shared" si="337"/>
        <v>54.242426896730848</v>
      </c>
      <c r="G5338">
        <f t="shared" si="334"/>
        <v>4.4095043738868327</v>
      </c>
    </row>
    <row r="5339" spans="1:7" x14ac:dyDescent="0.45">
      <c r="A5339" t="s">
        <v>5268</v>
      </c>
      <c r="B5339" s="2">
        <v>44060</v>
      </c>
      <c r="C5339">
        <v>15761</v>
      </c>
      <c r="D5339">
        <f t="shared" si="335"/>
        <v>67.002335617272536</v>
      </c>
      <c r="E5339">
        <f t="shared" si="336"/>
        <v>44.345613838769054</v>
      </c>
      <c r="F5339">
        <f t="shared" si="337"/>
        <v>44.061837712380608</v>
      </c>
      <c r="G5339">
        <f t="shared" si="334"/>
        <v>4.2047274787426634</v>
      </c>
    </row>
    <row r="5340" spans="1:7" x14ac:dyDescent="0.45">
      <c r="A5340" t="s">
        <v>5268</v>
      </c>
      <c r="B5340" s="2">
        <v>44061</v>
      </c>
      <c r="C5340">
        <v>16058</v>
      </c>
      <c r="D5340">
        <f t="shared" si="335"/>
        <v>55.510300539127584</v>
      </c>
      <c r="E5340">
        <f t="shared" si="336"/>
        <v>44.075985565370203</v>
      </c>
      <c r="F5340">
        <f t="shared" si="337"/>
        <v>37.128972401475863</v>
      </c>
      <c r="G5340">
        <f t="shared" si="334"/>
        <v>4.0165685988313076</v>
      </c>
    </row>
    <row r="5341" spans="1:7" x14ac:dyDescent="0.45">
      <c r="A5341" t="s">
        <v>5268</v>
      </c>
      <c r="B5341" s="2">
        <v>44062</v>
      </c>
      <c r="C5341">
        <v>16346</v>
      </c>
      <c r="D5341">
        <f t="shared" si="335"/>
        <v>47.857418740068724</v>
      </c>
      <c r="E5341">
        <f t="shared" si="336"/>
        <v>39.854428903406294</v>
      </c>
      <c r="F5341">
        <f t="shared" si="337"/>
        <v>38.9933156490033</v>
      </c>
      <c r="G5341">
        <f t="shared" si="334"/>
        <v>3.8682261474709909</v>
      </c>
    </row>
    <row r="5342" spans="1:7" x14ac:dyDescent="0.45">
      <c r="A5342" t="s">
        <v>5268</v>
      </c>
      <c r="B5342" s="2">
        <v>44063</v>
      </c>
      <c r="C5342">
        <v>16670</v>
      </c>
      <c r="D5342">
        <f t="shared" si="335"/>
        <v>42.538083423390496</v>
      </c>
      <c r="E5342">
        <f t="shared" si="336"/>
        <v>37.085096176019391</v>
      </c>
      <c r="F5342">
        <f t="shared" si="337"/>
        <v>35.315142997871121</v>
      </c>
      <c r="G5342">
        <f t="shared" si="334"/>
        <v>3.7503997552402373</v>
      </c>
    </row>
    <row r="5343" spans="1:7" x14ac:dyDescent="0.45">
      <c r="A5343" t="s">
        <v>5268</v>
      </c>
      <c r="B5343" s="2">
        <v>44064</v>
      </c>
      <c r="C5343">
        <v>17002</v>
      </c>
      <c r="D5343">
        <f t="shared" si="335"/>
        <v>39.548955405894759</v>
      </c>
      <c r="E5343">
        <f t="shared" si="336"/>
        <v>36.402356697064036</v>
      </c>
      <c r="F5343">
        <f t="shared" si="337"/>
        <v>35.148939027067975</v>
      </c>
      <c r="G5343">
        <f t="shared" si="334"/>
        <v>3.6775392818773698</v>
      </c>
    </row>
    <row r="5344" spans="1:7" x14ac:dyDescent="0.45">
      <c r="A5344" t="s">
        <v>5268</v>
      </c>
      <c r="B5344" s="2">
        <v>44065</v>
      </c>
      <c r="C5344">
        <v>17399</v>
      </c>
      <c r="D5344">
        <f t="shared" si="335"/>
        <v>38.089755947167916</v>
      </c>
      <c r="E5344">
        <f t="shared" si="336"/>
        <v>33.308629227254038</v>
      </c>
      <c r="F5344">
        <f t="shared" si="337"/>
        <v>30.030097687757113</v>
      </c>
      <c r="G5344">
        <f t="shared" si="334"/>
        <v>3.6399453732021447</v>
      </c>
    </row>
    <row r="5345" spans="1:7" x14ac:dyDescent="0.45">
      <c r="A5345" t="s">
        <v>5268</v>
      </c>
      <c r="B5345" s="2">
        <v>44066</v>
      </c>
      <c r="C5345">
        <v>17665</v>
      </c>
      <c r="D5345">
        <f t="shared" si="335"/>
        <v>37.387160403439637</v>
      </c>
      <c r="E5345">
        <f t="shared" si="336"/>
        <v>35.868158018065415</v>
      </c>
      <c r="F5345">
        <f t="shared" si="337"/>
        <v>45.684297924369993</v>
      </c>
      <c r="G5345">
        <f t="shared" si="334"/>
        <v>3.6213273407570647</v>
      </c>
    </row>
    <row r="5346" spans="1:7" x14ac:dyDescent="0.45">
      <c r="A5346" t="s">
        <v>5268</v>
      </c>
      <c r="B5346" s="2">
        <v>44067</v>
      </c>
      <c r="C5346">
        <v>17945</v>
      </c>
      <c r="D5346">
        <f t="shared" si="335"/>
        <v>37.388598727159014</v>
      </c>
      <c r="E5346">
        <f t="shared" si="336"/>
        <v>38.522058617816448</v>
      </c>
      <c r="F5346">
        <f t="shared" si="337"/>
        <v>44.075825726960488</v>
      </c>
      <c r="G5346">
        <f t="shared" si="334"/>
        <v>3.6213658110778284</v>
      </c>
    </row>
    <row r="5347" spans="1:7" x14ac:dyDescent="0.45">
      <c r="A5347" t="s">
        <v>5268</v>
      </c>
      <c r="B5347" s="2">
        <v>44068</v>
      </c>
      <c r="C5347">
        <v>18265</v>
      </c>
      <c r="D5347">
        <f t="shared" si="335"/>
        <v>37.677041354189626</v>
      </c>
      <c r="E5347">
        <f t="shared" si="336"/>
        <v>42.809829728905164</v>
      </c>
      <c r="F5347">
        <f t="shared" si="337"/>
        <v>39.215946874564125</v>
      </c>
      <c r="G5347">
        <f t="shared" si="334"/>
        <v>3.6290509263012258</v>
      </c>
    </row>
    <row r="5348" spans="1:7" x14ac:dyDescent="0.45">
      <c r="A5348" t="s">
        <v>5268</v>
      </c>
      <c r="B5348" s="2">
        <v>44069</v>
      </c>
      <c r="C5348">
        <v>18706</v>
      </c>
      <c r="D5348">
        <f t="shared" si="335"/>
        <v>35.977979884880362</v>
      </c>
      <c r="E5348">
        <f t="shared" si="336"/>
        <v>36.316383930929533</v>
      </c>
      <c r="F5348">
        <f t="shared" si="337"/>
        <v>29.053434199193575</v>
      </c>
      <c r="G5348">
        <f t="shared" si="334"/>
        <v>3.5829070814453456</v>
      </c>
    </row>
    <row r="5349" spans="1:7" x14ac:dyDescent="0.45">
      <c r="A5349" t="s">
        <v>5268</v>
      </c>
      <c r="B5349" s="2">
        <v>44070</v>
      </c>
      <c r="C5349">
        <v>19077</v>
      </c>
      <c r="D5349">
        <f t="shared" si="335"/>
        <v>35.974881452383265</v>
      </c>
      <c r="E5349">
        <f t="shared" si="336"/>
        <v>33.99341308061851</v>
      </c>
      <c r="F5349">
        <f t="shared" si="337"/>
        <v>35.29425634073629</v>
      </c>
      <c r="G5349">
        <f t="shared" si="334"/>
        <v>3.5828209574902612</v>
      </c>
    </row>
    <row r="5350" spans="1:7" x14ac:dyDescent="0.45">
      <c r="A5350" t="s">
        <v>5268</v>
      </c>
      <c r="B5350" s="2">
        <v>44071</v>
      </c>
      <c r="C5350">
        <v>19400</v>
      </c>
      <c r="D5350">
        <f t="shared" si="335"/>
        <v>36.773940466915555</v>
      </c>
      <c r="E5350">
        <f t="shared" si="336"/>
        <v>34.49271047635969</v>
      </c>
      <c r="F5350">
        <f t="shared" si="337"/>
        <v>41.284206770007614</v>
      </c>
      <c r="G5350">
        <f t="shared" si="334"/>
        <v>3.6047894548396981</v>
      </c>
    </row>
    <row r="5351" spans="1:7" x14ac:dyDescent="0.45">
      <c r="A5351" t="s">
        <v>5268</v>
      </c>
      <c r="B5351" s="2">
        <v>44072</v>
      </c>
      <c r="C5351">
        <v>19699</v>
      </c>
      <c r="D5351">
        <f t="shared" si="335"/>
        <v>39.08038180687015</v>
      </c>
      <c r="E5351">
        <f t="shared" si="336"/>
        <v>40.202997315845721</v>
      </c>
      <c r="F5351">
        <f t="shared" si="337"/>
        <v>45.319119237595743</v>
      </c>
      <c r="G5351">
        <f t="shared" si="334"/>
        <v>3.6656205970058271</v>
      </c>
    </row>
    <row r="5352" spans="1:7" x14ac:dyDescent="0.45">
      <c r="A5352" t="s">
        <v>5268</v>
      </c>
      <c r="B5352" s="2">
        <v>44073</v>
      </c>
      <c r="C5352">
        <v>19947</v>
      </c>
      <c r="D5352">
        <f t="shared" si="335"/>
        <v>39.93655011385961</v>
      </c>
      <c r="E5352">
        <f t="shared" si="336"/>
        <v>46.629126911653515</v>
      </c>
      <c r="F5352">
        <f t="shared" si="337"/>
        <v>55.403537668490273</v>
      </c>
      <c r="G5352">
        <f t="shared" si="334"/>
        <v>3.6872919475383981</v>
      </c>
    </row>
    <row r="5353" spans="1:7" x14ac:dyDescent="0.45">
      <c r="A5353" t="s">
        <v>5268</v>
      </c>
      <c r="B5353" s="2">
        <v>44074</v>
      </c>
      <c r="C5353">
        <v>20182</v>
      </c>
      <c r="D5353">
        <f t="shared" si="335"/>
        <v>41.301047456241172</v>
      </c>
      <c r="E5353">
        <f t="shared" si="336"/>
        <v>52.620041673554788</v>
      </c>
      <c r="F5353">
        <f t="shared" si="337"/>
        <v>59.180819657693135</v>
      </c>
      <c r="G5353">
        <f t="shared" si="334"/>
        <v>3.7208878617819638</v>
      </c>
    </row>
    <row r="5354" spans="1:7" x14ac:dyDescent="0.45">
      <c r="A5354" t="s">
        <v>26</v>
      </c>
      <c r="B5354" t="s">
        <v>33</v>
      </c>
      <c r="C5354" t="s">
        <v>256</v>
      </c>
      <c r="G5354" t="e">
        <f t="shared" si="334"/>
        <v>#NUM!</v>
      </c>
    </row>
    <row r="5355" spans="1:7" x14ac:dyDescent="0.45">
      <c r="A5355" t="s">
        <v>26</v>
      </c>
      <c r="B5355" t="s">
        <v>34</v>
      </c>
      <c r="C5355" t="s">
        <v>256</v>
      </c>
      <c r="G5355" t="e">
        <f t="shared" si="334"/>
        <v>#NUM!</v>
      </c>
    </row>
    <row r="5356" spans="1:7" x14ac:dyDescent="0.45">
      <c r="A5356" t="s">
        <v>26</v>
      </c>
      <c r="B5356" t="s">
        <v>35</v>
      </c>
      <c r="C5356" t="s">
        <v>256</v>
      </c>
      <c r="G5356" t="e">
        <f t="shared" si="334"/>
        <v>#NUM!</v>
      </c>
    </row>
    <row r="5357" spans="1:7" x14ac:dyDescent="0.45">
      <c r="A5357" t="s">
        <v>26</v>
      </c>
      <c r="B5357" t="s">
        <v>36</v>
      </c>
      <c r="C5357" t="s">
        <v>256</v>
      </c>
      <c r="G5357" t="e">
        <f t="shared" si="334"/>
        <v>#NUM!</v>
      </c>
    </row>
    <row r="5358" spans="1:7" x14ac:dyDescent="0.45">
      <c r="A5358" t="s">
        <v>26</v>
      </c>
      <c r="B5358" t="s">
        <v>37</v>
      </c>
      <c r="C5358" t="s">
        <v>256</v>
      </c>
      <c r="G5358" t="e">
        <f t="shared" si="334"/>
        <v>#NUM!</v>
      </c>
    </row>
    <row r="5359" spans="1:7" x14ac:dyDescent="0.45">
      <c r="A5359" t="s">
        <v>26</v>
      </c>
      <c r="B5359" t="s">
        <v>38</v>
      </c>
      <c r="C5359" t="s">
        <v>256</v>
      </c>
      <c r="G5359" t="e">
        <f t="shared" si="334"/>
        <v>#NUM!</v>
      </c>
    </row>
    <row r="5360" spans="1:7" x14ac:dyDescent="0.45">
      <c r="A5360" t="s">
        <v>26</v>
      </c>
      <c r="B5360" t="s">
        <v>39</v>
      </c>
      <c r="C5360" t="s">
        <v>256</v>
      </c>
      <c r="G5360" t="e">
        <f t="shared" si="334"/>
        <v>#NUM!</v>
      </c>
    </row>
    <row r="5361" spans="1:7" x14ac:dyDescent="0.45">
      <c r="A5361" t="s">
        <v>26</v>
      </c>
      <c r="B5361" t="s">
        <v>40</v>
      </c>
      <c r="C5361" t="s">
        <v>256</v>
      </c>
      <c r="G5361" t="e">
        <f t="shared" si="334"/>
        <v>#NUM!</v>
      </c>
    </row>
    <row r="5362" spans="1:7" x14ac:dyDescent="0.45">
      <c r="A5362" t="s">
        <v>26</v>
      </c>
      <c r="B5362" t="s">
        <v>41</v>
      </c>
      <c r="C5362" t="s">
        <v>256</v>
      </c>
      <c r="G5362" t="e">
        <f t="shared" si="334"/>
        <v>#NUM!</v>
      </c>
    </row>
    <row r="5363" spans="1:7" x14ac:dyDescent="0.45">
      <c r="A5363" t="s">
        <v>26</v>
      </c>
      <c r="B5363" t="s">
        <v>42</v>
      </c>
      <c r="C5363" t="s">
        <v>256</v>
      </c>
      <c r="G5363" t="e">
        <f t="shared" si="334"/>
        <v>#NUM!</v>
      </c>
    </row>
    <row r="5364" spans="1:7" x14ac:dyDescent="0.45">
      <c r="A5364" t="s">
        <v>26</v>
      </c>
      <c r="B5364" t="s">
        <v>43</v>
      </c>
      <c r="C5364" t="s">
        <v>256</v>
      </c>
      <c r="G5364" t="e">
        <f t="shared" si="334"/>
        <v>#NUM!</v>
      </c>
    </row>
    <row r="5365" spans="1:7" x14ac:dyDescent="0.45">
      <c r="A5365" t="s">
        <v>26</v>
      </c>
      <c r="B5365" t="s">
        <v>44</v>
      </c>
      <c r="C5365" t="s">
        <v>256</v>
      </c>
      <c r="G5365" t="e">
        <f t="shared" si="334"/>
        <v>#NUM!</v>
      </c>
    </row>
    <row r="5366" spans="1:7" x14ac:dyDescent="0.45">
      <c r="A5366" t="s">
        <v>26</v>
      </c>
      <c r="B5366" t="s">
        <v>45</v>
      </c>
      <c r="C5366" t="s">
        <v>256</v>
      </c>
      <c r="G5366" t="e">
        <f t="shared" si="334"/>
        <v>#NUM!</v>
      </c>
    </row>
    <row r="5367" spans="1:7" x14ac:dyDescent="0.45">
      <c r="A5367" t="s">
        <v>26</v>
      </c>
      <c r="B5367" t="s">
        <v>46</v>
      </c>
      <c r="C5367" t="s">
        <v>256</v>
      </c>
      <c r="G5367" t="e">
        <f t="shared" si="334"/>
        <v>#NUM!</v>
      </c>
    </row>
    <row r="5368" spans="1:7" x14ac:dyDescent="0.45">
      <c r="A5368" t="s">
        <v>26</v>
      </c>
      <c r="B5368" t="s">
        <v>47</v>
      </c>
      <c r="C5368" t="s">
        <v>256</v>
      </c>
      <c r="G5368" t="e">
        <f t="shared" si="334"/>
        <v>#NUM!</v>
      </c>
    </row>
    <row r="5369" spans="1:7" x14ac:dyDescent="0.45">
      <c r="A5369" t="s">
        <v>26</v>
      </c>
      <c r="B5369" t="s">
        <v>48</v>
      </c>
      <c r="C5369" t="s">
        <v>256</v>
      </c>
      <c r="G5369" t="e">
        <f t="shared" si="334"/>
        <v>#NUM!</v>
      </c>
    </row>
    <row r="5370" spans="1:7" x14ac:dyDescent="0.45">
      <c r="A5370" t="s">
        <v>26</v>
      </c>
      <c r="B5370" t="s">
        <v>49</v>
      </c>
      <c r="C5370" t="s">
        <v>256</v>
      </c>
      <c r="G5370" t="e">
        <f t="shared" si="334"/>
        <v>#NUM!</v>
      </c>
    </row>
    <row r="5371" spans="1:7" x14ac:dyDescent="0.45">
      <c r="A5371" t="s">
        <v>26</v>
      </c>
      <c r="B5371" t="s">
        <v>50</v>
      </c>
      <c r="C5371" t="s">
        <v>256</v>
      </c>
      <c r="G5371" t="e">
        <f t="shared" si="334"/>
        <v>#NUM!</v>
      </c>
    </row>
    <row r="5372" spans="1:7" x14ac:dyDescent="0.45">
      <c r="A5372" t="s">
        <v>26</v>
      </c>
      <c r="B5372" t="s">
        <v>51</v>
      </c>
      <c r="C5372" t="s">
        <v>256</v>
      </c>
      <c r="G5372" t="e">
        <f t="shared" si="334"/>
        <v>#NUM!</v>
      </c>
    </row>
    <row r="5373" spans="1:7" x14ac:dyDescent="0.45">
      <c r="A5373" t="s">
        <v>26</v>
      </c>
      <c r="B5373" t="s">
        <v>52</v>
      </c>
      <c r="C5373" t="s">
        <v>256</v>
      </c>
      <c r="G5373" t="e">
        <f t="shared" si="334"/>
        <v>#NUM!</v>
      </c>
    </row>
    <row r="5374" spans="1:7" x14ac:dyDescent="0.45">
      <c r="A5374" t="s">
        <v>26</v>
      </c>
      <c r="B5374" t="s">
        <v>53</v>
      </c>
      <c r="C5374" t="s">
        <v>256</v>
      </c>
      <c r="G5374" t="e">
        <f t="shared" si="334"/>
        <v>#NUM!</v>
      </c>
    </row>
    <row r="5375" spans="1:7" x14ac:dyDescent="0.45">
      <c r="A5375" t="s">
        <v>26</v>
      </c>
      <c r="B5375" t="s">
        <v>54</v>
      </c>
      <c r="C5375" t="s">
        <v>256</v>
      </c>
      <c r="G5375" t="e">
        <f t="shared" si="334"/>
        <v>#NUM!</v>
      </c>
    </row>
    <row r="5376" spans="1:7" x14ac:dyDescent="0.45">
      <c r="A5376" t="s">
        <v>26</v>
      </c>
      <c r="B5376" t="s">
        <v>55</v>
      </c>
      <c r="C5376" t="s">
        <v>256</v>
      </c>
      <c r="G5376" t="e">
        <f t="shared" si="334"/>
        <v>#NUM!</v>
      </c>
    </row>
    <row r="5377" spans="1:7" x14ac:dyDescent="0.45">
      <c r="A5377" t="s">
        <v>26</v>
      </c>
      <c r="B5377" t="s">
        <v>56</v>
      </c>
      <c r="C5377" t="s">
        <v>256</v>
      </c>
      <c r="G5377" t="e">
        <f t="shared" si="334"/>
        <v>#NUM!</v>
      </c>
    </row>
    <row r="5378" spans="1:7" x14ac:dyDescent="0.45">
      <c r="A5378" t="s">
        <v>26</v>
      </c>
      <c r="B5378" t="s">
        <v>57</v>
      </c>
      <c r="C5378" t="s">
        <v>256</v>
      </c>
      <c r="G5378" t="e">
        <f t="shared" si="334"/>
        <v>#NUM!</v>
      </c>
    </row>
    <row r="5379" spans="1:7" x14ac:dyDescent="0.45">
      <c r="A5379" t="s">
        <v>26</v>
      </c>
      <c r="B5379" t="s">
        <v>58</v>
      </c>
      <c r="C5379" t="s">
        <v>256</v>
      </c>
      <c r="G5379" t="e">
        <f t="shared" ref="G5379:G5442" si="338">LN(D5379)</f>
        <v>#NUM!</v>
      </c>
    </row>
    <row r="5380" spans="1:7" x14ac:dyDescent="0.45">
      <c r="A5380" t="s">
        <v>26</v>
      </c>
      <c r="B5380" t="s">
        <v>59</v>
      </c>
      <c r="C5380" t="s">
        <v>256</v>
      </c>
      <c r="G5380" t="e">
        <f t="shared" si="338"/>
        <v>#NUM!</v>
      </c>
    </row>
    <row r="5381" spans="1:7" x14ac:dyDescent="0.45">
      <c r="A5381" t="s">
        <v>26</v>
      </c>
      <c r="B5381" t="s">
        <v>60</v>
      </c>
      <c r="C5381" t="s">
        <v>256</v>
      </c>
      <c r="G5381" t="e">
        <f t="shared" si="338"/>
        <v>#NUM!</v>
      </c>
    </row>
    <row r="5382" spans="1:7" x14ac:dyDescent="0.45">
      <c r="A5382" t="s">
        <v>26</v>
      </c>
      <c r="B5382" t="s">
        <v>61</v>
      </c>
      <c r="C5382" t="s">
        <v>256</v>
      </c>
      <c r="G5382" t="e">
        <f t="shared" si="338"/>
        <v>#NUM!</v>
      </c>
    </row>
    <row r="5383" spans="1:7" x14ac:dyDescent="0.45">
      <c r="A5383" t="s">
        <v>26</v>
      </c>
      <c r="B5383" t="s">
        <v>62</v>
      </c>
      <c r="C5383" t="s">
        <v>256</v>
      </c>
      <c r="G5383" t="e">
        <f t="shared" si="338"/>
        <v>#NUM!</v>
      </c>
    </row>
    <row r="5384" spans="1:7" x14ac:dyDescent="0.45">
      <c r="A5384" t="s">
        <v>26</v>
      </c>
      <c r="B5384" t="s">
        <v>63</v>
      </c>
      <c r="C5384" t="s">
        <v>256</v>
      </c>
      <c r="G5384" t="e">
        <f t="shared" si="338"/>
        <v>#NUM!</v>
      </c>
    </row>
    <row r="5385" spans="1:7" x14ac:dyDescent="0.45">
      <c r="A5385" t="s">
        <v>26</v>
      </c>
      <c r="B5385" t="s">
        <v>64</v>
      </c>
      <c r="C5385" t="s">
        <v>256</v>
      </c>
      <c r="G5385" t="e">
        <f t="shared" si="338"/>
        <v>#NUM!</v>
      </c>
    </row>
    <row r="5386" spans="1:7" x14ac:dyDescent="0.45">
      <c r="A5386" t="s">
        <v>26</v>
      </c>
      <c r="B5386" t="s">
        <v>65</v>
      </c>
      <c r="C5386" t="s">
        <v>256</v>
      </c>
      <c r="G5386" t="e">
        <f t="shared" si="338"/>
        <v>#NUM!</v>
      </c>
    </row>
    <row r="5387" spans="1:7" x14ac:dyDescent="0.45">
      <c r="A5387" t="s">
        <v>26</v>
      </c>
      <c r="B5387" t="s">
        <v>66</v>
      </c>
      <c r="C5387" t="s">
        <v>256</v>
      </c>
      <c r="G5387" t="e">
        <f t="shared" si="338"/>
        <v>#NUM!</v>
      </c>
    </row>
    <row r="5388" spans="1:7" x14ac:dyDescent="0.45">
      <c r="A5388" t="s">
        <v>26</v>
      </c>
      <c r="B5388" t="s">
        <v>67</v>
      </c>
      <c r="C5388" t="s">
        <v>256</v>
      </c>
      <c r="G5388" t="e">
        <f t="shared" si="338"/>
        <v>#NUM!</v>
      </c>
    </row>
    <row r="5389" spans="1:7" x14ac:dyDescent="0.45">
      <c r="A5389" t="s">
        <v>26</v>
      </c>
      <c r="B5389" t="s">
        <v>68</v>
      </c>
      <c r="C5389" t="s">
        <v>256</v>
      </c>
      <c r="G5389" t="e">
        <f t="shared" si="338"/>
        <v>#NUM!</v>
      </c>
    </row>
    <row r="5390" spans="1:7" x14ac:dyDescent="0.45">
      <c r="A5390" t="s">
        <v>26</v>
      </c>
      <c r="B5390" t="s">
        <v>69</v>
      </c>
      <c r="C5390" t="s">
        <v>256</v>
      </c>
      <c r="G5390" t="e">
        <f t="shared" si="338"/>
        <v>#NUM!</v>
      </c>
    </row>
    <row r="5391" spans="1:7" x14ac:dyDescent="0.45">
      <c r="A5391" t="s">
        <v>26</v>
      </c>
      <c r="B5391" t="s">
        <v>70</v>
      </c>
      <c r="C5391" t="s">
        <v>256</v>
      </c>
      <c r="G5391" t="e">
        <f t="shared" si="338"/>
        <v>#NUM!</v>
      </c>
    </row>
    <row r="5392" spans="1:7" x14ac:dyDescent="0.45">
      <c r="A5392" t="s">
        <v>26</v>
      </c>
      <c r="B5392" t="s">
        <v>71</v>
      </c>
      <c r="C5392" t="s">
        <v>256</v>
      </c>
      <c r="G5392" t="e">
        <f t="shared" si="338"/>
        <v>#NUM!</v>
      </c>
    </row>
    <row r="5393" spans="1:7" x14ac:dyDescent="0.45">
      <c r="A5393" t="s">
        <v>26</v>
      </c>
      <c r="B5393" t="s">
        <v>72</v>
      </c>
      <c r="C5393" t="s">
        <v>256</v>
      </c>
      <c r="G5393" t="e">
        <f t="shared" si="338"/>
        <v>#NUM!</v>
      </c>
    </row>
    <row r="5394" spans="1:7" x14ac:dyDescent="0.45">
      <c r="A5394" t="s">
        <v>26</v>
      </c>
      <c r="B5394" t="s">
        <v>73</v>
      </c>
      <c r="C5394" t="s">
        <v>256</v>
      </c>
      <c r="G5394" t="e">
        <f t="shared" si="338"/>
        <v>#NUM!</v>
      </c>
    </row>
    <row r="5395" spans="1:7" x14ac:dyDescent="0.45">
      <c r="A5395" t="s">
        <v>26</v>
      </c>
      <c r="B5395" t="s">
        <v>74</v>
      </c>
      <c r="C5395" t="s">
        <v>256</v>
      </c>
      <c r="G5395" t="e">
        <f t="shared" si="338"/>
        <v>#NUM!</v>
      </c>
    </row>
    <row r="5396" spans="1:7" x14ac:dyDescent="0.45">
      <c r="A5396" t="s">
        <v>26</v>
      </c>
      <c r="B5396" t="s">
        <v>75</v>
      </c>
      <c r="C5396" t="s">
        <v>256</v>
      </c>
      <c r="G5396" t="e">
        <f t="shared" si="338"/>
        <v>#NUM!</v>
      </c>
    </row>
    <row r="5397" spans="1:7" x14ac:dyDescent="0.45">
      <c r="A5397" t="s">
        <v>26</v>
      </c>
      <c r="B5397" t="s">
        <v>76</v>
      </c>
      <c r="C5397" t="s">
        <v>257</v>
      </c>
      <c r="G5397" t="e">
        <f t="shared" si="338"/>
        <v>#NUM!</v>
      </c>
    </row>
    <row r="5398" spans="1:7" x14ac:dyDescent="0.45">
      <c r="A5398" t="s">
        <v>26</v>
      </c>
      <c r="B5398" t="s">
        <v>77</v>
      </c>
      <c r="C5398" t="s">
        <v>257</v>
      </c>
      <c r="G5398" t="e">
        <f t="shared" si="338"/>
        <v>#NUM!</v>
      </c>
    </row>
    <row r="5399" spans="1:7" x14ac:dyDescent="0.45">
      <c r="A5399" t="s">
        <v>26</v>
      </c>
      <c r="B5399" t="s">
        <v>78</v>
      </c>
      <c r="C5399" t="s">
        <v>257</v>
      </c>
      <c r="G5399" t="e">
        <f t="shared" si="338"/>
        <v>#NUM!</v>
      </c>
    </row>
    <row r="5400" spans="1:7" x14ac:dyDescent="0.45">
      <c r="A5400" t="s">
        <v>26</v>
      </c>
      <c r="B5400" t="s">
        <v>79</v>
      </c>
      <c r="C5400" t="s">
        <v>1355</v>
      </c>
      <c r="D5400">
        <f>1*LN(2)/LN(C5400/$C$5399)</f>
        <v>0.63092975357145742</v>
      </c>
      <c r="E5400">
        <f>1*LN(2)/LN(C5400/C5399)</f>
        <v>0.63092975357145742</v>
      </c>
      <c r="F5400">
        <f t="shared" ref="F5400:F5457" si="339">LN(2)/LN(C5400/C5399)</f>
        <v>0.63092975357145742</v>
      </c>
      <c r="G5400">
        <f t="shared" si="338"/>
        <v>-0.46056074819836335</v>
      </c>
    </row>
    <row r="5401" spans="1:7" x14ac:dyDescent="0.45">
      <c r="A5401" t="s">
        <v>26</v>
      </c>
      <c r="B5401" t="s">
        <v>80</v>
      </c>
      <c r="C5401" t="s">
        <v>1355</v>
      </c>
      <c r="D5401">
        <f>2*LN(2)/LN(C5401/$C$5399)</f>
        <v>1.2618595071429148</v>
      </c>
      <c r="E5401">
        <f>2*LN(2)/LN(C5401/C5399)</f>
        <v>1.2618595071429148</v>
      </c>
      <c r="F5401" t="e">
        <f t="shared" si="339"/>
        <v>#DIV/0!</v>
      </c>
      <c r="G5401">
        <f t="shared" si="338"/>
        <v>0.23258643236158194</v>
      </c>
    </row>
    <row r="5402" spans="1:7" x14ac:dyDescent="0.45">
      <c r="A5402" t="s">
        <v>26</v>
      </c>
      <c r="B5402" t="s">
        <v>81</v>
      </c>
      <c r="C5402" t="s">
        <v>782</v>
      </c>
      <c r="D5402">
        <f>3*LN(2)/LN(C5402/$C$5399)</f>
        <v>1.0686215613240664</v>
      </c>
      <c r="E5402">
        <f t="shared" ref="E5402:E5457" si="340">3*LN(2)/LN(C5402/C5399)</f>
        <v>1.0686215613240664</v>
      </c>
      <c r="F5402">
        <f t="shared" si="339"/>
        <v>0.81806789910125155</v>
      </c>
      <c r="G5402">
        <f t="shared" si="338"/>
        <v>6.6369557508168822E-2</v>
      </c>
    </row>
    <row r="5403" spans="1:7" x14ac:dyDescent="0.45">
      <c r="A5403" t="s">
        <v>26</v>
      </c>
      <c r="B5403" t="s">
        <v>82</v>
      </c>
      <c r="C5403" t="s">
        <v>431</v>
      </c>
      <c r="D5403">
        <f>4*LN(2)/LN(C5403/$C$5399)</f>
        <v>1.080952617709279</v>
      </c>
      <c r="E5403">
        <f t="shared" si="340"/>
        <v>1.4181197392703853</v>
      </c>
      <c r="F5403">
        <f t="shared" si="339"/>
        <v>1.1197145045860988</v>
      </c>
      <c r="G5403">
        <f t="shared" si="338"/>
        <v>7.7842705790115221E-2</v>
      </c>
    </row>
    <row r="5404" spans="1:7" x14ac:dyDescent="0.45">
      <c r="A5404" t="s">
        <v>26</v>
      </c>
      <c r="B5404" t="s">
        <v>83</v>
      </c>
      <c r="C5404" t="s">
        <v>261</v>
      </c>
      <c r="D5404">
        <f>5*LN(2)/LN(C5404/$C$5399)</f>
        <v>1.2232527105911302</v>
      </c>
      <c r="E5404">
        <f t="shared" si="340"/>
        <v>1.1988010356736312</v>
      </c>
      <c r="F5404">
        <f t="shared" si="339"/>
        <v>2.5838249455646198</v>
      </c>
      <c r="G5404">
        <f t="shared" si="338"/>
        <v>0.20151346707765544</v>
      </c>
    </row>
    <row r="5405" spans="1:7" x14ac:dyDescent="0.45">
      <c r="A5405" t="s">
        <v>26</v>
      </c>
      <c r="B5405" t="s">
        <v>84</v>
      </c>
      <c r="C5405" t="s">
        <v>787</v>
      </c>
      <c r="D5405">
        <f>6*LN(2)/LN(C5405/$C$5399)</f>
        <v>1.3086257519131892</v>
      </c>
      <c r="E5405">
        <f t="shared" si="340"/>
        <v>1.6876615716588426</v>
      </c>
      <c r="F5405">
        <f t="shared" si="339"/>
        <v>2.0100516270979671</v>
      </c>
      <c r="G5405">
        <f t="shared" si="338"/>
        <v>0.2689775422398431</v>
      </c>
    </row>
    <row r="5406" spans="1:7" x14ac:dyDescent="0.45">
      <c r="A5406" t="s">
        <v>26</v>
      </c>
      <c r="B5406" t="s">
        <v>85</v>
      </c>
      <c r="C5406" t="s">
        <v>609</v>
      </c>
      <c r="D5406">
        <f t="shared" ref="D5406:D5457" si="341">7*LN(2)/LN(C5406/C5399)</f>
        <v>1.3338598869874136</v>
      </c>
      <c r="E5406">
        <f t="shared" si="340"/>
        <v>1.938625951756588</v>
      </c>
      <c r="F5406">
        <f t="shared" si="339"/>
        <v>1.508375224649571</v>
      </c>
      <c r="G5406">
        <f t="shared" si="338"/>
        <v>0.28807690973384154</v>
      </c>
    </row>
    <row r="5407" spans="1:7" x14ac:dyDescent="0.45">
      <c r="A5407" t="s">
        <v>26</v>
      </c>
      <c r="B5407" t="s">
        <v>86</v>
      </c>
      <c r="C5407" t="s">
        <v>4151</v>
      </c>
      <c r="D5407">
        <f t="shared" si="341"/>
        <v>1.712553794827582</v>
      </c>
      <c r="E5407">
        <f t="shared" si="340"/>
        <v>1.8927892607143719</v>
      </c>
      <c r="F5407">
        <f t="shared" si="339"/>
        <v>2.3557246534519121</v>
      </c>
      <c r="G5407">
        <f t="shared" si="338"/>
        <v>0.53798570369886822</v>
      </c>
    </row>
    <row r="5408" spans="1:7" x14ac:dyDescent="0.45">
      <c r="A5408" t="s">
        <v>26</v>
      </c>
      <c r="B5408" t="s">
        <v>87</v>
      </c>
      <c r="C5408" t="s">
        <v>2176</v>
      </c>
      <c r="D5408">
        <f t="shared" si="341"/>
        <v>1.6021115611882428</v>
      </c>
      <c r="E5408">
        <f t="shared" si="340"/>
        <v>2.1910063707325569</v>
      </c>
      <c r="F5408">
        <f t="shared" si="339"/>
        <v>3.5489816627447075</v>
      </c>
      <c r="G5408">
        <f t="shared" si="338"/>
        <v>0.4713224849157901</v>
      </c>
    </row>
    <row r="5409" spans="1:7" x14ac:dyDescent="0.45">
      <c r="A5409" t="s">
        <v>26</v>
      </c>
      <c r="B5409" t="s">
        <v>88</v>
      </c>
      <c r="C5409" t="s">
        <v>2176</v>
      </c>
      <c r="D5409">
        <f t="shared" si="341"/>
        <v>2.2244527563292467</v>
      </c>
      <c r="E5409">
        <f t="shared" si="340"/>
        <v>4.2476745581624309</v>
      </c>
      <c r="F5409" t="e">
        <f t="shared" si="339"/>
        <v>#DIV/0!</v>
      </c>
      <c r="G5409">
        <f t="shared" si="338"/>
        <v>0.79951093315542343</v>
      </c>
    </row>
    <row r="5410" spans="1:7" x14ac:dyDescent="0.45">
      <c r="A5410" t="s">
        <v>26</v>
      </c>
      <c r="B5410" t="s">
        <v>89</v>
      </c>
      <c r="C5410" t="s">
        <v>4152</v>
      </c>
      <c r="D5410">
        <f t="shared" si="341"/>
        <v>2.2169148036223669</v>
      </c>
      <c r="E5410">
        <f t="shared" si="340"/>
        <v>2.5304590231708461</v>
      </c>
      <c r="F5410">
        <f t="shared" si="339"/>
        <v>1.106458227146113</v>
      </c>
      <c r="G5410">
        <f t="shared" si="338"/>
        <v>0.79611650121844724</v>
      </c>
    </row>
    <row r="5411" spans="1:7" x14ac:dyDescent="0.45">
      <c r="A5411" t="s">
        <v>26</v>
      </c>
      <c r="B5411" t="s">
        <v>90</v>
      </c>
      <c r="C5411" t="s">
        <v>2712</v>
      </c>
      <c r="D5411">
        <f t="shared" si="341"/>
        <v>2.228337169022474</v>
      </c>
      <c r="E5411">
        <f t="shared" si="340"/>
        <v>2.353638259312095</v>
      </c>
      <c r="F5411">
        <f t="shared" si="339"/>
        <v>2.6965974939705615</v>
      </c>
      <c r="G5411">
        <f t="shared" si="338"/>
        <v>0.80125564321078091</v>
      </c>
    </row>
    <row r="5412" spans="1:7" x14ac:dyDescent="0.45">
      <c r="A5412" t="s">
        <v>26</v>
      </c>
      <c r="B5412" t="s">
        <v>91</v>
      </c>
      <c r="C5412" t="s">
        <v>4153</v>
      </c>
      <c r="D5412">
        <f t="shared" si="341"/>
        <v>2.2777197815501351</v>
      </c>
      <c r="E5412">
        <f t="shared" si="340"/>
        <v>1.7605477044177056</v>
      </c>
      <c r="F5412">
        <f t="shared" si="339"/>
        <v>2.3288700183956741</v>
      </c>
      <c r="G5412">
        <f t="shared" si="338"/>
        <v>0.82317484672550978</v>
      </c>
    </row>
    <row r="5413" spans="1:7" x14ac:dyDescent="0.45">
      <c r="A5413" t="s">
        <v>26</v>
      </c>
      <c r="B5413" t="s">
        <v>92</v>
      </c>
      <c r="C5413" t="s">
        <v>4154</v>
      </c>
      <c r="D5413">
        <f t="shared" si="341"/>
        <v>2.632605186191824</v>
      </c>
      <c r="E5413">
        <f t="shared" si="340"/>
        <v>2.8601130151010521</v>
      </c>
      <c r="F5413">
        <f t="shared" si="339"/>
        <v>4.0212464509480101</v>
      </c>
      <c r="G5413">
        <f t="shared" si="338"/>
        <v>0.9679739209957674</v>
      </c>
    </row>
    <row r="5414" spans="1:7" x14ac:dyDescent="0.45">
      <c r="A5414" t="s">
        <v>26</v>
      </c>
      <c r="B5414" t="s">
        <v>93</v>
      </c>
      <c r="C5414" t="s">
        <v>4155</v>
      </c>
      <c r="D5414">
        <f t="shared" si="341"/>
        <v>2.8858758848706776</v>
      </c>
      <c r="E5414">
        <f t="shared" si="340"/>
        <v>3.4513964303903899</v>
      </c>
      <c r="F5414">
        <f t="shared" si="339"/>
        <v>5.2317265804173099</v>
      </c>
      <c r="G5414">
        <f t="shared" si="338"/>
        <v>1.0598284534915812</v>
      </c>
    </row>
    <row r="5415" spans="1:7" x14ac:dyDescent="0.45">
      <c r="A5415" t="s">
        <v>26</v>
      </c>
      <c r="B5415" t="s">
        <v>94</v>
      </c>
      <c r="C5415" t="s">
        <v>4156</v>
      </c>
      <c r="D5415">
        <f t="shared" si="341"/>
        <v>2.5956156380710831</v>
      </c>
      <c r="E5415">
        <f t="shared" si="340"/>
        <v>3.0216342715940425</v>
      </c>
      <c r="F5415">
        <f t="shared" si="339"/>
        <v>1.8082541471207179</v>
      </c>
      <c r="G5415">
        <f t="shared" si="338"/>
        <v>0.95382372858533204</v>
      </c>
    </row>
    <row r="5416" spans="1:7" x14ac:dyDescent="0.45">
      <c r="A5416" t="s">
        <v>26</v>
      </c>
      <c r="B5416" t="s">
        <v>95</v>
      </c>
      <c r="C5416" t="s">
        <v>4157</v>
      </c>
      <c r="D5416">
        <f t="shared" si="341"/>
        <v>2.2155082786518507</v>
      </c>
      <c r="E5416">
        <f t="shared" si="340"/>
        <v>2.4858069322514784</v>
      </c>
      <c r="F5416">
        <f t="shared" si="339"/>
        <v>2.1612720691525018</v>
      </c>
      <c r="G5416">
        <f t="shared" si="338"/>
        <v>0.79548184834726643</v>
      </c>
    </row>
    <row r="5417" spans="1:7" x14ac:dyDescent="0.45">
      <c r="A5417" t="s">
        <v>26</v>
      </c>
      <c r="B5417" t="s">
        <v>96</v>
      </c>
      <c r="C5417" t="s">
        <v>4158</v>
      </c>
      <c r="D5417">
        <f t="shared" si="341"/>
        <v>2.6802867894382181</v>
      </c>
      <c r="E5417">
        <f t="shared" si="340"/>
        <v>2.1872110739845416</v>
      </c>
      <c r="F5417">
        <f t="shared" si="339"/>
        <v>2.8097807813394584</v>
      </c>
      <c r="G5417">
        <f t="shared" si="338"/>
        <v>0.98592379978190814</v>
      </c>
    </row>
    <row r="5418" spans="1:7" x14ac:dyDescent="0.45">
      <c r="A5418" t="s">
        <v>26</v>
      </c>
      <c r="B5418" t="s">
        <v>97</v>
      </c>
      <c r="C5418" t="s">
        <v>4159</v>
      </c>
      <c r="D5418">
        <f t="shared" si="341"/>
        <v>2.6640210774389108</v>
      </c>
      <c r="E5418">
        <f t="shared" si="340"/>
        <v>2.4888544174436662</v>
      </c>
      <c r="F5418">
        <f t="shared" si="339"/>
        <v>2.5854242838111361</v>
      </c>
      <c r="G5418">
        <f t="shared" si="338"/>
        <v>0.97983666459838648</v>
      </c>
    </row>
    <row r="5419" spans="1:7" x14ac:dyDescent="0.45">
      <c r="A5419" t="s">
        <v>26</v>
      </c>
      <c r="B5419" t="s">
        <v>98</v>
      </c>
      <c r="C5419" t="s">
        <v>4160</v>
      </c>
      <c r="D5419">
        <f t="shared" si="341"/>
        <v>2.7623422785927754</v>
      </c>
      <c r="E5419">
        <f t="shared" si="340"/>
        <v>2.7815105432372564</v>
      </c>
      <c r="F5419">
        <f t="shared" si="339"/>
        <v>2.9773664841558531</v>
      </c>
      <c r="G5419">
        <f t="shared" si="338"/>
        <v>1.0160789714918903</v>
      </c>
    </row>
    <row r="5420" spans="1:7" x14ac:dyDescent="0.45">
      <c r="A5420" t="s">
        <v>26</v>
      </c>
      <c r="B5420" t="s">
        <v>99</v>
      </c>
      <c r="C5420" t="s">
        <v>4161</v>
      </c>
      <c r="D5420">
        <f t="shared" si="341"/>
        <v>3.0352782270696781</v>
      </c>
      <c r="E5420">
        <f t="shared" si="340"/>
        <v>4.035173789966966</v>
      </c>
      <c r="F5420">
        <f t="shared" si="339"/>
        <v>48.050575719257616</v>
      </c>
      <c r="G5420">
        <f t="shared" si="338"/>
        <v>1.1103030931498552</v>
      </c>
    </row>
    <row r="5421" spans="1:7" x14ac:dyDescent="0.45">
      <c r="A5421" t="s">
        <v>26</v>
      </c>
      <c r="B5421" t="s">
        <v>100</v>
      </c>
      <c r="C5421" t="s">
        <v>4162</v>
      </c>
      <c r="D5421">
        <f t="shared" si="341"/>
        <v>3.1476291888014294</v>
      </c>
      <c r="E5421">
        <f t="shared" si="340"/>
        <v>6.4446476076193893</v>
      </c>
      <c r="F5421">
        <f t="shared" si="339"/>
        <v>9.1891599866708447</v>
      </c>
      <c r="G5421">
        <f t="shared" si="338"/>
        <v>1.1466495309872728</v>
      </c>
    </row>
    <row r="5422" spans="1:7" x14ac:dyDescent="0.45">
      <c r="A5422" t="s">
        <v>26</v>
      </c>
      <c r="B5422" t="s">
        <v>101</v>
      </c>
      <c r="C5422" t="s">
        <v>4163</v>
      </c>
      <c r="D5422">
        <f t="shared" si="341"/>
        <v>4.0654812689340361</v>
      </c>
      <c r="E5422">
        <f t="shared" si="340"/>
        <v>16.613848874376487</v>
      </c>
      <c r="F5422">
        <f t="shared" si="339"/>
        <v>19.632107951040112</v>
      </c>
      <c r="G5422">
        <f t="shared" si="338"/>
        <v>1.4025321293335415</v>
      </c>
    </row>
    <row r="5423" spans="1:7" x14ac:dyDescent="0.45">
      <c r="A5423" t="s">
        <v>26</v>
      </c>
      <c r="B5423" t="s">
        <v>102</v>
      </c>
      <c r="C5423" t="s">
        <v>4053</v>
      </c>
      <c r="D5423">
        <f t="shared" si="341"/>
        <v>5.4339221339318229</v>
      </c>
      <c r="E5423">
        <f t="shared" si="340"/>
        <v>15.886304528490445</v>
      </c>
      <c r="F5423">
        <f t="shared" si="339"/>
        <v>34.386637458599409</v>
      </c>
      <c r="G5423">
        <f t="shared" si="338"/>
        <v>1.6926611814815078</v>
      </c>
    </row>
    <row r="5424" spans="1:7" x14ac:dyDescent="0.45">
      <c r="A5424" t="s">
        <v>26</v>
      </c>
      <c r="B5424" t="s">
        <v>103</v>
      </c>
      <c r="C5424" t="s">
        <v>4164</v>
      </c>
      <c r="D5424">
        <f t="shared" si="341"/>
        <v>7.285513940663634</v>
      </c>
      <c r="E5424">
        <f t="shared" si="340"/>
        <v>27.643538507934593</v>
      </c>
      <c r="F5424">
        <f t="shared" si="339"/>
        <v>35.079807645841079</v>
      </c>
      <c r="G5424">
        <f t="shared" si="338"/>
        <v>1.9858879849506406</v>
      </c>
    </row>
    <row r="5425" spans="1:7" x14ac:dyDescent="0.45">
      <c r="A5425" t="s">
        <v>26</v>
      </c>
      <c r="B5425" t="s">
        <v>104</v>
      </c>
      <c r="C5425" t="s">
        <v>4165</v>
      </c>
      <c r="D5425">
        <f t="shared" si="341"/>
        <v>10.649593768154965</v>
      </c>
      <c r="E5425">
        <f t="shared" si="340"/>
        <v>21.297359032431292</v>
      </c>
      <c r="F5425">
        <f t="shared" si="339"/>
        <v>12.008399497870208</v>
      </c>
      <c r="G5425">
        <f t="shared" si="338"/>
        <v>2.3655217475927248</v>
      </c>
    </row>
    <row r="5426" spans="1:7" x14ac:dyDescent="0.45">
      <c r="A5426" t="s">
        <v>26</v>
      </c>
      <c r="B5426" t="s">
        <v>105</v>
      </c>
      <c r="C5426" t="s">
        <v>4166</v>
      </c>
      <c r="D5426">
        <f t="shared" si="341"/>
        <v>19.27021190409442</v>
      </c>
      <c r="E5426">
        <f t="shared" si="340"/>
        <v>19.531040490105585</v>
      </c>
      <c r="F5426">
        <f t="shared" si="339"/>
        <v>23.911903366978944</v>
      </c>
      <c r="G5426">
        <f t="shared" si="338"/>
        <v>2.9585604789456998</v>
      </c>
    </row>
    <row r="5427" spans="1:7" x14ac:dyDescent="0.45">
      <c r="A5427" t="s">
        <v>26</v>
      </c>
      <c r="B5427" t="s">
        <v>106</v>
      </c>
      <c r="C5427" t="s">
        <v>4099</v>
      </c>
      <c r="D5427">
        <f t="shared" si="341"/>
        <v>16.780015455933206</v>
      </c>
      <c r="E5427">
        <f t="shared" si="340"/>
        <v>15.013919903511734</v>
      </c>
      <c r="F5427">
        <f t="shared" si="339"/>
        <v>13.383413463420245</v>
      </c>
      <c r="G5427">
        <f t="shared" si="338"/>
        <v>2.8201886221311989</v>
      </c>
    </row>
    <row r="5428" spans="1:7" x14ac:dyDescent="0.45">
      <c r="A5428" t="s">
        <v>26</v>
      </c>
      <c r="B5428" t="s">
        <v>107</v>
      </c>
      <c r="C5428" t="s">
        <v>4167</v>
      </c>
      <c r="D5428">
        <f t="shared" si="341"/>
        <v>18.883835467441354</v>
      </c>
      <c r="E5428">
        <f t="shared" si="340"/>
        <v>16.770278502361922</v>
      </c>
      <c r="F5428">
        <f t="shared" si="339"/>
        <v>16.038909967583592</v>
      </c>
      <c r="G5428">
        <f t="shared" si="338"/>
        <v>2.9383062898437831</v>
      </c>
    </row>
    <row r="5429" spans="1:7" x14ac:dyDescent="0.45">
      <c r="A5429" t="s">
        <v>26</v>
      </c>
      <c r="B5429" t="s">
        <v>108</v>
      </c>
      <c r="C5429" t="s">
        <v>4168</v>
      </c>
      <c r="D5429">
        <f t="shared" si="341"/>
        <v>20.200634967263674</v>
      </c>
      <c r="E5429">
        <f t="shared" si="340"/>
        <v>18.310429607894498</v>
      </c>
      <c r="F5429">
        <f t="shared" si="339"/>
        <v>37.350617260252399</v>
      </c>
      <c r="G5429">
        <f t="shared" si="338"/>
        <v>3.0057140379360745</v>
      </c>
    </row>
    <row r="5430" spans="1:7" x14ac:dyDescent="0.45">
      <c r="A5430" t="s">
        <v>26</v>
      </c>
      <c r="B5430" t="s">
        <v>109</v>
      </c>
      <c r="C5430" t="s">
        <v>4169</v>
      </c>
      <c r="D5430">
        <f t="shared" si="341"/>
        <v>18.900097999808896</v>
      </c>
      <c r="E5430">
        <f t="shared" si="340"/>
        <v>21.11970347471738</v>
      </c>
      <c r="F5430">
        <f t="shared" si="339"/>
        <v>18.89439344180909</v>
      </c>
      <c r="G5430">
        <f t="shared" si="338"/>
        <v>2.9391671072272274</v>
      </c>
    </row>
    <row r="5431" spans="1:7" x14ac:dyDescent="0.45">
      <c r="A5431" t="s">
        <v>26</v>
      </c>
      <c r="B5431" t="s">
        <v>110</v>
      </c>
      <c r="C5431" t="s">
        <v>4170</v>
      </c>
      <c r="D5431">
        <f t="shared" si="341"/>
        <v>16.70833609198176</v>
      </c>
      <c r="E5431">
        <f t="shared" si="340"/>
        <v>19.133922239036444</v>
      </c>
      <c r="F5431">
        <f t="shared" si="339"/>
        <v>12.971762401641911</v>
      </c>
      <c r="G5431">
        <f t="shared" si="338"/>
        <v>2.8159077620647501</v>
      </c>
    </row>
    <row r="5432" spans="1:7" x14ac:dyDescent="0.45">
      <c r="A5432" t="s">
        <v>26</v>
      </c>
      <c r="B5432" t="s">
        <v>111</v>
      </c>
      <c r="C5432" t="s">
        <v>4171</v>
      </c>
      <c r="D5432">
        <f t="shared" si="341"/>
        <v>17.341993476238816</v>
      </c>
      <c r="E5432">
        <f t="shared" si="340"/>
        <v>15.152796363705194</v>
      </c>
      <c r="F5432">
        <f t="shared" si="339"/>
        <v>14.713027144087386</v>
      </c>
      <c r="G5432">
        <f t="shared" si="338"/>
        <v>2.8531309287721518</v>
      </c>
    </row>
    <row r="5433" spans="1:7" x14ac:dyDescent="0.45">
      <c r="A5433" t="s">
        <v>26</v>
      </c>
      <c r="B5433" t="s">
        <v>112</v>
      </c>
      <c r="C5433" t="s">
        <v>4172</v>
      </c>
      <c r="D5433">
        <f t="shared" si="341"/>
        <v>16.97385570154843</v>
      </c>
      <c r="E5433">
        <f t="shared" si="340"/>
        <v>15.334904194933877</v>
      </c>
      <c r="F5433">
        <f t="shared" si="339"/>
        <v>19.772761015751076</v>
      </c>
      <c r="G5433">
        <f t="shared" si="338"/>
        <v>2.8316742603653875</v>
      </c>
    </row>
    <row r="5434" spans="1:7" x14ac:dyDescent="0.45">
      <c r="A5434" t="s">
        <v>26</v>
      </c>
      <c r="B5434" t="s">
        <v>113</v>
      </c>
      <c r="C5434" t="s">
        <v>4173</v>
      </c>
      <c r="D5434">
        <f t="shared" si="341"/>
        <v>19.686433808650193</v>
      </c>
      <c r="E5434">
        <f t="shared" si="340"/>
        <v>21.988196785638237</v>
      </c>
      <c r="F5434">
        <f t="shared" si="339"/>
        <v>55.880809213767208</v>
      </c>
      <c r="G5434">
        <f t="shared" si="338"/>
        <v>2.9799297593682748</v>
      </c>
    </row>
    <row r="5435" spans="1:7" x14ac:dyDescent="0.45">
      <c r="A5435" t="s">
        <v>26</v>
      </c>
      <c r="B5435" t="s">
        <v>114</v>
      </c>
      <c r="C5435" t="s">
        <v>4174</v>
      </c>
      <c r="D5435">
        <f t="shared" si="341"/>
        <v>17.818190225731033</v>
      </c>
      <c r="E5435">
        <f t="shared" si="340"/>
        <v>17.846479616968601</v>
      </c>
      <c r="F5435">
        <f t="shared" si="339"/>
        <v>10.037084802325699</v>
      </c>
      <c r="G5435">
        <f t="shared" si="338"/>
        <v>2.8802198582842871</v>
      </c>
    </row>
    <row r="5436" spans="1:7" x14ac:dyDescent="0.45">
      <c r="A5436" t="s">
        <v>26</v>
      </c>
      <c r="B5436" t="s">
        <v>115</v>
      </c>
      <c r="C5436" t="s">
        <v>4132</v>
      </c>
      <c r="D5436">
        <f t="shared" si="341"/>
        <v>16.265516485635466</v>
      </c>
      <c r="E5436">
        <f t="shared" si="340"/>
        <v>16.501612615045637</v>
      </c>
      <c r="F5436">
        <f t="shared" si="339"/>
        <v>15.558230801508433</v>
      </c>
      <c r="G5436">
        <f t="shared" si="338"/>
        <v>2.7890473138407952</v>
      </c>
    </row>
    <row r="5437" spans="1:7" x14ac:dyDescent="0.45">
      <c r="A5437" t="s">
        <v>26</v>
      </c>
      <c r="B5437" t="s">
        <v>116</v>
      </c>
      <c r="C5437" t="s">
        <v>2362</v>
      </c>
      <c r="D5437">
        <f t="shared" si="341"/>
        <v>15.037823354524344</v>
      </c>
      <c r="E5437">
        <f t="shared" si="340"/>
        <v>11.906390211357479</v>
      </c>
      <c r="F5437">
        <f t="shared" si="339"/>
        <v>11.355848030309698</v>
      </c>
      <c r="G5437">
        <f t="shared" si="338"/>
        <v>2.7105685842798706</v>
      </c>
    </row>
    <row r="5438" spans="1:7" x14ac:dyDescent="0.45">
      <c r="A5438" t="s">
        <v>26</v>
      </c>
      <c r="B5438" t="s">
        <v>117</v>
      </c>
      <c r="C5438" t="s">
        <v>1890</v>
      </c>
      <c r="D5438">
        <f t="shared" si="341"/>
        <v>15.845507268477165</v>
      </c>
      <c r="E5438">
        <f t="shared" si="340"/>
        <v>14.58447091209797</v>
      </c>
      <c r="F5438">
        <f t="shared" si="339"/>
        <v>18.739496887232587</v>
      </c>
      <c r="G5438">
        <f t="shared" si="338"/>
        <v>2.7628860070499455</v>
      </c>
    </row>
    <row r="5439" spans="1:7" x14ac:dyDescent="0.45">
      <c r="A5439" t="s">
        <v>26</v>
      </c>
      <c r="B5439" t="s">
        <v>118</v>
      </c>
      <c r="C5439" t="s">
        <v>4175</v>
      </c>
      <c r="D5439">
        <f t="shared" si="341"/>
        <v>16.290602844104434</v>
      </c>
      <c r="E5439">
        <f t="shared" si="340"/>
        <v>15.203688554463517</v>
      </c>
      <c r="F5439">
        <f t="shared" si="339"/>
        <v>17.890061258622914</v>
      </c>
      <c r="G5439">
        <f t="shared" si="338"/>
        <v>2.7905884289337806</v>
      </c>
    </row>
    <row r="5440" spans="1:7" x14ac:dyDescent="0.45">
      <c r="A5440" t="s">
        <v>26</v>
      </c>
      <c r="B5440" t="s">
        <v>119</v>
      </c>
      <c r="C5440" t="s">
        <v>4176</v>
      </c>
      <c r="D5440">
        <f t="shared" si="341"/>
        <v>14.753039777638332</v>
      </c>
      <c r="E5440">
        <f t="shared" si="340"/>
        <v>14.661486824016933</v>
      </c>
      <c r="F5440">
        <f t="shared" si="339"/>
        <v>10.486848131876471</v>
      </c>
      <c r="G5440">
        <f t="shared" si="338"/>
        <v>2.6914491481724467</v>
      </c>
    </row>
    <row r="5441" spans="1:7" x14ac:dyDescent="0.45">
      <c r="A5441" t="s">
        <v>26</v>
      </c>
      <c r="B5441" t="s">
        <v>120</v>
      </c>
      <c r="C5441" t="s">
        <v>4177</v>
      </c>
      <c r="D5441">
        <f t="shared" si="341"/>
        <v>12.044804610177128</v>
      </c>
      <c r="E5441">
        <f t="shared" si="340"/>
        <v>10.876080189403831</v>
      </c>
      <c r="F5441">
        <f t="shared" si="339"/>
        <v>8.0269592222434412</v>
      </c>
      <c r="G5441">
        <f t="shared" si="338"/>
        <v>2.4886334142812254</v>
      </c>
    </row>
    <row r="5442" spans="1:7" x14ac:dyDescent="0.45">
      <c r="A5442" t="s">
        <v>26</v>
      </c>
      <c r="B5442" t="s">
        <v>121</v>
      </c>
      <c r="C5442" t="s">
        <v>4178</v>
      </c>
      <c r="D5442">
        <f t="shared" si="341"/>
        <v>12.979235157975156</v>
      </c>
      <c r="E5442">
        <f t="shared" si="340"/>
        <v>10.801943536453249</v>
      </c>
      <c r="F5442">
        <f t="shared" si="339"/>
        <v>17.304006204336304</v>
      </c>
      <c r="G5442">
        <f t="shared" si="338"/>
        <v>2.5633507848845913</v>
      </c>
    </row>
    <row r="5443" spans="1:7" x14ac:dyDescent="0.45">
      <c r="A5443" t="s">
        <v>26</v>
      </c>
      <c r="B5443" t="s">
        <v>122</v>
      </c>
      <c r="C5443" t="s">
        <v>4179</v>
      </c>
      <c r="D5443">
        <f t="shared" si="341"/>
        <v>12.998994499603945</v>
      </c>
      <c r="E5443">
        <f t="shared" si="340"/>
        <v>12.203797769881209</v>
      </c>
      <c r="F5443">
        <f t="shared" si="339"/>
        <v>15.759235872765368</v>
      </c>
      <c r="G5443">
        <f t="shared" ref="G5443:G5506" si="342">LN(D5443)</f>
        <v>2.5648720082858545</v>
      </c>
    </row>
    <row r="5444" spans="1:7" x14ac:dyDescent="0.45">
      <c r="A5444" t="s">
        <v>26</v>
      </c>
      <c r="B5444" t="s">
        <v>123</v>
      </c>
      <c r="C5444" t="s">
        <v>4180</v>
      </c>
      <c r="D5444">
        <f t="shared" si="341"/>
        <v>13.440030192506814</v>
      </c>
      <c r="E5444">
        <f t="shared" si="340"/>
        <v>15.654820249253923</v>
      </c>
      <c r="F5444">
        <f t="shared" si="339"/>
        <v>14.206699082890461</v>
      </c>
      <c r="G5444">
        <f t="shared" si="342"/>
        <v>2.5982375815587608</v>
      </c>
    </row>
    <row r="5445" spans="1:7" x14ac:dyDescent="0.45">
      <c r="A5445" t="s">
        <v>26</v>
      </c>
      <c r="B5445" t="s">
        <v>124</v>
      </c>
      <c r="C5445" t="s">
        <v>3193</v>
      </c>
      <c r="D5445">
        <f t="shared" si="341"/>
        <v>13.045853672146627</v>
      </c>
      <c r="E5445">
        <f t="shared" si="340"/>
        <v>14.782388973246487</v>
      </c>
      <c r="F5445">
        <f t="shared" si="339"/>
        <v>14.471777561331535</v>
      </c>
      <c r="G5445">
        <f t="shared" si="342"/>
        <v>2.5684703570107272</v>
      </c>
    </row>
    <row r="5446" spans="1:7" x14ac:dyDescent="0.45">
      <c r="A5446" t="s">
        <v>26</v>
      </c>
      <c r="B5446" t="s">
        <v>125</v>
      </c>
      <c r="C5446" t="s">
        <v>1458</v>
      </c>
      <c r="D5446">
        <f t="shared" si="341"/>
        <v>11.634389328893715</v>
      </c>
      <c r="E5446">
        <f t="shared" si="340"/>
        <v>11.517113651969032</v>
      </c>
      <c r="F5446">
        <f t="shared" si="339"/>
        <v>8.2649688847095586</v>
      </c>
      <c r="G5446">
        <f t="shared" si="342"/>
        <v>2.4539653096779683</v>
      </c>
    </row>
    <row r="5447" spans="1:7" x14ac:dyDescent="0.45">
      <c r="A5447" t="s">
        <v>26</v>
      </c>
      <c r="B5447" t="s">
        <v>126</v>
      </c>
      <c r="C5447" t="s">
        <v>2121</v>
      </c>
      <c r="D5447">
        <f t="shared" si="341"/>
        <v>11.654971092317444</v>
      </c>
      <c r="E5447">
        <f t="shared" si="340"/>
        <v>10.548981420899636</v>
      </c>
      <c r="F5447">
        <f t="shared" si="339"/>
        <v>10.605011249444139</v>
      </c>
      <c r="G5447">
        <f t="shared" si="342"/>
        <v>2.4557327922030008</v>
      </c>
    </row>
    <row r="5448" spans="1:7" x14ac:dyDescent="0.45">
      <c r="A5448" t="s">
        <v>26</v>
      </c>
      <c r="B5448" t="s">
        <v>127</v>
      </c>
      <c r="C5448" t="s">
        <v>4181</v>
      </c>
      <c r="D5448">
        <f t="shared" si="341"/>
        <v>13.37312398537947</v>
      </c>
      <c r="E5448">
        <f t="shared" si="340"/>
        <v>11.419712938654236</v>
      </c>
      <c r="F5448">
        <f t="shared" si="339"/>
        <v>21.089931237079323</v>
      </c>
      <c r="G5448">
        <f t="shared" si="342"/>
        <v>2.5932470201689606</v>
      </c>
    </row>
    <row r="5449" spans="1:7" x14ac:dyDescent="0.45">
      <c r="A5449" t="s">
        <v>26</v>
      </c>
      <c r="B5449" t="s">
        <v>128</v>
      </c>
      <c r="C5449" t="s">
        <v>4182</v>
      </c>
      <c r="D5449">
        <f t="shared" si="341"/>
        <v>13.318454388430164</v>
      </c>
      <c r="E5449">
        <f t="shared" si="340"/>
        <v>14.877282577584182</v>
      </c>
      <c r="F5449">
        <f t="shared" si="339"/>
        <v>16.683713602442985</v>
      </c>
      <c r="G5449">
        <f t="shared" si="342"/>
        <v>2.5891506214747984</v>
      </c>
    </row>
    <row r="5450" spans="1:7" x14ac:dyDescent="0.45">
      <c r="A5450" t="s">
        <v>26</v>
      </c>
      <c r="B5450" t="s">
        <v>129</v>
      </c>
      <c r="C5450" t="s">
        <v>4183</v>
      </c>
      <c r="D5450">
        <f t="shared" si="341"/>
        <v>12.999966754785364</v>
      </c>
      <c r="E5450">
        <f t="shared" si="340"/>
        <v>16.332224356796271</v>
      </c>
      <c r="F5450">
        <f t="shared" si="339"/>
        <v>13.100793240000588</v>
      </c>
      <c r="G5450">
        <f t="shared" si="342"/>
        <v>2.5649468001340638</v>
      </c>
    </row>
    <row r="5451" spans="1:7" x14ac:dyDescent="0.45">
      <c r="A5451" t="s">
        <v>26</v>
      </c>
      <c r="B5451" t="s">
        <v>130</v>
      </c>
      <c r="C5451" t="s">
        <v>4184</v>
      </c>
      <c r="D5451">
        <f t="shared" si="341"/>
        <v>13.259631889934086</v>
      </c>
      <c r="E5451">
        <f t="shared" si="340"/>
        <v>15.297187133582293</v>
      </c>
      <c r="F5451">
        <f t="shared" si="339"/>
        <v>16.70996301941306</v>
      </c>
      <c r="G5451">
        <f t="shared" si="342"/>
        <v>2.5847242234322603</v>
      </c>
    </row>
    <row r="5452" spans="1:7" x14ac:dyDescent="0.45">
      <c r="A5452" t="s">
        <v>26</v>
      </c>
      <c r="B5452" t="s">
        <v>131</v>
      </c>
      <c r="C5452" t="s">
        <v>4185</v>
      </c>
      <c r="D5452">
        <f t="shared" si="341"/>
        <v>12.554172884251257</v>
      </c>
      <c r="E5452">
        <f t="shared" si="340"/>
        <v>12.769152051850734</v>
      </c>
      <c r="F5452">
        <f t="shared" si="339"/>
        <v>10.125001797186483</v>
      </c>
      <c r="G5452">
        <f t="shared" si="342"/>
        <v>2.5300531110488249</v>
      </c>
    </row>
    <row r="5453" spans="1:7" x14ac:dyDescent="0.45">
      <c r="A5453" t="s">
        <v>26</v>
      </c>
      <c r="B5453" t="s">
        <v>132</v>
      </c>
      <c r="C5453" t="s">
        <v>4186</v>
      </c>
      <c r="D5453">
        <f t="shared" si="341"/>
        <v>13.604472381285577</v>
      </c>
      <c r="E5453">
        <f t="shared" si="340"/>
        <v>12.682003052739795</v>
      </c>
      <c r="F5453">
        <f t="shared" si="339"/>
        <v>12.829437535603356</v>
      </c>
      <c r="G5453">
        <f t="shared" si="342"/>
        <v>2.6103985902472977</v>
      </c>
    </row>
    <row r="5454" spans="1:7" x14ac:dyDescent="0.45">
      <c r="A5454" t="s">
        <v>26</v>
      </c>
      <c r="B5454" t="s">
        <v>133</v>
      </c>
      <c r="C5454" t="s">
        <v>4187</v>
      </c>
      <c r="D5454">
        <f t="shared" si="341"/>
        <v>14.116058880173226</v>
      </c>
      <c r="E5454">
        <f t="shared" si="340"/>
        <v>11.887843387577938</v>
      </c>
      <c r="F5454">
        <f t="shared" si="339"/>
        <v>13.219209870602443</v>
      </c>
      <c r="G5454">
        <f t="shared" si="342"/>
        <v>2.6473130769698971</v>
      </c>
    </row>
    <row r="5455" spans="1:7" x14ac:dyDescent="0.45">
      <c r="A5455" t="s">
        <v>26</v>
      </c>
      <c r="B5455" t="s">
        <v>134</v>
      </c>
      <c r="C5455" t="s">
        <v>4188</v>
      </c>
      <c r="D5455">
        <f t="shared" si="341"/>
        <v>12.989101244145161</v>
      </c>
      <c r="E5455">
        <f t="shared" si="340"/>
        <v>12.293396970553705</v>
      </c>
      <c r="F5455">
        <f t="shared" si="339"/>
        <v>11.057027795437868</v>
      </c>
      <c r="G5455">
        <f t="shared" si="342"/>
        <v>2.5641106400013718</v>
      </c>
    </row>
    <row r="5456" spans="1:7" x14ac:dyDescent="0.45">
      <c r="A5456" t="s">
        <v>26</v>
      </c>
      <c r="B5456" t="s">
        <v>135</v>
      </c>
      <c r="C5456" t="s">
        <v>4189</v>
      </c>
      <c r="D5456">
        <f t="shared" si="341"/>
        <v>12.124869345976267</v>
      </c>
      <c r="E5456">
        <f t="shared" si="340"/>
        <v>11.344777326148089</v>
      </c>
      <c r="F5456">
        <f t="shared" si="339"/>
        <v>10.167648520935506</v>
      </c>
      <c r="G5456">
        <f t="shared" si="342"/>
        <v>2.4952586611759036</v>
      </c>
    </row>
    <row r="5457" spans="1:7" x14ac:dyDescent="0.45">
      <c r="A5457" t="s">
        <v>26</v>
      </c>
      <c r="B5457" t="s">
        <v>136</v>
      </c>
      <c r="C5457" t="s">
        <v>4190</v>
      </c>
      <c r="D5457">
        <f t="shared" si="341"/>
        <v>11.842930986142889</v>
      </c>
      <c r="E5457">
        <f t="shared" si="340"/>
        <v>10.75782727827248</v>
      </c>
      <c r="F5457">
        <f t="shared" si="339"/>
        <v>11.101817125993293</v>
      </c>
      <c r="G5457">
        <f t="shared" si="342"/>
        <v>2.4717311483258482</v>
      </c>
    </row>
    <row r="5458" spans="1:7" x14ac:dyDescent="0.45">
      <c r="A5458" t="s">
        <v>26</v>
      </c>
      <c r="B5458" t="s">
        <v>137</v>
      </c>
      <c r="C5458" t="s">
        <v>4191</v>
      </c>
      <c r="D5458">
        <f t="shared" ref="D5458:D5521" si="343">7*LN(2)/LN(C5458/C5451)</f>
        <v>11.668593266238783</v>
      </c>
      <c r="E5458">
        <f t="shared" ref="E5458:E5521" si="344">3*LN(2)/LN(C5458/C5455)</f>
        <v>11.668517232767297</v>
      </c>
      <c r="F5458">
        <f t="shared" ref="F5458:F5521" si="345">LN(2)/LN(C5458/C5457)</f>
        <v>14.561217952562632</v>
      </c>
      <c r="G5458">
        <f t="shared" si="342"/>
        <v>2.4569008962938543</v>
      </c>
    </row>
    <row r="5459" spans="1:7" x14ac:dyDescent="0.45">
      <c r="A5459" t="s">
        <v>26</v>
      </c>
      <c r="B5459" t="s">
        <v>138</v>
      </c>
      <c r="C5459" t="s">
        <v>4192</v>
      </c>
      <c r="D5459">
        <f t="shared" si="343"/>
        <v>12.834283551051664</v>
      </c>
      <c r="E5459">
        <f t="shared" si="344"/>
        <v>14.776173472804507</v>
      </c>
      <c r="F5459">
        <f t="shared" si="345"/>
        <v>22.584251865273824</v>
      </c>
      <c r="G5459">
        <f t="shared" si="342"/>
        <v>2.5521199928236764</v>
      </c>
    </row>
    <row r="5460" spans="1:7" x14ac:dyDescent="0.45">
      <c r="A5460" t="s">
        <v>26</v>
      </c>
      <c r="B5460" t="s">
        <v>139</v>
      </c>
      <c r="C5460" t="s">
        <v>4193</v>
      </c>
      <c r="D5460">
        <f t="shared" si="343"/>
        <v>12.873365509239074</v>
      </c>
      <c r="E5460">
        <f t="shared" si="344"/>
        <v>15.852537990576398</v>
      </c>
      <c r="F5460">
        <f t="shared" si="345"/>
        <v>13.107889976673183</v>
      </c>
      <c r="G5460">
        <f t="shared" si="342"/>
        <v>2.5551604877521599</v>
      </c>
    </row>
    <row r="5461" spans="1:7" x14ac:dyDescent="0.45">
      <c r="A5461" t="s">
        <v>26</v>
      </c>
      <c r="B5461" t="s">
        <v>140</v>
      </c>
      <c r="C5461" t="s">
        <v>4194</v>
      </c>
      <c r="D5461">
        <f t="shared" si="343"/>
        <v>12.071827629134926</v>
      </c>
      <c r="E5461">
        <f t="shared" si="344"/>
        <v>12.913212332194012</v>
      </c>
      <c r="F5461">
        <f t="shared" si="345"/>
        <v>8.9484158782056937</v>
      </c>
      <c r="G5461">
        <f t="shared" si="342"/>
        <v>2.4908744427962559</v>
      </c>
    </row>
    <row r="5462" spans="1:7" x14ac:dyDescent="0.45">
      <c r="A5462" t="s">
        <v>26</v>
      </c>
      <c r="B5462" t="s">
        <v>141</v>
      </c>
      <c r="C5462" t="s">
        <v>4195</v>
      </c>
      <c r="D5462">
        <f t="shared" si="343"/>
        <v>12.234452852048761</v>
      </c>
      <c r="E5462">
        <f t="shared" si="344"/>
        <v>11.079350023043855</v>
      </c>
      <c r="F5462">
        <f t="shared" si="345"/>
        <v>12.087155009597511</v>
      </c>
      <c r="G5462">
        <f t="shared" si="342"/>
        <v>2.5042559759967351</v>
      </c>
    </row>
    <row r="5463" spans="1:7" x14ac:dyDescent="0.45">
      <c r="A5463" t="s">
        <v>26</v>
      </c>
      <c r="B5463" t="s">
        <v>142</v>
      </c>
      <c r="C5463" t="s">
        <v>4196</v>
      </c>
      <c r="D5463">
        <f t="shared" si="343"/>
        <v>12.451815404989784</v>
      </c>
      <c r="E5463">
        <f t="shared" si="344"/>
        <v>10.606420920949478</v>
      </c>
      <c r="F5463">
        <f t="shared" si="345"/>
        <v>11.316895501885696</v>
      </c>
      <c r="G5463">
        <f t="shared" si="342"/>
        <v>2.5218664279424763</v>
      </c>
    </row>
    <row r="5464" spans="1:7" x14ac:dyDescent="0.45">
      <c r="A5464" t="s">
        <v>26</v>
      </c>
      <c r="B5464" t="s">
        <v>143</v>
      </c>
      <c r="C5464" t="s">
        <v>4197</v>
      </c>
      <c r="D5464">
        <f t="shared" si="343"/>
        <v>12.476526497375588</v>
      </c>
      <c r="E5464">
        <f t="shared" si="344"/>
        <v>11.535895997071879</v>
      </c>
      <c r="F5464">
        <f t="shared" si="345"/>
        <v>11.240765534143355</v>
      </c>
      <c r="G5464">
        <f t="shared" si="342"/>
        <v>2.5238489986707404</v>
      </c>
    </row>
    <row r="5465" spans="1:7" x14ac:dyDescent="0.45">
      <c r="A5465" t="s">
        <v>26</v>
      </c>
      <c r="B5465" t="s">
        <v>144</v>
      </c>
      <c r="C5465" t="s">
        <v>4198</v>
      </c>
      <c r="D5465">
        <f t="shared" si="343"/>
        <v>11.987410177348821</v>
      </c>
      <c r="E5465">
        <f t="shared" si="344"/>
        <v>11.156840414662534</v>
      </c>
      <c r="F5465">
        <f t="shared" si="345"/>
        <v>10.920850021119238</v>
      </c>
      <c r="G5465">
        <f t="shared" si="342"/>
        <v>2.4838569471553167</v>
      </c>
    </row>
    <row r="5466" spans="1:7" x14ac:dyDescent="0.45">
      <c r="A5466" t="s">
        <v>26</v>
      </c>
      <c r="B5466" t="s">
        <v>145</v>
      </c>
      <c r="C5466" t="s">
        <v>4199</v>
      </c>
      <c r="D5466">
        <f t="shared" si="343"/>
        <v>11.130921532140992</v>
      </c>
      <c r="E5466">
        <f t="shared" si="344"/>
        <v>11.121768025784714</v>
      </c>
      <c r="F5466">
        <f t="shared" si="345"/>
        <v>11.209328650273973</v>
      </c>
      <c r="G5466">
        <f t="shared" si="342"/>
        <v>2.4097269589975152</v>
      </c>
    </row>
    <row r="5467" spans="1:7" x14ac:dyDescent="0.45">
      <c r="A5467" t="s">
        <v>26</v>
      </c>
      <c r="B5467" t="s">
        <v>146</v>
      </c>
      <c r="C5467" t="s">
        <v>4200</v>
      </c>
      <c r="D5467">
        <f t="shared" si="343"/>
        <v>11.112219785460674</v>
      </c>
      <c r="E5467">
        <f t="shared" si="344"/>
        <v>11.622154545426138</v>
      </c>
      <c r="F5467">
        <f t="shared" si="345"/>
        <v>12.928528100781014</v>
      </c>
      <c r="G5467">
        <f t="shared" si="342"/>
        <v>2.4080453843655705</v>
      </c>
    </row>
    <row r="5468" spans="1:7" x14ac:dyDescent="0.45">
      <c r="A5468" t="s">
        <v>26</v>
      </c>
      <c r="B5468" t="s">
        <v>147</v>
      </c>
      <c r="C5468" t="s">
        <v>4201</v>
      </c>
      <c r="D5468">
        <f t="shared" si="343"/>
        <v>11.580672247508812</v>
      </c>
      <c r="E5468">
        <f t="shared" si="344"/>
        <v>11.865698151115442</v>
      </c>
      <c r="F5468">
        <f t="shared" si="345"/>
        <v>11.591529849667296</v>
      </c>
      <c r="G5468">
        <f t="shared" si="342"/>
        <v>2.4493375229217711</v>
      </c>
    </row>
    <row r="5469" spans="1:7" x14ac:dyDescent="0.45">
      <c r="A5469" t="s">
        <v>26</v>
      </c>
      <c r="B5469" t="s">
        <v>148</v>
      </c>
      <c r="C5469" t="s">
        <v>4202</v>
      </c>
      <c r="D5469">
        <f t="shared" si="343"/>
        <v>11.517811136006946</v>
      </c>
      <c r="E5469">
        <f t="shared" si="344"/>
        <v>12.016841638076809</v>
      </c>
      <c r="F5469">
        <f t="shared" si="345"/>
        <v>11.623661744999497</v>
      </c>
      <c r="G5469">
        <f t="shared" si="342"/>
        <v>2.4438946316594503</v>
      </c>
    </row>
    <row r="5470" spans="1:7" x14ac:dyDescent="0.45">
      <c r="A5470" t="s">
        <v>26</v>
      </c>
      <c r="B5470" t="s">
        <v>149</v>
      </c>
      <c r="C5470" t="s">
        <v>4203</v>
      </c>
      <c r="D5470">
        <f t="shared" si="343"/>
        <v>11.084696530601986</v>
      </c>
      <c r="E5470">
        <f t="shared" si="344"/>
        <v>10.548090561240759</v>
      </c>
      <c r="F5470">
        <f t="shared" si="345"/>
        <v>8.9197817544539646</v>
      </c>
      <c r="G5470">
        <f t="shared" si="342"/>
        <v>2.4055654661127432</v>
      </c>
    </row>
    <row r="5471" spans="1:7" x14ac:dyDescent="0.45">
      <c r="A5471" t="s">
        <v>26</v>
      </c>
      <c r="B5471" t="s">
        <v>150</v>
      </c>
      <c r="C5471" t="s">
        <v>4204</v>
      </c>
      <c r="D5471">
        <f t="shared" si="343"/>
        <v>11.191556224510245</v>
      </c>
      <c r="E5471">
        <f t="shared" si="344"/>
        <v>10.67334730353546</v>
      </c>
      <c r="F5471">
        <f t="shared" si="345"/>
        <v>12.058044756236347</v>
      </c>
      <c r="G5471">
        <f t="shared" si="342"/>
        <v>2.4151595854432295</v>
      </c>
    </row>
    <row r="5472" spans="1:7" x14ac:dyDescent="0.45">
      <c r="A5472" t="s">
        <v>26</v>
      </c>
      <c r="B5472" t="s">
        <v>151</v>
      </c>
      <c r="C5472" t="s">
        <v>4205</v>
      </c>
      <c r="D5472">
        <f t="shared" si="343"/>
        <v>11.672186299393134</v>
      </c>
      <c r="E5472">
        <f t="shared" si="344"/>
        <v>11.500631785688286</v>
      </c>
      <c r="F5472">
        <f t="shared" si="345"/>
        <v>15.1946396261422</v>
      </c>
      <c r="G5472">
        <f t="shared" si="342"/>
        <v>2.4572087723159579</v>
      </c>
    </row>
    <row r="5473" spans="1:7" x14ac:dyDescent="0.45">
      <c r="A5473" t="s">
        <v>26</v>
      </c>
      <c r="B5473" t="s">
        <v>152</v>
      </c>
      <c r="C5473" t="s">
        <v>4206</v>
      </c>
      <c r="D5473">
        <f t="shared" si="343"/>
        <v>12.145742747865786</v>
      </c>
      <c r="E5473">
        <f t="shared" si="344"/>
        <v>13.981214171533987</v>
      </c>
      <c r="F5473">
        <f t="shared" si="345"/>
        <v>15.190926222166695</v>
      </c>
      <c r="G5473">
        <f t="shared" si="342"/>
        <v>2.4969787172630871</v>
      </c>
    </row>
    <row r="5474" spans="1:7" x14ac:dyDescent="0.45">
      <c r="A5474" t="s">
        <v>26</v>
      </c>
      <c r="B5474" t="s">
        <v>153</v>
      </c>
      <c r="C5474" t="s">
        <v>4207</v>
      </c>
      <c r="D5474">
        <f t="shared" si="343"/>
        <v>11.922754465183395</v>
      </c>
      <c r="E5474">
        <f t="shared" si="344"/>
        <v>13.650709144453543</v>
      </c>
      <c r="F5474">
        <f t="shared" si="345"/>
        <v>11.347215310901396</v>
      </c>
      <c r="G5474">
        <f t="shared" si="342"/>
        <v>2.4784487142364049</v>
      </c>
    </row>
    <row r="5475" spans="1:7" x14ac:dyDescent="0.45">
      <c r="A5475" t="s">
        <v>26</v>
      </c>
      <c r="B5475" t="s">
        <v>154</v>
      </c>
      <c r="C5475" t="s">
        <v>4208</v>
      </c>
      <c r="D5475">
        <f t="shared" si="343"/>
        <v>12.20645945785123</v>
      </c>
      <c r="E5475">
        <f t="shared" si="344"/>
        <v>13.240343850448001</v>
      </c>
      <c r="F5475">
        <f t="shared" si="345"/>
        <v>13.769534017979012</v>
      </c>
      <c r="G5475">
        <f t="shared" si="342"/>
        <v>2.5019652753810284</v>
      </c>
    </row>
    <row r="5476" spans="1:7" x14ac:dyDescent="0.45">
      <c r="A5476" t="s">
        <v>26</v>
      </c>
      <c r="B5476" t="s">
        <v>155</v>
      </c>
      <c r="C5476" t="s">
        <v>4209</v>
      </c>
      <c r="D5476">
        <f t="shared" si="343"/>
        <v>12.233278549273814</v>
      </c>
      <c r="E5476">
        <f t="shared" si="344"/>
        <v>12.218683057724055</v>
      </c>
      <c r="F5476">
        <f t="shared" si="345"/>
        <v>11.796042514677289</v>
      </c>
      <c r="G5476">
        <f t="shared" si="342"/>
        <v>2.5041599881213914</v>
      </c>
    </row>
    <row r="5477" spans="1:7" x14ac:dyDescent="0.45">
      <c r="A5477" t="s">
        <v>26</v>
      </c>
      <c r="B5477" t="s">
        <v>156</v>
      </c>
      <c r="C5477" t="s">
        <v>4210</v>
      </c>
      <c r="D5477">
        <f t="shared" si="343"/>
        <v>12.925301164663443</v>
      </c>
      <c r="E5477">
        <f t="shared" si="344"/>
        <v>12.559002883921769</v>
      </c>
      <c r="F5477">
        <f t="shared" si="345"/>
        <v>12.273828071524354</v>
      </c>
      <c r="G5477">
        <f t="shared" si="342"/>
        <v>2.5591867210641088</v>
      </c>
    </row>
    <row r="5478" spans="1:7" x14ac:dyDescent="0.45">
      <c r="A5478" t="s">
        <v>26</v>
      </c>
      <c r="B5478" t="s">
        <v>157</v>
      </c>
      <c r="C5478" t="s">
        <v>4211</v>
      </c>
      <c r="D5478">
        <f t="shared" si="343"/>
        <v>13.381566783128321</v>
      </c>
      <c r="E5478">
        <f t="shared" si="344"/>
        <v>13.003069680621424</v>
      </c>
      <c r="F5478">
        <f t="shared" si="345"/>
        <v>15.51196039582535</v>
      </c>
      <c r="G5478">
        <f t="shared" si="342"/>
        <v>2.5938781467330569</v>
      </c>
    </row>
    <row r="5479" spans="1:7" x14ac:dyDescent="0.45">
      <c r="A5479" t="s">
        <v>26</v>
      </c>
      <c r="B5479" t="s">
        <v>158</v>
      </c>
      <c r="C5479" t="s">
        <v>4212</v>
      </c>
      <c r="D5479">
        <f t="shared" si="343"/>
        <v>14.10127995731253</v>
      </c>
      <c r="E5479">
        <f t="shared" si="344"/>
        <v>16.211446934993152</v>
      </c>
      <c r="F5479">
        <f t="shared" si="345"/>
        <v>25.566379949389361</v>
      </c>
      <c r="G5479">
        <f t="shared" si="342"/>
        <v>2.6462655703784934</v>
      </c>
    </row>
    <row r="5480" spans="1:7" x14ac:dyDescent="0.45">
      <c r="A5480" t="s">
        <v>26</v>
      </c>
      <c r="B5480" t="s">
        <v>159</v>
      </c>
      <c r="C5480" t="s">
        <v>4213</v>
      </c>
      <c r="D5480">
        <f t="shared" si="343"/>
        <v>13.288423917682858</v>
      </c>
      <c r="E5480">
        <f t="shared" si="344"/>
        <v>15.01693392861274</v>
      </c>
      <c r="F5480">
        <f t="shared" si="345"/>
        <v>10.395635320155305</v>
      </c>
      <c r="G5480">
        <f t="shared" si="342"/>
        <v>2.5868932740961403</v>
      </c>
    </row>
    <row r="5481" spans="1:7" x14ac:dyDescent="0.45">
      <c r="A5481" t="s">
        <v>26</v>
      </c>
      <c r="B5481" t="s">
        <v>160</v>
      </c>
      <c r="C5481" t="s">
        <v>4214</v>
      </c>
      <c r="D5481">
        <f t="shared" si="343"/>
        <v>13.514318124212897</v>
      </c>
      <c r="E5481">
        <f t="shared" si="344"/>
        <v>13.977522666304036</v>
      </c>
      <c r="F5481">
        <f t="shared" si="345"/>
        <v>12.606807431751866</v>
      </c>
      <c r="G5481">
        <f t="shared" si="342"/>
        <v>2.6037497251972153</v>
      </c>
    </row>
    <row r="5482" spans="1:7" x14ac:dyDescent="0.45">
      <c r="A5482" t="s">
        <v>26</v>
      </c>
      <c r="B5482" t="s">
        <v>161</v>
      </c>
      <c r="C5482" t="s">
        <v>4215</v>
      </c>
      <c r="D5482">
        <f t="shared" si="343"/>
        <v>12.988108709572815</v>
      </c>
      <c r="E5482">
        <f t="shared" si="344"/>
        <v>11.14719879587491</v>
      </c>
      <c r="F5482">
        <f t="shared" si="345"/>
        <v>10.682680153457634</v>
      </c>
      <c r="G5482">
        <f t="shared" si="342"/>
        <v>2.5640342242065581</v>
      </c>
    </row>
    <row r="5483" spans="1:7" x14ac:dyDescent="0.45">
      <c r="A5483" t="s">
        <v>26</v>
      </c>
      <c r="B5483" t="s">
        <v>162</v>
      </c>
      <c r="C5483" t="s">
        <v>4216</v>
      </c>
      <c r="D5483">
        <f t="shared" si="343"/>
        <v>13.036142851619227</v>
      </c>
      <c r="E5483">
        <f t="shared" si="344"/>
        <v>11.731581175799164</v>
      </c>
      <c r="F5483">
        <f t="shared" si="345"/>
        <v>12.078999449861872</v>
      </c>
      <c r="G5483">
        <f t="shared" si="342"/>
        <v>2.5677257191554723</v>
      </c>
    </row>
    <row r="5484" spans="1:7" x14ac:dyDescent="0.45">
      <c r="A5484" t="s">
        <v>26</v>
      </c>
      <c r="B5484" t="s">
        <v>163</v>
      </c>
      <c r="C5484" t="s">
        <v>4217</v>
      </c>
      <c r="D5484">
        <f t="shared" si="343"/>
        <v>13.125740015590324</v>
      </c>
      <c r="E5484">
        <f t="shared" si="344"/>
        <v>11.801425815131688</v>
      </c>
      <c r="F5484">
        <f t="shared" si="345"/>
        <v>12.852018324336612</v>
      </c>
      <c r="G5484">
        <f t="shared" si="342"/>
        <v>2.5745751890284896</v>
      </c>
    </row>
    <row r="5485" spans="1:7" x14ac:dyDescent="0.45">
      <c r="A5485" t="s">
        <v>26</v>
      </c>
      <c r="B5485" t="s">
        <v>164</v>
      </c>
      <c r="C5485" t="s">
        <v>4218</v>
      </c>
      <c r="D5485">
        <f t="shared" si="343"/>
        <v>12.941381230397454</v>
      </c>
      <c r="E5485">
        <f t="shared" si="344"/>
        <v>12.894310331433582</v>
      </c>
      <c r="F5485">
        <f t="shared" si="345"/>
        <v>13.87662112123887</v>
      </c>
      <c r="G5485">
        <f t="shared" si="342"/>
        <v>2.5604300245198677</v>
      </c>
    </row>
    <row r="5486" spans="1:7" x14ac:dyDescent="0.45">
      <c r="A5486" t="s">
        <v>26</v>
      </c>
      <c r="B5486" t="s">
        <v>165</v>
      </c>
      <c r="C5486" t="s">
        <v>4219</v>
      </c>
      <c r="D5486">
        <f t="shared" si="343"/>
        <v>12.463817353156793</v>
      </c>
      <c r="E5486">
        <f t="shared" si="344"/>
        <v>14.305369452010193</v>
      </c>
      <c r="F5486">
        <f t="shared" si="345"/>
        <v>16.711502706743158</v>
      </c>
      <c r="G5486">
        <f t="shared" si="342"/>
        <v>2.5228298350701874</v>
      </c>
    </row>
    <row r="5487" spans="1:7" x14ac:dyDescent="0.45">
      <c r="A5487" t="s">
        <v>26</v>
      </c>
      <c r="B5487" t="s">
        <v>166</v>
      </c>
      <c r="C5487" t="s">
        <v>4220</v>
      </c>
      <c r="D5487">
        <f t="shared" si="343"/>
        <v>13.137140727460315</v>
      </c>
      <c r="E5487">
        <f t="shared" si="344"/>
        <v>15.051804087969382</v>
      </c>
      <c r="F5487">
        <f t="shared" si="345"/>
        <v>14.834818643343528</v>
      </c>
      <c r="G5487">
        <f t="shared" si="342"/>
        <v>2.5754433887281079</v>
      </c>
    </row>
    <row r="5488" spans="1:7" x14ac:dyDescent="0.45">
      <c r="A5488" t="s">
        <v>26</v>
      </c>
      <c r="B5488" t="s">
        <v>167</v>
      </c>
      <c r="C5488" t="s">
        <v>4221</v>
      </c>
      <c r="D5488">
        <f t="shared" si="343"/>
        <v>12.196133354269019</v>
      </c>
      <c r="E5488">
        <f t="shared" si="344"/>
        <v>12.112296736809403</v>
      </c>
      <c r="F5488">
        <f t="shared" si="345"/>
        <v>8.303291248329506</v>
      </c>
      <c r="G5488">
        <f t="shared" si="342"/>
        <v>2.5011189633290223</v>
      </c>
    </row>
    <row r="5489" spans="1:7" x14ac:dyDescent="0.45">
      <c r="A5489" t="s">
        <v>26</v>
      </c>
      <c r="B5489" t="s">
        <v>168</v>
      </c>
      <c r="C5489" t="s">
        <v>4222</v>
      </c>
      <c r="D5489">
        <f t="shared" si="343"/>
        <v>12.261738850092833</v>
      </c>
      <c r="E5489">
        <f t="shared" si="344"/>
        <v>10.776569253497909</v>
      </c>
      <c r="F5489">
        <f t="shared" si="345"/>
        <v>11.045015403589707</v>
      </c>
      <c r="G5489">
        <f t="shared" si="342"/>
        <v>2.5064837516167868</v>
      </c>
    </row>
    <row r="5490" spans="1:7" x14ac:dyDescent="0.45">
      <c r="A5490" t="s">
        <v>26</v>
      </c>
      <c r="B5490" t="s">
        <v>169</v>
      </c>
      <c r="C5490" t="s">
        <v>4223</v>
      </c>
      <c r="D5490">
        <f t="shared" si="343"/>
        <v>12.279512840308241</v>
      </c>
      <c r="E5490">
        <f t="shared" si="344"/>
        <v>10.241188823115658</v>
      </c>
      <c r="F5490">
        <f t="shared" si="345"/>
        <v>12.200777281775203</v>
      </c>
      <c r="G5490">
        <f t="shared" si="342"/>
        <v>2.5079322509474111</v>
      </c>
    </row>
    <row r="5491" spans="1:7" x14ac:dyDescent="0.45">
      <c r="A5491" t="s">
        <v>26</v>
      </c>
      <c r="B5491" t="s">
        <v>170</v>
      </c>
      <c r="C5491" t="s">
        <v>4224</v>
      </c>
      <c r="D5491">
        <f t="shared" si="343"/>
        <v>12.43262711000831</v>
      </c>
      <c r="E5491">
        <f t="shared" si="344"/>
        <v>12.331022123098608</v>
      </c>
      <c r="F5491">
        <f t="shared" si="345"/>
        <v>14.126635405882249</v>
      </c>
      <c r="G5491">
        <f t="shared" si="342"/>
        <v>2.5203242355648121</v>
      </c>
    </row>
    <row r="5492" spans="1:7" x14ac:dyDescent="0.45">
      <c r="A5492" t="s">
        <v>26</v>
      </c>
      <c r="B5492" t="s">
        <v>171</v>
      </c>
      <c r="C5492" t="s">
        <v>4225</v>
      </c>
      <c r="D5492">
        <f t="shared" si="343"/>
        <v>12.357311723398709</v>
      </c>
      <c r="E5492">
        <f t="shared" si="344"/>
        <v>13.14374253606872</v>
      </c>
      <c r="F5492">
        <f t="shared" si="345"/>
        <v>13.245868575741101</v>
      </c>
      <c r="G5492">
        <f t="shared" si="342"/>
        <v>2.5142479302665008</v>
      </c>
    </row>
    <row r="5493" spans="1:7" x14ac:dyDescent="0.45">
      <c r="A5493" t="s">
        <v>26</v>
      </c>
      <c r="B5493" t="s">
        <v>172</v>
      </c>
      <c r="C5493" t="s">
        <v>4226</v>
      </c>
      <c r="D5493">
        <f t="shared" si="343"/>
        <v>12.382712242468429</v>
      </c>
      <c r="E5493">
        <f t="shared" si="344"/>
        <v>14.636963804886253</v>
      </c>
      <c r="F5493">
        <f t="shared" si="345"/>
        <v>17.042441877225681</v>
      </c>
      <c r="G5493">
        <f t="shared" si="342"/>
        <v>2.5163013258517055</v>
      </c>
    </row>
    <row r="5494" spans="1:7" x14ac:dyDescent="0.45">
      <c r="A5494" t="s">
        <v>26</v>
      </c>
      <c r="B5494" t="s">
        <v>173</v>
      </c>
      <c r="C5494" t="s">
        <v>4227</v>
      </c>
      <c r="D5494">
        <f t="shared" si="343"/>
        <v>12.44265998412561</v>
      </c>
      <c r="E5494">
        <f t="shared" si="344"/>
        <v>15.086167278712825</v>
      </c>
      <c r="F5494">
        <f t="shared" si="345"/>
        <v>15.459441533526528</v>
      </c>
      <c r="G5494">
        <f t="shared" si="342"/>
        <v>2.5211308895441902</v>
      </c>
    </row>
    <row r="5495" spans="1:7" x14ac:dyDescent="0.45">
      <c r="A5495" t="s">
        <v>26</v>
      </c>
      <c r="B5495" t="s">
        <v>174</v>
      </c>
      <c r="C5495" t="s">
        <v>4228</v>
      </c>
      <c r="D5495">
        <f t="shared" si="343"/>
        <v>13.414423226154755</v>
      </c>
      <c r="E5495">
        <f t="shared" si="344"/>
        <v>14.775245309955009</v>
      </c>
      <c r="F5495">
        <f t="shared" si="345"/>
        <v>12.55021859625263</v>
      </c>
      <c r="G5495">
        <f t="shared" si="342"/>
        <v>2.5963304882574079</v>
      </c>
    </row>
    <row r="5496" spans="1:7" x14ac:dyDescent="0.45">
      <c r="A5496" t="s">
        <v>26</v>
      </c>
      <c r="B5496" t="s">
        <v>175</v>
      </c>
      <c r="C5496" t="s">
        <v>4229</v>
      </c>
      <c r="D5496">
        <f t="shared" si="343"/>
        <v>13.678721426490965</v>
      </c>
      <c r="E5496">
        <f t="shared" si="344"/>
        <v>13.343937035888423</v>
      </c>
      <c r="F5496">
        <f t="shared" si="345"/>
        <v>12.429164948142953</v>
      </c>
      <c r="G5496">
        <f t="shared" si="342"/>
        <v>2.6158414448506617</v>
      </c>
    </row>
    <row r="5497" spans="1:7" x14ac:dyDescent="0.45">
      <c r="A5497" t="s">
        <v>26</v>
      </c>
      <c r="B5497" t="s">
        <v>176</v>
      </c>
      <c r="C5497" t="s">
        <v>4230</v>
      </c>
      <c r="D5497">
        <f t="shared" si="343"/>
        <v>13.56860365306194</v>
      </c>
      <c r="E5497">
        <f t="shared" si="344"/>
        <v>12.182695143404286</v>
      </c>
      <c r="F5497">
        <f t="shared" si="345"/>
        <v>11.61236339040482</v>
      </c>
      <c r="G5497">
        <f t="shared" si="342"/>
        <v>2.607758568998972</v>
      </c>
    </row>
    <row r="5498" spans="1:7" x14ac:dyDescent="0.45">
      <c r="A5498" t="s">
        <v>26</v>
      </c>
      <c r="B5498" t="s">
        <v>177</v>
      </c>
      <c r="C5498" t="s">
        <v>4231</v>
      </c>
      <c r="D5498">
        <f t="shared" si="343"/>
        <v>13.046002962363792</v>
      </c>
      <c r="E5498">
        <f t="shared" si="344"/>
        <v>11.626768760315027</v>
      </c>
      <c r="F5498">
        <f t="shared" si="345"/>
        <v>10.934433149136815</v>
      </c>
      <c r="G5498">
        <f t="shared" si="342"/>
        <v>2.5684818004445353</v>
      </c>
    </row>
    <row r="5499" spans="1:7" x14ac:dyDescent="0.45">
      <c r="A5499" t="s">
        <v>26</v>
      </c>
      <c r="B5499" t="s">
        <v>178</v>
      </c>
      <c r="C5499" t="s">
        <v>4232</v>
      </c>
      <c r="D5499">
        <f t="shared" si="343"/>
        <v>13.174696691926295</v>
      </c>
      <c r="E5499">
        <f t="shared" si="344"/>
        <v>12.105399897308455</v>
      </c>
      <c r="F5499">
        <f t="shared" si="345"/>
        <v>14.234073403688843</v>
      </c>
      <c r="G5499">
        <f t="shared" si="342"/>
        <v>2.5782980726767573</v>
      </c>
    </row>
    <row r="5500" spans="1:7" x14ac:dyDescent="0.45">
      <c r="A5500" t="s">
        <v>26</v>
      </c>
      <c r="B5500" t="s">
        <v>179</v>
      </c>
      <c r="C5500" t="s">
        <v>4233</v>
      </c>
      <c r="D5500">
        <f t="shared" si="343"/>
        <v>13.293366145178279</v>
      </c>
      <c r="E5500">
        <f t="shared" si="344"/>
        <v>13.911938877539614</v>
      </c>
      <c r="F5500">
        <f t="shared" si="345"/>
        <v>18.541198119564086</v>
      </c>
      <c r="G5500">
        <f t="shared" si="342"/>
        <v>2.5872651247157323</v>
      </c>
    </row>
    <row r="5501" spans="1:7" x14ac:dyDescent="0.45">
      <c r="A5501" t="s">
        <v>26</v>
      </c>
      <c r="B5501" t="s">
        <v>180</v>
      </c>
      <c r="C5501" t="s">
        <v>4234</v>
      </c>
      <c r="D5501">
        <f t="shared" si="343"/>
        <v>13.03591410269572</v>
      </c>
      <c r="E5501">
        <f t="shared" si="344"/>
        <v>15.054729505309735</v>
      </c>
      <c r="F5501">
        <f t="shared" si="345"/>
        <v>13.318235681118432</v>
      </c>
      <c r="G5501">
        <f t="shared" si="342"/>
        <v>2.5677081717157817</v>
      </c>
    </row>
    <row r="5502" spans="1:7" x14ac:dyDescent="0.45">
      <c r="A5502" t="s">
        <v>26</v>
      </c>
      <c r="B5502" t="s">
        <v>181</v>
      </c>
      <c r="C5502" t="s">
        <v>4235</v>
      </c>
      <c r="D5502">
        <f t="shared" si="343"/>
        <v>13.503445452701117</v>
      </c>
      <c r="E5502">
        <f t="shared" si="344"/>
        <v>15.780586631912538</v>
      </c>
      <c r="F5502">
        <f t="shared" si="345"/>
        <v>16.369818199078804</v>
      </c>
      <c r="G5502">
        <f t="shared" si="342"/>
        <v>2.6029448716002284</v>
      </c>
    </row>
    <row r="5503" spans="1:7" x14ac:dyDescent="0.45">
      <c r="A5503" t="s">
        <v>26</v>
      </c>
      <c r="B5503" t="s">
        <v>182</v>
      </c>
      <c r="C5503" t="s">
        <v>4236</v>
      </c>
      <c r="D5503">
        <f t="shared" si="343"/>
        <v>13.937142953588621</v>
      </c>
      <c r="E5503">
        <f t="shared" si="344"/>
        <v>14.962758866393758</v>
      </c>
      <c r="F5503">
        <f t="shared" si="345"/>
        <v>15.546120343592349</v>
      </c>
      <c r="G5503">
        <f t="shared" si="342"/>
        <v>2.6345574312124591</v>
      </c>
    </row>
    <row r="5504" spans="1:7" x14ac:dyDescent="0.45">
      <c r="A5504" t="s">
        <v>26</v>
      </c>
      <c r="B5504" t="s">
        <v>183</v>
      </c>
      <c r="C5504" t="s">
        <v>4237</v>
      </c>
      <c r="D5504">
        <f t="shared" si="343"/>
        <v>14.124580533293065</v>
      </c>
      <c r="E5504">
        <f t="shared" si="344"/>
        <v>14.643947244197685</v>
      </c>
      <c r="F5504">
        <f t="shared" si="345"/>
        <v>12.58652705218727</v>
      </c>
      <c r="G5504">
        <f t="shared" si="342"/>
        <v>2.647916579833534</v>
      </c>
    </row>
    <row r="5505" spans="1:7" x14ac:dyDescent="0.45">
      <c r="A5505" t="s">
        <v>26</v>
      </c>
      <c r="B5505" t="s">
        <v>184</v>
      </c>
      <c r="C5505" t="s">
        <v>4238</v>
      </c>
      <c r="D5505">
        <f t="shared" si="343"/>
        <v>14.757609248802231</v>
      </c>
      <c r="E5505">
        <f t="shared" si="344"/>
        <v>14.020616935535186</v>
      </c>
      <c r="F5505">
        <f t="shared" si="345"/>
        <v>14.245856669195415</v>
      </c>
      <c r="G5505">
        <f t="shared" si="342"/>
        <v>2.6917588310395582</v>
      </c>
    </row>
    <row r="5506" spans="1:7" x14ac:dyDescent="0.45">
      <c r="A5506" t="s">
        <v>26</v>
      </c>
      <c r="B5506" t="s">
        <v>185</v>
      </c>
      <c r="C5506" t="s">
        <v>4239</v>
      </c>
      <c r="D5506">
        <f t="shared" si="343"/>
        <v>15.011967307000766</v>
      </c>
      <c r="E5506">
        <f t="shared" si="344"/>
        <v>14.160099653486366</v>
      </c>
      <c r="F5506">
        <f t="shared" si="345"/>
        <v>16.072768962688098</v>
      </c>
      <c r="G5506">
        <f t="shared" si="342"/>
        <v>2.7088477034793534</v>
      </c>
    </row>
    <row r="5507" spans="1:7" x14ac:dyDescent="0.45">
      <c r="A5507" t="s">
        <v>26</v>
      </c>
      <c r="B5507" t="s">
        <v>186</v>
      </c>
      <c r="C5507" t="s">
        <v>4240</v>
      </c>
      <c r="D5507">
        <f t="shared" si="343"/>
        <v>14.732632149518949</v>
      </c>
      <c r="E5507">
        <f t="shared" si="344"/>
        <v>15.369803896283296</v>
      </c>
      <c r="F5507">
        <f t="shared" si="345"/>
        <v>15.929899623977979</v>
      </c>
      <c r="G5507">
        <f t="shared" ref="G5507:G5570" si="346">LN(D5507)</f>
        <v>2.690064907621414</v>
      </c>
    </row>
    <row r="5508" spans="1:7" x14ac:dyDescent="0.45">
      <c r="A5508" t="s">
        <v>26</v>
      </c>
      <c r="B5508" t="s">
        <v>187</v>
      </c>
      <c r="C5508" t="s">
        <v>4241</v>
      </c>
      <c r="D5508">
        <f t="shared" si="343"/>
        <v>14.724880784079966</v>
      </c>
      <c r="E5508">
        <f t="shared" si="344"/>
        <v>14.975499642826895</v>
      </c>
      <c r="F5508">
        <f t="shared" si="345"/>
        <v>13.274018278618085</v>
      </c>
      <c r="G5508">
        <f t="shared" si="346"/>
        <v>2.6895386333473188</v>
      </c>
    </row>
    <row r="5509" spans="1:7" x14ac:dyDescent="0.45">
      <c r="A5509" t="s">
        <v>26</v>
      </c>
      <c r="B5509" t="s">
        <v>188</v>
      </c>
      <c r="C5509" t="s">
        <v>4242</v>
      </c>
      <c r="D5509">
        <f t="shared" si="343"/>
        <v>14.090356545155197</v>
      </c>
      <c r="E5509">
        <f t="shared" si="344"/>
        <v>13.598903101728894</v>
      </c>
      <c r="F5509">
        <f t="shared" si="345"/>
        <v>12.121821087407229</v>
      </c>
      <c r="G5509">
        <f t="shared" si="346"/>
        <v>2.6454906304275592</v>
      </c>
    </row>
    <row r="5510" spans="1:7" x14ac:dyDescent="0.45">
      <c r="A5510" t="s">
        <v>26</v>
      </c>
      <c r="B5510" t="s">
        <v>189</v>
      </c>
      <c r="C5510" t="s">
        <v>4243</v>
      </c>
      <c r="D5510">
        <f t="shared" si="343"/>
        <v>13.825991715480505</v>
      </c>
      <c r="E5510">
        <f t="shared" si="344"/>
        <v>12.950301102166101</v>
      </c>
      <c r="F5510">
        <f t="shared" si="345"/>
        <v>13.545757559712365</v>
      </c>
      <c r="G5510">
        <f t="shared" si="346"/>
        <v>2.6265502783243191</v>
      </c>
    </row>
    <row r="5511" spans="1:7" x14ac:dyDescent="0.45">
      <c r="A5511" t="s">
        <v>26</v>
      </c>
      <c r="B5511" t="s">
        <v>190</v>
      </c>
      <c r="C5511" t="s">
        <v>4244</v>
      </c>
      <c r="D5511">
        <f t="shared" si="343"/>
        <v>13.779395876236128</v>
      </c>
      <c r="E5511">
        <f t="shared" si="344"/>
        <v>12.632546994903635</v>
      </c>
      <c r="F5511">
        <f t="shared" si="345"/>
        <v>12.3210228583789</v>
      </c>
      <c r="G5511">
        <f t="shared" si="346"/>
        <v>2.6231744240030133</v>
      </c>
    </row>
    <row r="5512" spans="1:7" x14ac:dyDescent="0.45">
      <c r="A5512" t="s">
        <v>26</v>
      </c>
      <c r="B5512" t="s">
        <v>191</v>
      </c>
      <c r="C5512" t="s">
        <v>4245</v>
      </c>
      <c r="D5512">
        <f t="shared" si="343"/>
        <v>13.846933211183504</v>
      </c>
      <c r="E5512">
        <f t="shared" si="344"/>
        <v>13.470792932142226</v>
      </c>
      <c r="F5512">
        <f t="shared" si="345"/>
        <v>14.767101815638718</v>
      </c>
      <c r="G5512">
        <f t="shared" si="346"/>
        <v>2.6280637793189574</v>
      </c>
    </row>
    <row r="5513" spans="1:7" x14ac:dyDescent="0.45">
      <c r="A5513" t="s">
        <v>26</v>
      </c>
      <c r="B5513" t="s">
        <v>192</v>
      </c>
      <c r="C5513" t="s">
        <v>4246</v>
      </c>
      <c r="D5513">
        <f t="shared" si="343"/>
        <v>13.835279010194396</v>
      </c>
      <c r="E5513">
        <f t="shared" si="344"/>
        <v>14.182851238406958</v>
      </c>
      <c r="F5513">
        <f t="shared" si="345"/>
        <v>15.963509739604582</v>
      </c>
      <c r="G5513">
        <f t="shared" si="346"/>
        <v>2.6272217800174245</v>
      </c>
    </row>
    <row r="5514" spans="1:7" x14ac:dyDescent="0.45">
      <c r="A5514" t="s">
        <v>26</v>
      </c>
      <c r="B5514" t="s">
        <v>193</v>
      </c>
      <c r="C5514" t="s">
        <v>4247</v>
      </c>
      <c r="D5514">
        <f t="shared" si="343"/>
        <v>13.698346532040381</v>
      </c>
      <c r="E5514">
        <f t="shared" si="344"/>
        <v>15.136711649181294</v>
      </c>
      <c r="F5514">
        <f t="shared" si="345"/>
        <v>14.742156577756935</v>
      </c>
      <c r="G5514">
        <f t="shared" si="346"/>
        <v>2.6172751344583802</v>
      </c>
    </row>
    <row r="5515" spans="1:7" x14ac:dyDescent="0.45">
      <c r="A5515" t="s">
        <v>26</v>
      </c>
      <c r="B5515" t="s">
        <v>194</v>
      </c>
      <c r="C5515" t="s">
        <v>4248</v>
      </c>
      <c r="D5515">
        <f t="shared" si="343"/>
        <v>13.693899470087073</v>
      </c>
      <c r="E5515">
        <f t="shared" si="344"/>
        <v>14.564758822209519</v>
      </c>
      <c r="F5515">
        <f t="shared" si="345"/>
        <v>13.244842319639522</v>
      </c>
      <c r="G5515">
        <f t="shared" si="346"/>
        <v>2.6169504395069674</v>
      </c>
    </row>
    <row r="5516" spans="1:7" x14ac:dyDescent="0.45">
      <c r="A5516" t="s">
        <v>26</v>
      </c>
      <c r="B5516" t="s">
        <v>195</v>
      </c>
      <c r="C5516" t="s">
        <v>4249</v>
      </c>
      <c r="D5516">
        <f t="shared" si="343"/>
        <v>13.84437406397981</v>
      </c>
      <c r="E5516">
        <f t="shared" si="344"/>
        <v>13.619423387774367</v>
      </c>
      <c r="F5516">
        <f t="shared" si="345"/>
        <v>12.997161857300767</v>
      </c>
      <c r="G5516">
        <f t="shared" si="346"/>
        <v>2.627878945343042</v>
      </c>
    </row>
    <row r="5517" spans="1:7" x14ac:dyDescent="0.45">
      <c r="A5517" t="s">
        <v>26</v>
      </c>
      <c r="B5517" t="s">
        <v>196</v>
      </c>
      <c r="C5517" t="s">
        <v>4250</v>
      </c>
      <c r="D5517">
        <f t="shared" si="343"/>
        <v>13.791162346753797</v>
      </c>
      <c r="E5517">
        <f t="shared" si="344"/>
        <v>13.145458651826756</v>
      </c>
      <c r="F5517">
        <f t="shared" si="345"/>
        <v>13.197010950315297</v>
      </c>
      <c r="G5517">
        <f t="shared" si="346"/>
        <v>2.6240279773577821</v>
      </c>
    </row>
    <row r="5518" spans="1:7" x14ac:dyDescent="0.45">
      <c r="A5518" t="s">
        <v>26</v>
      </c>
      <c r="B5518" t="s">
        <v>197</v>
      </c>
      <c r="C5518" t="s">
        <v>4251</v>
      </c>
      <c r="D5518">
        <f t="shared" si="343"/>
        <v>13.666382266513947</v>
      </c>
      <c r="E5518">
        <f t="shared" si="344"/>
        <v>12.578033496727766</v>
      </c>
      <c r="F5518">
        <f t="shared" si="345"/>
        <v>11.655494838134722</v>
      </c>
      <c r="G5518">
        <f t="shared" si="346"/>
        <v>2.6149389680523996</v>
      </c>
    </row>
    <row r="5519" spans="1:7" x14ac:dyDescent="0.45">
      <c r="A5519" t="s">
        <v>26</v>
      </c>
      <c r="B5519" t="s">
        <v>198</v>
      </c>
      <c r="C5519" t="s">
        <v>4252</v>
      </c>
      <c r="D5519">
        <f t="shared" si="343"/>
        <v>13.71755094473208</v>
      </c>
      <c r="E5519">
        <f t="shared" si="344"/>
        <v>13.193850171315177</v>
      </c>
      <c r="F5519">
        <f t="shared" si="345"/>
        <v>15.195839907882798</v>
      </c>
      <c r="G5519">
        <f t="shared" si="346"/>
        <v>2.6186761037937112</v>
      </c>
    </row>
    <row r="5520" spans="1:7" x14ac:dyDescent="0.45">
      <c r="A5520" t="s">
        <v>26</v>
      </c>
      <c r="B5520" t="s">
        <v>199</v>
      </c>
      <c r="C5520" t="s">
        <v>4253</v>
      </c>
      <c r="D5520">
        <f t="shared" si="343"/>
        <v>13.672469413649608</v>
      </c>
      <c r="E5520">
        <f t="shared" si="344"/>
        <v>13.893432321762269</v>
      </c>
      <c r="F5520">
        <f t="shared" si="345"/>
        <v>15.545949826641692</v>
      </c>
      <c r="G5520">
        <f t="shared" si="346"/>
        <v>2.6153842791654975</v>
      </c>
    </row>
    <row r="5521" spans="1:7" x14ac:dyDescent="0.45">
      <c r="A5521" t="s">
        <v>26</v>
      </c>
      <c r="B5521" t="s">
        <v>200</v>
      </c>
      <c r="C5521" t="s">
        <v>4254</v>
      </c>
      <c r="D5521">
        <f t="shared" si="343"/>
        <v>13.631446588660634</v>
      </c>
      <c r="E5521">
        <f t="shared" si="344"/>
        <v>15.03711459435052</v>
      </c>
      <c r="F5521">
        <f t="shared" si="345"/>
        <v>14.414738624713927</v>
      </c>
      <c r="G5521">
        <f t="shared" si="346"/>
        <v>2.6123793727738036</v>
      </c>
    </row>
    <row r="5522" spans="1:7" x14ac:dyDescent="0.45">
      <c r="A5522" t="s">
        <v>26</v>
      </c>
      <c r="B5522" t="s">
        <v>201</v>
      </c>
      <c r="C5522" t="s">
        <v>4255</v>
      </c>
      <c r="D5522">
        <f t="shared" ref="D5522:D5576" si="347">7*LN(2)/LN(C5522/C5515)</f>
        <v>14.120581608927719</v>
      </c>
      <c r="E5522">
        <f t="shared" ref="E5522:E5576" si="348">3*LN(2)/LN(C5522/C5519)</f>
        <v>15.673018829539464</v>
      </c>
      <c r="F5522">
        <f t="shared" ref="F5522:F5576" si="349">LN(2)/LN(C5522/C5521)</f>
        <v>17.327155655014856</v>
      </c>
      <c r="G5522">
        <f t="shared" si="346"/>
        <v>2.647633421650768</v>
      </c>
    </row>
    <row r="5523" spans="1:7" x14ac:dyDescent="0.45">
      <c r="A5523" t="s">
        <v>26</v>
      </c>
      <c r="B5523" t="s">
        <v>202</v>
      </c>
      <c r="C5523" t="s">
        <v>4256</v>
      </c>
      <c r="D5523">
        <f t="shared" si="347"/>
        <v>13.888060317925985</v>
      </c>
      <c r="E5523">
        <f t="shared" si="348"/>
        <v>14.129218329439244</v>
      </c>
      <c r="F5523">
        <f t="shared" si="349"/>
        <v>11.731628976597049</v>
      </c>
      <c r="G5523">
        <f t="shared" si="346"/>
        <v>2.6310295010771965</v>
      </c>
    </row>
    <row r="5524" spans="1:7" x14ac:dyDescent="0.45">
      <c r="A5524" t="s">
        <v>26</v>
      </c>
      <c r="B5524" t="s">
        <v>203</v>
      </c>
      <c r="C5524" t="s">
        <v>4257</v>
      </c>
      <c r="D5524">
        <f t="shared" si="347"/>
        <v>13.968501712902139</v>
      </c>
      <c r="E5524">
        <f t="shared" si="348"/>
        <v>13.900171695484897</v>
      </c>
      <c r="F5524">
        <f t="shared" si="349"/>
        <v>13.722665299224593</v>
      </c>
      <c r="G5524">
        <f t="shared" si="346"/>
        <v>2.6368049171880186</v>
      </c>
    </row>
    <row r="5525" spans="1:7" x14ac:dyDescent="0.45">
      <c r="A5525" t="s">
        <v>26</v>
      </c>
      <c r="B5525" t="s">
        <v>204</v>
      </c>
      <c r="C5525" t="s">
        <v>4258</v>
      </c>
      <c r="D5525">
        <f t="shared" si="347"/>
        <v>14.256998279564304</v>
      </c>
      <c r="E5525">
        <f t="shared" si="348"/>
        <v>12.833252516179451</v>
      </c>
      <c r="F5525">
        <f t="shared" si="349"/>
        <v>13.217737957549495</v>
      </c>
      <c r="G5525">
        <f t="shared" si="346"/>
        <v>2.6572478934987651</v>
      </c>
    </row>
    <row r="5526" spans="1:7" x14ac:dyDescent="0.45">
      <c r="A5526" t="s">
        <v>26</v>
      </c>
      <c r="B5526" t="s">
        <v>205</v>
      </c>
      <c r="C5526" t="s">
        <v>4259</v>
      </c>
      <c r="D5526">
        <f t="shared" si="347"/>
        <v>14.298289521559628</v>
      </c>
      <c r="E5526">
        <f t="shared" si="348"/>
        <v>14.089955032978818</v>
      </c>
      <c r="F5526">
        <f t="shared" si="349"/>
        <v>15.530460643141632</v>
      </c>
      <c r="G5526">
        <f t="shared" si="346"/>
        <v>2.660139916234602</v>
      </c>
    </row>
    <row r="5527" spans="1:7" x14ac:dyDescent="0.45">
      <c r="A5527" t="s">
        <v>26</v>
      </c>
      <c r="B5527" t="s">
        <v>206</v>
      </c>
      <c r="C5527" t="s">
        <v>4260</v>
      </c>
      <c r="D5527">
        <f t="shared" si="347"/>
        <v>14.452135973097358</v>
      </c>
      <c r="E5527">
        <f t="shared" si="348"/>
        <v>15.063314347058659</v>
      </c>
      <c r="F5527">
        <f t="shared" si="349"/>
        <v>16.916507671426945</v>
      </c>
      <c r="G5527">
        <f t="shared" si="346"/>
        <v>2.670842221841836</v>
      </c>
    </row>
    <row r="5528" spans="1:7" x14ac:dyDescent="0.45">
      <c r="A5528" t="s">
        <v>26</v>
      </c>
      <c r="B5528" t="s">
        <v>207</v>
      </c>
      <c r="C5528" t="s">
        <v>4261</v>
      </c>
      <c r="D5528">
        <f t="shared" si="347"/>
        <v>15.000125100022215</v>
      </c>
      <c r="E5528">
        <f t="shared" si="348"/>
        <v>17.12502832757389</v>
      </c>
      <c r="F5528">
        <f t="shared" si="349"/>
        <v>19.350314935494819</v>
      </c>
      <c r="G5528">
        <f t="shared" si="346"/>
        <v>2.7080585410689135</v>
      </c>
    </row>
    <row r="5529" spans="1:7" x14ac:dyDescent="0.45">
      <c r="A5529" t="s">
        <v>26</v>
      </c>
      <c r="B5529" t="s">
        <v>208</v>
      </c>
      <c r="C5529" t="s">
        <v>4262</v>
      </c>
      <c r="D5529">
        <f t="shared" si="347"/>
        <v>14.913719447750964</v>
      </c>
      <c r="E5529">
        <f t="shared" si="348"/>
        <v>17.522424538364529</v>
      </c>
      <c r="F5529">
        <f t="shared" si="349"/>
        <v>16.551747315755929</v>
      </c>
      <c r="G5529">
        <f t="shared" si="346"/>
        <v>2.7022815576097452</v>
      </c>
    </row>
    <row r="5530" spans="1:7" x14ac:dyDescent="0.45">
      <c r="A5530" t="s">
        <v>26</v>
      </c>
      <c r="B5530" t="s">
        <v>209</v>
      </c>
      <c r="C5530" t="s">
        <v>4263</v>
      </c>
      <c r="D5530">
        <f t="shared" si="347"/>
        <v>15.767097604216733</v>
      </c>
      <c r="E5530">
        <f t="shared" si="348"/>
        <v>17.448860544989341</v>
      </c>
      <c r="F5530">
        <f t="shared" si="349"/>
        <v>16.71243923703268</v>
      </c>
      <c r="G5530">
        <f t="shared" si="346"/>
        <v>2.7579253386475964</v>
      </c>
    </row>
    <row r="5531" spans="1:7" x14ac:dyDescent="0.45">
      <c r="A5531" t="s">
        <v>26</v>
      </c>
      <c r="B5531" t="s">
        <v>210</v>
      </c>
      <c r="C5531" t="s">
        <v>4264</v>
      </c>
      <c r="D5531">
        <f t="shared" si="347"/>
        <v>16.301737525200064</v>
      </c>
      <c r="E5531">
        <f t="shared" si="348"/>
        <v>16.800701029281147</v>
      </c>
      <c r="F5531">
        <f t="shared" si="349"/>
        <v>17.149209598042315</v>
      </c>
      <c r="G5531">
        <f t="shared" si="346"/>
        <v>2.7912716987697395</v>
      </c>
    </row>
    <row r="5532" spans="1:7" x14ac:dyDescent="0.45">
      <c r="A5532" t="s">
        <v>26</v>
      </c>
      <c r="B5532" t="s">
        <v>211</v>
      </c>
      <c r="C5532" t="s">
        <v>4265</v>
      </c>
      <c r="D5532">
        <f t="shared" si="347"/>
        <v>17.096918292626242</v>
      </c>
      <c r="E5532">
        <f t="shared" si="348"/>
        <v>17.258068321661053</v>
      </c>
      <c r="F5532">
        <f t="shared" si="349"/>
        <v>17.958369707929577</v>
      </c>
      <c r="G5532">
        <f t="shared" si="346"/>
        <v>2.8388982304621315</v>
      </c>
    </row>
    <row r="5533" spans="1:7" x14ac:dyDescent="0.45">
      <c r="A5533" t="s">
        <v>26</v>
      </c>
      <c r="B5533" t="s">
        <v>212</v>
      </c>
      <c r="C5533" t="s">
        <v>4266</v>
      </c>
      <c r="D5533">
        <f t="shared" si="347"/>
        <v>17.530450766504977</v>
      </c>
      <c r="E5533">
        <f t="shared" si="348"/>
        <v>17.829513710267474</v>
      </c>
      <c r="F5533">
        <f t="shared" si="349"/>
        <v>18.42833213730049</v>
      </c>
      <c r="G5533">
        <f t="shared" si="346"/>
        <v>2.8639394126073912</v>
      </c>
    </row>
    <row r="5534" spans="1:7" x14ac:dyDescent="0.45">
      <c r="A5534" t="s">
        <v>26</v>
      </c>
      <c r="B5534" t="s">
        <v>213</v>
      </c>
      <c r="C5534" t="s">
        <v>4267</v>
      </c>
      <c r="D5534">
        <f t="shared" si="347"/>
        <v>18.589530756716332</v>
      </c>
      <c r="E5534">
        <f t="shared" si="348"/>
        <v>20.503944248181906</v>
      </c>
      <c r="F5534">
        <f t="shared" si="349"/>
        <v>27.499195709303915</v>
      </c>
      <c r="G5534">
        <f t="shared" si="346"/>
        <v>2.922598559710436</v>
      </c>
    </row>
    <row r="5535" spans="1:7" x14ac:dyDescent="0.45">
      <c r="A5535" t="s">
        <v>26</v>
      </c>
      <c r="B5535" t="s">
        <v>214</v>
      </c>
      <c r="C5535" t="s">
        <v>4268</v>
      </c>
      <c r="D5535">
        <f t="shared" si="347"/>
        <v>19.658268559111715</v>
      </c>
      <c r="E5535">
        <f t="shared" si="348"/>
        <v>24.623276202595473</v>
      </c>
      <c r="F5535">
        <f t="shared" si="349"/>
        <v>32.044123993603669</v>
      </c>
      <c r="G5535">
        <f t="shared" si="346"/>
        <v>2.9784980416195248</v>
      </c>
    </row>
    <row r="5536" spans="1:7" x14ac:dyDescent="0.45">
      <c r="A5536" t="s">
        <v>26</v>
      </c>
      <c r="B5536" t="s">
        <v>215</v>
      </c>
      <c r="C5536" t="s">
        <v>4269</v>
      </c>
      <c r="D5536">
        <f t="shared" si="347"/>
        <v>20.31807373928995</v>
      </c>
      <c r="E5536">
        <f t="shared" si="348"/>
        <v>25.767696907097328</v>
      </c>
      <c r="F5536">
        <f t="shared" si="349"/>
        <v>20.469500336664691</v>
      </c>
      <c r="G5536">
        <f t="shared" si="346"/>
        <v>3.0115108219220423</v>
      </c>
    </row>
    <row r="5537" spans="1:7" x14ac:dyDescent="0.45">
      <c r="A5537" t="s">
        <v>26</v>
      </c>
      <c r="B5537" t="s">
        <v>216</v>
      </c>
      <c r="C5537" t="s">
        <v>4270</v>
      </c>
      <c r="D5537">
        <f t="shared" si="347"/>
        <v>21.098605903015645</v>
      </c>
      <c r="E5537">
        <f t="shared" si="348"/>
        <v>23.594098921885529</v>
      </c>
      <c r="F5537">
        <f t="shared" si="349"/>
        <v>21.235797259483714</v>
      </c>
      <c r="G5537">
        <f t="shared" si="346"/>
        <v>3.0492069673521138</v>
      </c>
    </row>
    <row r="5538" spans="1:7" x14ac:dyDescent="0.45">
      <c r="A5538" t="s">
        <v>26</v>
      </c>
      <c r="B5538" t="s">
        <v>217</v>
      </c>
      <c r="C5538" t="s">
        <v>4271</v>
      </c>
      <c r="D5538">
        <f t="shared" si="347"/>
        <v>21.743177871256858</v>
      </c>
      <c r="E5538">
        <f t="shared" si="348"/>
        <v>20.772777995836421</v>
      </c>
      <c r="F5538">
        <f t="shared" si="349"/>
        <v>20.628632552273206</v>
      </c>
      <c r="G5538">
        <f t="shared" si="346"/>
        <v>3.0793000472411256</v>
      </c>
    </row>
    <row r="5539" spans="1:7" x14ac:dyDescent="0.45">
      <c r="A5539" t="s">
        <v>26</v>
      </c>
      <c r="B5539" t="s">
        <v>218</v>
      </c>
      <c r="C5539" t="s">
        <v>4272</v>
      </c>
      <c r="D5539">
        <f t="shared" si="347"/>
        <v>22.772661267225061</v>
      </c>
      <c r="E5539">
        <f t="shared" si="348"/>
        <v>21.946346955947011</v>
      </c>
      <c r="F5539">
        <f t="shared" si="349"/>
        <v>24.312915831628228</v>
      </c>
      <c r="G5539">
        <f t="shared" si="346"/>
        <v>3.1255607492771413</v>
      </c>
    </row>
    <row r="5540" spans="1:7" x14ac:dyDescent="0.45">
      <c r="A5540" t="s">
        <v>26</v>
      </c>
      <c r="B5540" t="s">
        <v>219</v>
      </c>
      <c r="C5540" t="s">
        <v>4273</v>
      </c>
      <c r="D5540">
        <f t="shared" si="347"/>
        <v>24.140380992935384</v>
      </c>
      <c r="E5540">
        <f t="shared" si="348"/>
        <v>23.723773461954707</v>
      </c>
      <c r="F5540">
        <f t="shared" si="349"/>
        <v>27.137985812045621</v>
      </c>
      <c r="G5540">
        <f t="shared" si="346"/>
        <v>3.1838859981850804</v>
      </c>
    </row>
    <row r="5541" spans="1:7" x14ac:dyDescent="0.45">
      <c r="A5541" t="s">
        <v>26</v>
      </c>
      <c r="B5541" t="s">
        <v>220</v>
      </c>
      <c r="C5541" t="s">
        <v>4274</v>
      </c>
      <c r="D5541">
        <f t="shared" si="347"/>
        <v>25.32491198612108</v>
      </c>
      <c r="E5541">
        <f t="shared" si="348"/>
        <v>29.76753779188747</v>
      </c>
      <c r="F5541">
        <f t="shared" si="349"/>
        <v>43.8561775830727</v>
      </c>
      <c r="G5541">
        <f t="shared" si="346"/>
        <v>3.2317885747534296</v>
      </c>
    </row>
    <row r="5542" spans="1:7" x14ac:dyDescent="0.45">
      <c r="A5542" t="s">
        <v>26</v>
      </c>
      <c r="B5542" t="s">
        <v>221</v>
      </c>
      <c r="C5542" t="s">
        <v>4275</v>
      </c>
      <c r="D5542">
        <f t="shared" si="347"/>
        <v>26.11213963765864</v>
      </c>
      <c r="E5542">
        <f t="shared" si="348"/>
        <v>36.352899585312727</v>
      </c>
      <c r="F5542">
        <f t="shared" si="349"/>
        <v>43.71805828457358</v>
      </c>
      <c r="G5542">
        <f t="shared" si="346"/>
        <v>3.262400326410575</v>
      </c>
    </row>
    <row r="5543" spans="1:7" x14ac:dyDescent="0.45">
      <c r="A5543" t="s">
        <v>26</v>
      </c>
      <c r="B5543" t="s">
        <v>222</v>
      </c>
      <c r="C5543" t="s">
        <v>4276</v>
      </c>
      <c r="D5543">
        <f t="shared" si="347"/>
        <v>27.511284152625144</v>
      </c>
      <c r="E5543">
        <f t="shared" si="348"/>
        <v>37.084963194184333</v>
      </c>
      <c r="F5543">
        <f t="shared" si="349"/>
        <v>28.39322200576634</v>
      </c>
      <c r="G5543">
        <f t="shared" si="346"/>
        <v>3.3145962533317679</v>
      </c>
    </row>
    <row r="5544" spans="1:7" x14ac:dyDescent="0.45">
      <c r="A5544" t="s">
        <v>26</v>
      </c>
      <c r="B5544" t="s">
        <v>223</v>
      </c>
      <c r="C5544" t="s">
        <v>4277</v>
      </c>
      <c r="D5544">
        <f t="shared" si="347"/>
        <v>29.071471451929582</v>
      </c>
      <c r="E5544">
        <f t="shared" si="348"/>
        <v>32.776622488936042</v>
      </c>
      <c r="F5544">
        <f t="shared" si="349"/>
        <v>29.908658721318741</v>
      </c>
      <c r="G5544">
        <f t="shared" si="346"/>
        <v>3.3697573308311974</v>
      </c>
    </row>
    <row r="5545" spans="1:7" x14ac:dyDescent="0.45">
      <c r="A5545" t="s">
        <v>26</v>
      </c>
      <c r="B5545" t="s">
        <v>224</v>
      </c>
      <c r="C5545" t="s">
        <v>4278</v>
      </c>
      <c r="D5545">
        <f t="shared" si="347"/>
        <v>31.12580983637411</v>
      </c>
      <c r="E5545">
        <f t="shared" si="348"/>
        <v>29.632855223971557</v>
      </c>
      <c r="F5545">
        <f t="shared" si="349"/>
        <v>30.68974720518472</v>
      </c>
      <c r="G5545">
        <f t="shared" si="346"/>
        <v>3.4380373732857166</v>
      </c>
    </row>
    <row r="5546" spans="1:7" x14ac:dyDescent="0.45">
      <c r="A5546" t="s">
        <v>26</v>
      </c>
      <c r="B5546" t="s">
        <v>225</v>
      </c>
      <c r="C5546" t="s">
        <v>4279</v>
      </c>
      <c r="D5546">
        <f t="shared" si="347"/>
        <v>32.859189794785131</v>
      </c>
      <c r="E5546">
        <f t="shared" si="348"/>
        <v>31.484108144761006</v>
      </c>
      <c r="F5546">
        <f t="shared" si="349"/>
        <v>34.168337007476232</v>
      </c>
      <c r="G5546">
        <f t="shared" si="346"/>
        <v>3.4922314560295922</v>
      </c>
    </row>
    <row r="5547" spans="1:7" x14ac:dyDescent="0.45">
      <c r="A5547" t="s">
        <v>26</v>
      </c>
      <c r="B5547" t="s">
        <v>226</v>
      </c>
      <c r="C5547" t="s">
        <v>4280</v>
      </c>
      <c r="D5547">
        <f t="shared" si="347"/>
        <v>35.090623795961768</v>
      </c>
      <c r="E5547">
        <f t="shared" si="348"/>
        <v>35.230688905728599</v>
      </c>
      <c r="F5547">
        <f t="shared" si="349"/>
        <v>42.914773582118151</v>
      </c>
      <c r="G5547">
        <f t="shared" si="346"/>
        <v>3.5579339664665177</v>
      </c>
    </row>
    <row r="5548" spans="1:7" x14ac:dyDescent="0.45">
      <c r="A5548" t="s">
        <v>26</v>
      </c>
      <c r="B5548" t="s">
        <v>227</v>
      </c>
      <c r="C5548" t="s">
        <v>4281</v>
      </c>
      <c r="D5548">
        <f t="shared" si="347"/>
        <v>36.502271204023593</v>
      </c>
      <c r="E5548">
        <f t="shared" si="348"/>
        <v>44.341921037116968</v>
      </c>
      <c r="F5548">
        <f t="shared" si="349"/>
        <v>66.28132115131028</v>
      </c>
      <c r="G5548">
        <f t="shared" si="346"/>
        <v>3.5973744834203347</v>
      </c>
    </row>
    <row r="5549" spans="1:7" x14ac:dyDescent="0.45">
      <c r="A5549" t="s">
        <v>26</v>
      </c>
      <c r="B5549" t="s">
        <v>228</v>
      </c>
      <c r="C5549" t="s">
        <v>4282</v>
      </c>
      <c r="D5549">
        <f t="shared" si="347"/>
        <v>38.614387410680486</v>
      </c>
      <c r="E5549">
        <f t="shared" si="348"/>
        <v>59.085659878589389</v>
      </c>
      <c r="F5549">
        <f t="shared" si="349"/>
        <v>80.745861861902242</v>
      </c>
      <c r="G5549">
        <f t="shared" si="346"/>
        <v>3.6536249378705441</v>
      </c>
    </row>
    <row r="5550" spans="1:7" x14ac:dyDescent="0.45">
      <c r="A5550" t="s">
        <v>26</v>
      </c>
      <c r="B5550" t="s">
        <v>229</v>
      </c>
      <c r="C5550" t="s">
        <v>4283</v>
      </c>
      <c r="D5550">
        <f t="shared" si="347"/>
        <v>41.284845425586681</v>
      </c>
      <c r="E5550">
        <f t="shared" si="348"/>
        <v>58.863261987988892</v>
      </c>
      <c r="F5550">
        <f t="shared" si="349"/>
        <v>42.564361996755778</v>
      </c>
      <c r="G5550">
        <f t="shared" si="346"/>
        <v>3.7204954937806747</v>
      </c>
    </row>
    <row r="5551" spans="1:7" x14ac:dyDescent="0.45">
      <c r="A5551" t="s">
        <v>26</v>
      </c>
      <c r="B5551" t="s">
        <v>230</v>
      </c>
      <c r="C5551" t="s">
        <v>4284</v>
      </c>
      <c r="D5551">
        <f t="shared" si="347"/>
        <v>44.147158362274759</v>
      </c>
      <c r="E5551">
        <f t="shared" si="348"/>
        <v>51.440009512039602</v>
      </c>
      <c r="F5551">
        <f t="shared" si="349"/>
        <v>44.559320016192743</v>
      </c>
      <c r="G5551">
        <f t="shared" si="346"/>
        <v>3.7875285617231809</v>
      </c>
    </row>
    <row r="5552" spans="1:7" x14ac:dyDescent="0.45">
      <c r="A5552" t="s">
        <v>26</v>
      </c>
      <c r="B5552" t="s">
        <v>231</v>
      </c>
      <c r="C5552" t="s">
        <v>4285</v>
      </c>
      <c r="D5552">
        <f t="shared" si="347"/>
        <v>48.145487108848847</v>
      </c>
      <c r="E5552">
        <f t="shared" si="348"/>
        <v>45.905217928549959</v>
      </c>
      <c r="F5552">
        <f t="shared" si="349"/>
        <v>51.503328056999415</v>
      </c>
      <c r="G5552">
        <f t="shared" si="346"/>
        <v>3.874227408178688</v>
      </c>
    </row>
    <row r="5553" spans="1:7" x14ac:dyDescent="0.45">
      <c r="A5553" t="s">
        <v>26</v>
      </c>
      <c r="B5553" t="s">
        <v>232</v>
      </c>
      <c r="C5553" t="s">
        <v>4286</v>
      </c>
      <c r="D5553">
        <f t="shared" si="347"/>
        <v>51.327201015887361</v>
      </c>
      <c r="E5553">
        <f t="shared" si="348"/>
        <v>48.299569728051971</v>
      </c>
      <c r="F5553">
        <f t="shared" si="349"/>
        <v>49.372623588985107</v>
      </c>
      <c r="G5553">
        <f t="shared" si="346"/>
        <v>3.9382208458800512</v>
      </c>
    </row>
    <row r="5554" spans="1:7" x14ac:dyDescent="0.45">
      <c r="A5554" t="s">
        <v>26</v>
      </c>
      <c r="B5554" t="s">
        <v>233</v>
      </c>
      <c r="C5554" t="s">
        <v>4287</v>
      </c>
      <c r="D5554">
        <f t="shared" si="347"/>
        <v>53.692675459239176</v>
      </c>
      <c r="E5554">
        <f t="shared" si="348"/>
        <v>52.664812685196395</v>
      </c>
      <c r="F5554">
        <f t="shared" si="349"/>
        <v>57.824625386487533</v>
      </c>
      <c r="G5554">
        <f t="shared" si="346"/>
        <v>3.9832765948047548</v>
      </c>
    </row>
    <row r="5555" spans="1:7" x14ac:dyDescent="0.45">
      <c r="A5555" t="s">
        <v>26</v>
      </c>
      <c r="B5555" t="s">
        <v>234</v>
      </c>
      <c r="C5555" t="s">
        <v>4288</v>
      </c>
      <c r="D5555">
        <f t="shared" si="347"/>
        <v>56.050511071502221</v>
      </c>
      <c r="E5555">
        <f t="shared" si="348"/>
        <v>63.625683881656009</v>
      </c>
      <c r="F5555">
        <f t="shared" si="349"/>
        <v>104.13455160255596</v>
      </c>
      <c r="G5555">
        <f t="shared" si="346"/>
        <v>4.0262532676122316</v>
      </c>
    </row>
    <row r="5556" spans="1:7" x14ac:dyDescent="0.45">
      <c r="A5556" t="s">
        <v>26</v>
      </c>
      <c r="B5556" t="s">
        <v>235</v>
      </c>
      <c r="C5556" t="s">
        <v>4289</v>
      </c>
      <c r="D5556">
        <f t="shared" si="347"/>
        <v>58.864989247996967</v>
      </c>
      <c r="E5556">
        <f t="shared" si="348"/>
        <v>90.06304802530903</v>
      </c>
      <c r="F5556">
        <f t="shared" si="349"/>
        <v>155.92431946954321</v>
      </c>
      <c r="G5556">
        <f t="shared" si="346"/>
        <v>4.0752465038748635</v>
      </c>
    </row>
    <row r="5557" spans="1:7" x14ac:dyDescent="0.45">
      <c r="A5557" t="s">
        <v>26</v>
      </c>
      <c r="B5557" t="s">
        <v>236</v>
      </c>
      <c r="C5557" t="s">
        <v>4290</v>
      </c>
      <c r="D5557">
        <f t="shared" si="347"/>
        <v>68.248899519567161</v>
      </c>
      <c r="E5557">
        <f t="shared" si="348"/>
        <v>129.53517984012382</v>
      </c>
      <c r="F5557">
        <f t="shared" si="349"/>
        <v>139.98929727840806</v>
      </c>
      <c r="G5557">
        <f t="shared" si="346"/>
        <v>4.2231613096796456</v>
      </c>
    </row>
    <row r="5558" spans="1:7" x14ac:dyDescent="0.45">
      <c r="A5558" t="s">
        <v>26</v>
      </c>
      <c r="B5558" t="s">
        <v>237</v>
      </c>
      <c r="C5558" t="s">
        <v>4291</v>
      </c>
      <c r="D5558">
        <f t="shared" si="347"/>
        <v>77.695165280321547</v>
      </c>
      <c r="E5558">
        <f t="shared" si="348"/>
        <v>127.50383046857723</v>
      </c>
      <c r="F5558">
        <f t="shared" si="349"/>
        <v>100.28145077292258</v>
      </c>
      <c r="G5558">
        <f t="shared" si="346"/>
        <v>4.3527930325331923</v>
      </c>
    </row>
    <row r="5559" spans="1:7" x14ac:dyDescent="0.45">
      <c r="A5559" t="s">
        <v>26</v>
      </c>
      <c r="B5559" t="s">
        <v>238</v>
      </c>
      <c r="C5559" t="s">
        <v>4292</v>
      </c>
      <c r="D5559">
        <f t="shared" si="347"/>
        <v>81.021873455756975</v>
      </c>
      <c r="E5559">
        <f t="shared" si="348"/>
        <v>91.373477444043758</v>
      </c>
      <c r="F5559">
        <f t="shared" si="349"/>
        <v>63.6255872830857</v>
      </c>
      <c r="G5559">
        <f t="shared" si="346"/>
        <v>4.3947191608811478</v>
      </c>
    </row>
    <row r="5560" spans="1:7" x14ac:dyDescent="0.45">
      <c r="A5560" t="s">
        <v>26</v>
      </c>
      <c r="B5560" t="s">
        <v>239</v>
      </c>
      <c r="C5560" t="s">
        <v>4293</v>
      </c>
      <c r="D5560">
        <f t="shared" si="347"/>
        <v>90.508227248222283</v>
      </c>
      <c r="E5560">
        <f t="shared" si="348"/>
        <v>81.328068899090013</v>
      </c>
      <c r="F5560">
        <f t="shared" si="349"/>
        <v>89.295661701248846</v>
      </c>
      <c r="G5560">
        <f t="shared" si="346"/>
        <v>4.5054407553940594</v>
      </c>
    </row>
    <row r="5561" spans="1:7" x14ac:dyDescent="0.45">
      <c r="A5561" t="s">
        <v>26</v>
      </c>
      <c r="B5561" t="s">
        <v>240</v>
      </c>
      <c r="C5561" t="s">
        <v>4294</v>
      </c>
      <c r="D5561">
        <f t="shared" si="347"/>
        <v>101.23705300508496</v>
      </c>
      <c r="E5561">
        <f t="shared" si="348"/>
        <v>83.303301172447135</v>
      </c>
      <c r="F5561">
        <f t="shared" si="349"/>
        <v>109.9229784175116</v>
      </c>
      <c r="G5561">
        <f t="shared" si="346"/>
        <v>4.6174648262556675</v>
      </c>
    </row>
    <row r="5562" spans="1:7" x14ac:dyDescent="0.45">
      <c r="A5562" t="s">
        <v>26</v>
      </c>
      <c r="B5562" t="s">
        <v>241</v>
      </c>
      <c r="C5562" t="s">
        <v>4295</v>
      </c>
      <c r="D5562">
        <f t="shared" si="347"/>
        <v>106.43202569417245</v>
      </c>
      <c r="E5562">
        <f t="shared" si="348"/>
        <v>113.10500451361979</v>
      </c>
      <c r="F5562">
        <f t="shared" si="349"/>
        <v>160.56534460776712</v>
      </c>
      <c r="G5562">
        <f t="shared" si="346"/>
        <v>4.667506524984411</v>
      </c>
    </row>
    <row r="5563" spans="1:7" x14ac:dyDescent="0.45">
      <c r="A5563" t="s">
        <v>26</v>
      </c>
      <c r="B5563" t="s">
        <v>242</v>
      </c>
      <c r="C5563" t="s">
        <v>4296</v>
      </c>
      <c r="D5563">
        <f t="shared" si="347"/>
        <v>107.91111957351558</v>
      </c>
      <c r="E5563">
        <f t="shared" si="348"/>
        <v>143.97353807865267</v>
      </c>
      <c r="F5563">
        <f t="shared" si="349"/>
        <v>181.42598875777665</v>
      </c>
      <c r="G5563">
        <f t="shared" si="346"/>
        <v>4.681307921389152</v>
      </c>
    </row>
    <row r="5564" spans="1:7" x14ac:dyDescent="0.45">
      <c r="A5564" t="s">
        <v>26</v>
      </c>
      <c r="B5564" t="s">
        <v>243</v>
      </c>
      <c r="C5564" t="s">
        <v>4297</v>
      </c>
      <c r="D5564">
        <f t="shared" si="347"/>
        <v>104.11352835207018</v>
      </c>
      <c r="E5564">
        <f t="shared" si="348"/>
        <v>141.1805525319046</v>
      </c>
      <c r="F5564">
        <f t="shared" si="349"/>
        <v>105.15797632580848</v>
      </c>
      <c r="G5564">
        <f t="shared" si="346"/>
        <v>4.6454819225287567</v>
      </c>
    </row>
    <row r="5565" spans="1:7" x14ac:dyDescent="0.45">
      <c r="A5565" t="s">
        <v>26</v>
      </c>
      <c r="B5565" t="s">
        <v>244</v>
      </c>
      <c r="C5565" t="s">
        <v>4298</v>
      </c>
      <c r="D5565">
        <f t="shared" si="347"/>
        <v>105.06877743172373</v>
      </c>
      <c r="E5565">
        <f t="shared" si="348"/>
        <v>123.04131308949677</v>
      </c>
      <c r="F5565">
        <f t="shared" si="349"/>
        <v>106.83004119326998</v>
      </c>
      <c r="G5565">
        <f t="shared" si="346"/>
        <v>4.6546151588827618</v>
      </c>
    </row>
    <row r="5566" spans="1:7" x14ac:dyDescent="0.45">
      <c r="A5566" t="s">
        <v>26</v>
      </c>
      <c r="B5566" t="s">
        <v>245</v>
      </c>
      <c r="C5566" t="s">
        <v>4299</v>
      </c>
      <c r="D5566">
        <f t="shared" si="347"/>
        <v>118.53496304906243</v>
      </c>
      <c r="E5566">
        <f t="shared" si="348"/>
        <v>111.03547786849924</v>
      </c>
      <c r="F5566">
        <f t="shared" si="349"/>
        <v>122.72609417696432</v>
      </c>
      <c r="G5566">
        <f t="shared" si="346"/>
        <v>4.7752079638849612</v>
      </c>
    </row>
    <row r="5567" spans="1:7" x14ac:dyDescent="0.45">
      <c r="A5567" t="s">
        <v>26</v>
      </c>
      <c r="B5567" t="s">
        <v>246</v>
      </c>
      <c r="C5567" t="s">
        <v>4300</v>
      </c>
      <c r="D5567">
        <f t="shared" si="347"/>
        <v>123.4729694760525</v>
      </c>
      <c r="E5567">
        <f t="shared" si="348"/>
        <v>113.86968559353592</v>
      </c>
      <c r="F5567">
        <f t="shared" si="349"/>
        <v>113.16036426630282</v>
      </c>
      <c r="G5567">
        <f t="shared" si="346"/>
        <v>4.8160222614731065</v>
      </c>
    </row>
    <row r="5568" spans="1:7" x14ac:dyDescent="0.45">
      <c r="A5568" t="s">
        <v>26</v>
      </c>
      <c r="B5568" t="s">
        <v>247</v>
      </c>
      <c r="C5568" t="s">
        <v>4301</v>
      </c>
      <c r="D5568">
        <f t="shared" si="347"/>
        <v>129.47594776172065</v>
      </c>
      <c r="E5568">
        <f t="shared" si="348"/>
        <v>127.90969511043022</v>
      </c>
      <c r="F5568">
        <f t="shared" si="349"/>
        <v>154.5880778722277</v>
      </c>
      <c r="G5568">
        <f t="shared" si="346"/>
        <v>4.863495132319624</v>
      </c>
    </row>
    <row r="5569" spans="1:7" x14ac:dyDescent="0.45">
      <c r="A5569" t="s">
        <v>26</v>
      </c>
      <c r="B5569" t="s">
        <v>248</v>
      </c>
      <c r="C5569" t="s">
        <v>4302</v>
      </c>
      <c r="D5569">
        <f t="shared" si="347"/>
        <v>135.13941160100444</v>
      </c>
      <c r="E5569">
        <f t="shared" si="348"/>
        <v>155.69792181969405</v>
      </c>
      <c r="F5569">
        <f t="shared" si="349"/>
        <v>252.38126034783144</v>
      </c>
      <c r="G5569">
        <f t="shared" si="346"/>
        <v>4.9063069241187263</v>
      </c>
    </row>
    <row r="5570" spans="1:7" x14ac:dyDescent="0.45">
      <c r="A5570" t="s">
        <v>26</v>
      </c>
      <c r="B5570" t="s">
        <v>249</v>
      </c>
      <c r="C5570" t="s">
        <v>4303</v>
      </c>
      <c r="D5570">
        <f t="shared" si="347"/>
        <v>140.05875787919084</v>
      </c>
      <c r="E5570">
        <f t="shared" si="348"/>
        <v>212.41019290488941</v>
      </c>
      <c r="F5570">
        <f t="shared" si="349"/>
        <v>270.81537504897437</v>
      </c>
      <c r="G5570">
        <f t="shared" si="346"/>
        <v>4.9420620336973338</v>
      </c>
    </row>
    <row r="5571" spans="1:7" x14ac:dyDescent="0.45">
      <c r="A5571" t="s">
        <v>26</v>
      </c>
      <c r="B5571" t="s">
        <v>250</v>
      </c>
      <c r="C5571" t="s">
        <v>4304</v>
      </c>
      <c r="D5571">
        <f t="shared" si="347"/>
        <v>149.66106921541549</v>
      </c>
      <c r="E5571">
        <f t="shared" si="348"/>
        <v>214.9360380671005</v>
      </c>
      <c r="F5571">
        <f t="shared" si="349"/>
        <v>158.6589163157644</v>
      </c>
      <c r="G5571">
        <f t="shared" ref="G5571:G5634" si="350">LN(D5571)</f>
        <v>5.0083731989232012</v>
      </c>
    </row>
    <row r="5572" spans="1:7" x14ac:dyDescent="0.45">
      <c r="A5572" t="s">
        <v>26</v>
      </c>
      <c r="B5572" t="s">
        <v>251</v>
      </c>
      <c r="C5572" t="s">
        <v>4305</v>
      </c>
      <c r="D5572">
        <f t="shared" si="347"/>
        <v>161.08204916606115</v>
      </c>
      <c r="E5572">
        <f t="shared" si="348"/>
        <v>187.03465355223864</v>
      </c>
      <c r="F5572">
        <f t="shared" si="349"/>
        <v>165.44165546049669</v>
      </c>
      <c r="G5572">
        <f t="shared" si="350"/>
        <v>5.0819138573206457</v>
      </c>
    </row>
    <row r="5573" spans="1:7" x14ac:dyDescent="0.45">
      <c r="A5573" t="s">
        <v>26</v>
      </c>
      <c r="B5573" t="s">
        <v>252</v>
      </c>
      <c r="C5573" t="s">
        <v>4306</v>
      </c>
      <c r="D5573">
        <f t="shared" si="347"/>
        <v>176.72801633904086</v>
      </c>
      <c r="E5573">
        <f t="shared" si="348"/>
        <v>180.19907254776231</v>
      </c>
      <c r="F5573">
        <f t="shared" si="349"/>
        <v>232.5041466099222</v>
      </c>
      <c r="G5573">
        <f t="shared" si="350"/>
        <v>5.1746119198929197</v>
      </c>
    </row>
    <row r="5574" spans="1:7" x14ac:dyDescent="0.45">
      <c r="A5574" t="s">
        <v>26</v>
      </c>
      <c r="B5574" t="s">
        <v>253</v>
      </c>
      <c r="C5574" t="s">
        <v>4307</v>
      </c>
      <c r="D5574">
        <f t="shared" si="347"/>
        <v>192.3681392542218</v>
      </c>
      <c r="E5574">
        <f t="shared" si="348"/>
        <v>187.94499134558404</v>
      </c>
      <c r="F5574">
        <f t="shared" si="349"/>
        <v>178.04074613725143</v>
      </c>
      <c r="G5574">
        <f t="shared" si="350"/>
        <v>5.259410928127231</v>
      </c>
    </row>
    <row r="5575" spans="1:7" x14ac:dyDescent="0.45">
      <c r="A5575" t="s">
        <v>26</v>
      </c>
      <c r="B5575" t="s">
        <v>254</v>
      </c>
      <c r="C5575" t="s">
        <v>4308</v>
      </c>
      <c r="D5575">
        <f t="shared" si="347"/>
        <v>196.00607678139062</v>
      </c>
      <c r="E5575">
        <f t="shared" si="348"/>
        <v>190.94767015219671</v>
      </c>
      <c r="F5575">
        <f t="shared" si="349"/>
        <v>172.60960327345379</v>
      </c>
      <c r="G5575">
        <f t="shared" si="350"/>
        <v>5.2781456627365904</v>
      </c>
    </row>
    <row r="5576" spans="1:7" x14ac:dyDescent="0.45">
      <c r="A5576" t="s">
        <v>26</v>
      </c>
      <c r="B5576" t="s">
        <v>255</v>
      </c>
      <c r="C5576" t="s">
        <v>4309</v>
      </c>
      <c r="D5576">
        <f t="shared" si="347"/>
        <v>192.70343029089599</v>
      </c>
      <c r="E5576">
        <f t="shared" si="348"/>
        <v>187.68250225353719</v>
      </c>
      <c r="F5576">
        <f t="shared" si="349"/>
        <v>218.61127915582458</v>
      </c>
      <c r="G5576">
        <f t="shared" si="350"/>
        <v>5.261152376460096</v>
      </c>
    </row>
    <row r="5577" spans="1:7" x14ac:dyDescent="0.45">
      <c r="A5577" t="s">
        <v>27</v>
      </c>
      <c r="B5577" t="s">
        <v>33</v>
      </c>
      <c r="C5577" t="s">
        <v>256</v>
      </c>
      <c r="G5577" t="e">
        <f t="shared" si="350"/>
        <v>#NUM!</v>
      </c>
    </row>
    <row r="5578" spans="1:7" x14ac:dyDescent="0.45">
      <c r="A5578" t="s">
        <v>27</v>
      </c>
      <c r="B5578" t="s">
        <v>34</v>
      </c>
      <c r="C5578" t="s">
        <v>256</v>
      </c>
      <c r="G5578" t="e">
        <f t="shared" si="350"/>
        <v>#NUM!</v>
      </c>
    </row>
    <row r="5579" spans="1:7" x14ac:dyDescent="0.45">
      <c r="A5579" t="s">
        <v>27</v>
      </c>
      <c r="B5579" t="s">
        <v>35</v>
      </c>
      <c r="C5579" t="s">
        <v>256</v>
      </c>
      <c r="G5579" t="e">
        <f t="shared" si="350"/>
        <v>#NUM!</v>
      </c>
    </row>
    <row r="5580" spans="1:7" x14ac:dyDescent="0.45">
      <c r="A5580" t="s">
        <v>27</v>
      </c>
      <c r="B5580" t="s">
        <v>36</v>
      </c>
      <c r="C5580" t="s">
        <v>256</v>
      </c>
      <c r="G5580" t="e">
        <f t="shared" si="350"/>
        <v>#NUM!</v>
      </c>
    </row>
    <row r="5581" spans="1:7" x14ac:dyDescent="0.45">
      <c r="A5581" t="s">
        <v>27</v>
      </c>
      <c r="B5581" t="s">
        <v>37</v>
      </c>
      <c r="C5581" t="s">
        <v>256</v>
      </c>
      <c r="G5581" t="e">
        <f t="shared" si="350"/>
        <v>#NUM!</v>
      </c>
    </row>
    <row r="5582" spans="1:7" x14ac:dyDescent="0.45">
      <c r="A5582" t="s">
        <v>27</v>
      </c>
      <c r="B5582" t="s">
        <v>38</v>
      </c>
      <c r="C5582" t="s">
        <v>256</v>
      </c>
      <c r="G5582" t="e">
        <f t="shared" si="350"/>
        <v>#NUM!</v>
      </c>
    </row>
    <row r="5583" spans="1:7" x14ac:dyDescent="0.45">
      <c r="A5583" t="s">
        <v>27</v>
      </c>
      <c r="B5583" t="s">
        <v>39</v>
      </c>
      <c r="C5583" t="s">
        <v>256</v>
      </c>
      <c r="G5583" t="e">
        <f t="shared" si="350"/>
        <v>#NUM!</v>
      </c>
    </row>
    <row r="5584" spans="1:7" x14ac:dyDescent="0.45">
      <c r="A5584" t="s">
        <v>27</v>
      </c>
      <c r="B5584" t="s">
        <v>40</v>
      </c>
      <c r="C5584" t="s">
        <v>256</v>
      </c>
      <c r="G5584" t="e">
        <f t="shared" si="350"/>
        <v>#NUM!</v>
      </c>
    </row>
    <row r="5585" spans="1:7" x14ac:dyDescent="0.45">
      <c r="A5585" t="s">
        <v>27</v>
      </c>
      <c r="B5585" t="s">
        <v>41</v>
      </c>
      <c r="C5585" t="s">
        <v>256</v>
      </c>
      <c r="G5585" t="e">
        <f t="shared" si="350"/>
        <v>#NUM!</v>
      </c>
    </row>
    <row r="5586" spans="1:7" x14ac:dyDescent="0.45">
      <c r="A5586" t="s">
        <v>27</v>
      </c>
      <c r="B5586" t="s">
        <v>42</v>
      </c>
      <c r="C5586" t="s">
        <v>256</v>
      </c>
      <c r="G5586" t="e">
        <f t="shared" si="350"/>
        <v>#NUM!</v>
      </c>
    </row>
    <row r="5587" spans="1:7" x14ac:dyDescent="0.45">
      <c r="A5587" t="s">
        <v>27</v>
      </c>
      <c r="B5587" t="s">
        <v>43</v>
      </c>
      <c r="C5587" t="s">
        <v>257</v>
      </c>
      <c r="G5587" t="e">
        <f t="shared" si="350"/>
        <v>#NUM!</v>
      </c>
    </row>
    <row r="5588" spans="1:7" x14ac:dyDescent="0.45">
      <c r="A5588" t="s">
        <v>27</v>
      </c>
      <c r="B5588" t="s">
        <v>44</v>
      </c>
      <c r="C5588" t="s">
        <v>257</v>
      </c>
      <c r="G5588" t="e">
        <f t="shared" si="350"/>
        <v>#NUM!</v>
      </c>
    </row>
    <row r="5589" spans="1:7" x14ac:dyDescent="0.45">
      <c r="A5589" t="s">
        <v>27</v>
      </c>
      <c r="B5589" t="s">
        <v>45</v>
      </c>
      <c r="C5589" t="s">
        <v>257</v>
      </c>
      <c r="G5589" t="e">
        <f t="shared" si="350"/>
        <v>#NUM!</v>
      </c>
    </row>
    <row r="5590" spans="1:7" x14ac:dyDescent="0.45">
      <c r="A5590" t="s">
        <v>27</v>
      </c>
      <c r="B5590" t="s">
        <v>46</v>
      </c>
      <c r="C5590" t="s">
        <v>257</v>
      </c>
      <c r="G5590" t="e">
        <f t="shared" si="350"/>
        <v>#NUM!</v>
      </c>
    </row>
    <row r="5591" spans="1:7" x14ac:dyDescent="0.45">
      <c r="A5591" t="s">
        <v>27</v>
      </c>
      <c r="B5591" t="s">
        <v>47</v>
      </c>
      <c r="C5591" t="s">
        <v>257</v>
      </c>
      <c r="G5591" t="e">
        <f t="shared" si="350"/>
        <v>#NUM!</v>
      </c>
    </row>
    <row r="5592" spans="1:7" x14ac:dyDescent="0.45">
      <c r="A5592" t="s">
        <v>27</v>
      </c>
      <c r="B5592" t="s">
        <v>48</v>
      </c>
      <c r="C5592" t="s">
        <v>257</v>
      </c>
      <c r="G5592" t="e">
        <f t="shared" si="350"/>
        <v>#NUM!</v>
      </c>
    </row>
    <row r="5593" spans="1:7" x14ac:dyDescent="0.45">
      <c r="A5593" t="s">
        <v>27</v>
      </c>
      <c r="B5593" t="s">
        <v>49</v>
      </c>
      <c r="C5593" t="s">
        <v>257</v>
      </c>
      <c r="G5593" t="e">
        <f t="shared" si="350"/>
        <v>#NUM!</v>
      </c>
    </row>
    <row r="5594" spans="1:7" x14ac:dyDescent="0.45">
      <c r="A5594" t="s">
        <v>27</v>
      </c>
      <c r="B5594" t="s">
        <v>50</v>
      </c>
      <c r="C5594" t="s">
        <v>257</v>
      </c>
      <c r="G5594" t="e">
        <f t="shared" si="350"/>
        <v>#NUM!</v>
      </c>
    </row>
    <row r="5595" spans="1:7" x14ac:dyDescent="0.45">
      <c r="A5595" t="s">
        <v>27</v>
      </c>
      <c r="B5595" t="s">
        <v>51</v>
      </c>
      <c r="C5595" t="s">
        <v>258</v>
      </c>
      <c r="D5595">
        <f>1*LN(2)/LN(C5595/$C$5594)</f>
        <v>1</v>
      </c>
      <c r="E5595">
        <f>1*LN(2)/LN(C5595/C5594)</f>
        <v>1</v>
      </c>
      <c r="F5595">
        <f t="shared" ref="F5595:F5649" si="351">LN(2)/LN(C5595/C5594)</f>
        <v>1</v>
      </c>
      <c r="G5595">
        <f t="shared" si="350"/>
        <v>0</v>
      </c>
    </row>
    <row r="5596" spans="1:7" x14ac:dyDescent="0.45">
      <c r="A5596" t="s">
        <v>27</v>
      </c>
      <c r="B5596" t="s">
        <v>52</v>
      </c>
      <c r="C5596" t="s">
        <v>258</v>
      </c>
      <c r="D5596">
        <f>2*LN(2)/LN(C5596/$C$5594)</f>
        <v>2</v>
      </c>
      <c r="E5596">
        <f>2*LN(2)/LN(C5596/C5594)</f>
        <v>2</v>
      </c>
      <c r="F5596" t="e">
        <f t="shared" si="351"/>
        <v>#DIV/0!</v>
      </c>
      <c r="G5596">
        <f t="shared" si="350"/>
        <v>0.69314718055994529</v>
      </c>
    </row>
    <row r="5597" spans="1:7" x14ac:dyDescent="0.45">
      <c r="A5597" t="s">
        <v>27</v>
      </c>
      <c r="B5597" t="s">
        <v>53</v>
      </c>
      <c r="C5597" t="s">
        <v>258</v>
      </c>
      <c r="D5597">
        <f>3*LN(2)/LN(C5597/$C$5594)</f>
        <v>3</v>
      </c>
      <c r="E5597">
        <f t="shared" ref="E5597:E5649" si="352">3*LN(2)/LN(C5597/C5594)</f>
        <v>3</v>
      </c>
      <c r="F5597" t="e">
        <f t="shared" si="351"/>
        <v>#DIV/0!</v>
      </c>
      <c r="G5597">
        <f t="shared" si="350"/>
        <v>1.0986122886681098</v>
      </c>
    </row>
    <row r="5598" spans="1:7" x14ac:dyDescent="0.45">
      <c r="A5598" t="s">
        <v>27</v>
      </c>
      <c r="B5598" t="s">
        <v>54</v>
      </c>
      <c r="C5598" t="s">
        <v>258</v>
      </c>
      <c r="D5598">
        <f>4*LN(2)/LN(C5598/$C$5594)</f>
        <v>4</v>
      </c>
      <c r="E5598" t="e">
        <f t="shared" si="352"/>
        <v>#DIV/0!</v>
      </c>
      <c r="F5598" t="e">
        <f t="shared" si="351"/>
        <v>#DIV/0!</v>
      </c>
      <c r="G5598">
        <f t="shared" si="350"/>
        <v>1.3862943611198906</v>
      </c>
    </row>
    <row r="5599" spans="1:7" x14ac:dyDescent="0.45">
      <c r="A5599" t="s">
        <v>27</v>
      </c>
      <c r="B5599" t="s">
        <v>55</v>
      </c>
      <c r="C5599" t="s">
        <v>258</v>
      </c>
      <c r="D5599">
        <f>5*LN(2)/LN(C5599/$C$5594)</f>
        <v>5</v>
      </c>
      <c r="E5599" t="e">
        <f t="shared" si="352"/>
        <v>#DIV/0!</v>
      </c>
      <c r="F5599" t="e">
        <f t="shared" si="351"/>
        <v>#DIV/0!</v>
      </c>
      <c r="G5599">
        <f t="shared" si="350"/>
        <v>1.6094379124341003</v>
      </c>
    </row>
    <row r="5600" spans="1:7" x14ac:dyDescent="0.45">
      <c r="A5600" t="s">
        <v>27</v>
      </c>
      <c r="B5600" t="s">
        <v>56</v>
      </c>
      <c r="C5600" t="s">
        <v>258</v>
      </c>
      <c r="D5600">
        <f>6*LN(2)/LN(C5600/$C$5594)</f>
        <v>6</v>
      </c>
      <c r="E5600" t="e">
        <f t="shared" si="352"/>
        <v>#DIV/0!</v>
      </c>
      <c r="F5600" t="e">
        <f t="shared" si="351"/>
        <v>#DIV/0!</v>
      </c>
      <c r="G5600">
        <f t="shared" si="350"/>
        <v>1.791759469228055</v>
      </c>
    </row>
    <row r="5601" spans="1:7" x14ac:dyDescent="0.45">
      <c r="A5601" t="s">
        <v>27</v>
      </c>
      <c r="B5601" t="s">
        <v>57</v>
      </c>
      <c r="C5601" t="s">
        <v>258</v>
      </c>
      <c r="D5601">
        <f t="shared" ref="D5601:D5649" si="353">7*LN(2)/LN(C5601/C5594)</f>
        <v>7</v>
      </c>
      <c r="E5601" t="e">
        <f t="shared" si="352"/>
        <v>#DIV/0!</v>
      </c>
      <c r="F5601" t="e">
        <f t="shared" si="351"/>
        <v>#DIV/0!</v>
      </c>
      <c r="G5601">
        <f t="shared" si="350"/>
        <v>1.9459101490553132</v>
      </c>
    </row>
    <row r="5602" spans="1:7" x14ac:dyDescent="0.45">
      <c r="A5602" t="s">
        <v>27</v>
      </c>
      <c r="B5602" t="s">
        <v>58</v>
      </c>
      <c r="C5602" t="s">
        <v>258</v>
      </c>
      <c r="D5602" t="e">
        <f t="shared" si="353"/>
        <v>#DIV/0!</v>
      </c>
      <c r="E5602" t="e">
        <f t="shared" si="352"/>
        <v>#DIV/0!</v>
      </c>
      <c r="F5602" t="e">
        <f t="shared" si="351"/>
        <v>#DIV/0!</v>
      </c>
      <c r="G5602" t="e">
        <f t="shared" si="350"/>
        <v>#DIV/0!</v>
      </c>
    </row>
    <row r="5603" spans="1:7" x14ac:dyDescent="0.45">
      <c r="A5603" t="s">
        <v>27</v>
      </c>
      <c r="B5603" t="s">
        <v>59</v>
      </c>
      <c r="C5603" t="s">
        <v>258</v>
      </c>
      <c r="D5603" t="e">
        <f t="shared" si="353"/>
        <v>#DIV/0!</v>
      </c>
      <c r="E5603" t="e">
        <f t="shared" si="352"/>
        <v>#DIV/0!</v>
      </c>
      <c r="F5603" t="e">
        <f t="shared" si="351"/>
        <v>#DIV/0!</v>
      </c>
      <c r="G5603" t="e">
        <f t="shared" si="350"/>
        <v>#DIV/0!</v>
      </c>
    </row>
    <row r="5604" spans="1:7" x14ac:dyDescent="0.45">
      <c r="A5604" t="s">
        <v>27</v>
      </c>
      <c r="B5604" t="s">
        <v>60</v>
      </c>
      <c r="C5604" t="s">
        <v>258</v>
      </c>
      <c r="D5604" t="e">
        <f t="shared" si="353"/>
        <v>#DIV/0!</v>
      </c>
      <c r="E5604" t="e">
        <f t="shared" si="352"/>
        <v>#DIV/0!</v>
      </c>
      <c r="F5604" t="e">
        <f t="shared" si="351"/>
        <v>#DIV/0!</v>
      </c>
      <c r="G5604" t="e">
        <f t="shared" si="350"/>
        <v>#DIV/0!</v>
      </c>
    </row>
    <row r="5605" spans="1:7" x14ac:dyDescent="0.45">
      <c r="A5605" t="s">
        <v>27</v>
      </c>
      <c r="B5605" t="s">
        <v>61</v>
      </c>
      <c r="C5605" t="s">
        <v>258</v>
      </c>
      <c r="D5605" t="e">
        <f t="shared" si="353"/>
        <v>#DIV/0!</v>
      </c>
      <c r="E5605" t="e">
        <f t="shared" si="352"/>
        <v>#DIV/0!</v>
      </c>
      <c r="F5605" t="e">
        <f t="shared" si="351"/>
        <v>#DIV/0!</v>
      </c>
      <c r="G5605" t="e">
        <f t="shared" si="350"/>
        <v>#DIV/0!</v>
      </c>
    </row>
    <row r="5606" spans="1:7" x14ac:dyDescent="0.45">
      <c r="A5606" t="s">
        <v>27</v>
      </c>
      <c r="B5606" t="s">
        <v>62</v>
      </c>
      <c r="C5606" t="s">
        <v>258</v>
      </c>
      <c r="D5606" t="e">
        <f t="shared" si="353"/>
        <v>#DIV/0!</v>
      </c>
      <c r="E5606" t="e">
        <f t="shared" si="352"/>
        <v>#DIV/0!</v>
      </c>
      <c r="F5606" t="e">
        <f t="shared" si="351"/>
        <v>#DIV/0!</v>
      </c>
      <c r="G5606" t="e">
        <f t="shared" si="350"/>
        <v>#DIV/0!</v>
      </c>
    </row>
    <row r="5607" spans="1:7" x14ac:dyDescent="0.45">
      <c r="A5607" t="s">
        <v>27</v>
      </c>
      <c r="B5607" t="s">
        <v>63</v>
      </c>
      <c r="C5607" t="s">
        <v>258</v>
      </c>
      <c r="D5607" t="e">
        <f t="shared" si="353"/>
        <v>#DIV/0!</v>
      </c>
      <c r="E5607" t="e">
        <f t="shared" si="352"/>
        <v>#DIV/0!</v>
      </c>
      <c r="F5607" t="e">
        <f t="shared" si="351"/>
        <v>#DIV/0!</v>
      </c>
      <c r="G5607" t="e">
        <f t="shared" si="350"/>
        <v>#DIV/0!</v>
      </c>
    </row>
    <row r="5608" spans="1:7" x14ac:dyDescent="0.45">
      <c r="A5608" t="s">
        <v>27</v>
      </c>
      <c r="B5608" t="s">
        <v>64</v>
      </c>
      <c r="C5608" t="s">
        <v>258</v>
      </c>
      <c r="D5608" t="e">
        <f t="shared" si="353"/>
        <v>#DIV/0!</v>
      </c>
      <c r="E5608" t="e">
        <f t="shared" si="352"/>
        <v>#DIV/0!</v>
      </c>
      <c r="F5608" t="e">
        <f t="shared" si="351"/>
        <v>#DIV/0!</v>
      </c>
      <c r="G5608" t="e">
        <f t="shared" si="350"/>
        <v>#DIV/0!</v>
      </c>
    </row>
    <row r="5609" spans="1:7" x14ac:dyDescent="0.45">
      <c r="A5609" t="s">
        <v>27</v>
      </c>
      <c r="B5609" t="s">
        <v>65</v>
      </c>
      <c r="C5609" t="s">
        <v>258</v>
      </c>
      <c r="D5609" t="e">
        <f t="shared" si="353"/>
        <v>#DIV/0!</v>
      </c>
      <c r="E5609" t="e">
        <f t="shared" si="352"/>
        <v>#DIV/0!</v>
      </c>
      <c r="F5609" t="e">
        <f t="shared" si="351"/>
        <v>#DIV/0!</v>
      </c>
      <c r="G5609" t="e">
        <f t="shared" si="350"/>
        <v>#DIV/0!</v>
      </c>
    </row>
    <row r="5610" spans="1:7" x14ac:dyDescent="0.45">
      <c r="A5610" t="s">
        <v>27</v>
      </c>
      <c r="B5610" t="s">
        <v>66</v>
      </c>
      <c r="C5610" t="s">
        <v>258</v>
      </c>
      <c r="D5610" t="e">
        <f t="shared" si="353"/>
        <v>#DIV/0!</v>
      </c>
      <c r="E5610" t="e">
        <f t="shared" si="352"/>
        <v>#DIV/0!</v>
      </c>
      <c r="F5610" t="e">
        <f t="shared" si="351"/>
        <v>#DIV/0!</v>
      </c>
      <c r="G5610" t="e">
        <f t="shared" si="350"/>
        <v>#DIV/0!</v>
      </c>
    </row>
    <row r="5611" spans="1:7" x14ac:dyDescent="0.45">
      <c r="A5611" t="s">
        <v>27</v>
      </c>
      <c r="B5611" t="s">
        <v>67</v>
      </c>
      <c r="C5611" t="s">
        <v>1356</v>
      </c>
      <c r="D5611">
        <f t="shared" si="353"/>
        <v>4.4165082750002016</v>
      </c>
      <c r="E5611">
        <f t="shared" si="352"/>
        <v>1.8927892607143719</v>
      </c>
      <c r="F5611">
        <f t="shared" si="351"/>
        <v>0.63092975357145742</v>
      </c>
      <c r="G5611">
        <f t="shared" si="350"/>
        <v>1.4853494008569499</v>
      </c>
    </row>
    <row r="5612" spans="1:7" x14ac:dyDescent="0.45">
      <c r="A5612" t="s">
        <v>27</v>
      </c>
      <c r="B5612" t="s">
        <v>68</v>
      </c>
      <c r="C5612" t="s">
        <v>431</v>
      </c>
      <c r="D5612">
        <f t="shared" si="353"/>
        <v>2.5921704354202753</v>
      </c>
      <c r="E5612">
        <f t="shared" si="352"/>
        <v>1.1109301866086894</v>
      </c>
      <c r="F5612">
        <f t="shared" si="351"/>
        <v>0.8964772963386638</v>
      </c>
      <c r="G5612">
        <f t="shared" si="350"/>
        <v>0.95249553073427251</v>
      </c>
    </row>
    <row r="5613" spans="1:7" x14ac:dyDescent="0.45">
      <c r="A5613" t="s">
        <v>27</v>
      </c>
      <c r="B5613" t="s">
        <v>69</v>
      </c>
      <c r="C5613" t="s">
        <v>2518</v>
      </c>
      <c r="D5613">
        <f t="shared" si="353"/>
        <v>2.4080713634613566</v>
      </c>
      <c r="E5613">
        <f t="shared" si="352"/>
        <v>1.0320305843405813</v>
      </c>
      <c r="F5613">
        <f t="shared" si="351"/>
        <v>4.8437672547929935</v>
      </c>
      <c r="G5613">
        <f t="shared" si="350"/>
        <v>0.87882616299637284</v>
      </c>
    </row>
    <row r="5614" spans="1:7" x14ac:dyDescent="0.45">
      <c r="A5614" t="s">
        <v>27</v>
      </c>
      <c r="B5614" t="s">
        <v>70</v>
      </c>
      <c r="C5614" t="s">
        <v>1357</v>
      </c>
      <c r="D5614">
        <f t="shared" si="353"/>
        <v>1.75</v>
      </c>
      <c r="E5614">
        <f t="shared" si="352"/>
        <v>1.2422167361359118</v>
      </c>
      <c r="F5614">
        <f t="shared" si="351"/>
        <v>0.91482151373190845</v>
      </c>
      <c r="G5614">
        <f t="shared" si="350"/>
        <v>0.55961578793542266</v>
      </c>
    </row>
    <row r="5615" spans="1:7" x14ac:dyDescent="0.45">
      <c r="A5615" t="s">
        <v>27</v>
      </c>
      <c r="B5615" t="s">
        <v>71</v>
      </c>
      <c r="C5615" t="s">
        <v>265</v>
      </c>
      <c r="D5615">
        <f t="shared" si="353"/>
        <v>1.5583768769552482</v>
      </c>
      <c r="E5615">
        <f t="shared" si="352"/>
        <v>1.6746553512029141</v>
      </c>
      <c r="F5615">
        <f t="shared" si="351"/>
        <v>2.0331273859252668</v>
      </c>
      <c r="G5615">
        <f t="shared" si="350"/>
        <v>0.44364481611333345</v>
      </c>
    </row>
    <row r="5616" spans="1:7" x14ac:dyDescent="0.45">
      <c r="A5616" t="s">
        <v>27</v>
      </c>
      <c r="B5616" t="s">
        <v>72</v>
      </c>
      <c r="C5616" t="s">
        <v>3852</v>
      </c>
      <c r="D5616">
        <f t="shared" si="353"/>
        <v>1.2981431639075822</v>
      </c>
      <c r="E5616">
        <f t="shared" si="352"/>
        <v>1.2070361385032689</v>
      </c>
      <c r="F5616">
        <f t="shared" si="351"/>
        <v>1.1105381641751717</v>
      </c>
      <c r="G5616">
        <f t="shared" si="350"/>
        <v>0.26093490796832053</v>
      </c>
    </row>
    <row r="5617" spans="1:7" x14ac:dyDescent="0.45">
      <c r="A5617" t="s">
        <v>27</v>
      </c>
      <c r="B5617" t="s">
        <v>73</v>
      </c>
      <c r="C5617" t="s">
        <v>4310</v>
      </c>
      <c r="D5617">
        <f t="shared" si="353"/>
        <v>1.1850566531914701</v>
      </c>
      <c r="E5617">
        <f t="shared" si="352"/>
        <v>1.5732418036508553</v>
      </c>
      <c r="F5617">
        <f t="shared" si="351"/>
        <v>1.9433582098747317</v>
      </c>
      <c r="G5617">
        <f t="shared" si="350"/>
        <v>0.16979058204469652</v>
      </c>
    </row>
    <row r="5618" spans="1:7" x14ac:dyDescent="0.45">
      <c r="A5618" t="s">
        <v>27</v>
      </c>
      <c r="B5618" t="s">
        <v>74</v>
      </c>
      <c r="C5618" t="s">
        <v>4311</v>
      </c>
      <c r="D5618">
        <f t="shared" si="353"/>
        <v>1.4640186933017494</v>
      </c>
      <c r="E5618">
        <f t="shared" si="352"/>
        <v>1.6004531476811517</v>
      </c>
      <c r="F5618">
        <f t="shared" si="351"/>
        <v>2.1766024788760996</v>
      </c>
      <c r="G5618">
        <f t="shared" si="350"/>
        <v>0.38118518410633723</v>
      </c>
    </row>
    <row r="5619" spans="1:7" x14ac:dyDescent="0.45">
      <c r="A5619" t="s">
        <v>27</v>
      </c>
      <c r="B5619" t="s">
        <v>75</v>
      </c>
      <c r="C5619" t="s">
        <v>4312</v>
      </c>
      <c r="D5619">
        <f t="shared" si="353"/>
        <v>1.7098292092058915</v>
      </c>
      <c r="E5619">
        <f t="shared" si="352"/>
        <v>2.1396500465106927</v>
      </c>
      <c r="F5619">
        <f t="shared" si="351"/>
        <v>2.3359374638808812</v>
      </c>
      <c r="G5619">
        <f t="shared" si="350"/>
        <v>0.5363934878690898</v>
      </c>
    </row>
    <row r="5620" spans="1:7" x14ac:dyDescent="0.45">
      <c r="A5620" t="s">
        <v>27</v>
      </c>
      <c r="B5620" t="s">
        <v>76</v>
      </c>
      <c r="C5620" t="s">
        <v>2533</v>
      </c>
      <c r="D5620">
        <f t="shared" si="353"/>
        <v>1.7031971256973508</v>
      </c>
      <c r="E5620">
        <f t="shared" si="352"/>
        <v>2.7029031264320795</v>
      </c>
      <c r="F5620">
        <f t="shared" si="351"/>
        <v>4.4965561056019201</v>
      </c>
      <c r="G5620">
        <f t="shared" si="350"/>
        <v>0.5325071470060837</v>
      </c>
    </row>
    <row r="5621" spans="1:7" x14ac:dyDescent="0.45">
      <c r="A5621" t="s">
        <v>27</v>
      </c>
      <c r="B5621" t="s">
        <v>77</v>
      </c>
      <c r="C5621" t="s">
        <v>4313</v>
      </c>
      <c r="D5621">
        <f t="shared" si="353"/>
        <v>1.9210417852502468</v>
      </c>
      <c r="E5621">
        <f t="shared" si="352"/>
        <v>2.3482741417957018</v>
      </c>
      <c r="F5621">
        <f t="shared" si="351"/>
        <v>1.5947744927777263</v>
      </c>
      <c r="G5621">
        <f t="shared" si="350"/>
        <v>0.65286763537194836</v>
      </c>
    </row>
    <row r="5622" spans="1:7" x14ac:dyDescent="0.45">
      <c r="A5622" t="s">
        <v>27</v>
      </c>
      <c r="B5622" t="s">
        <v>78</v>
      </c>
      <c r="C5622" t="s">
        <v>4314</v>
      </c>
      <c r="D5622">
        <f t="shared" si="353"/>
        <v>2.0150082487270575</v>
      </c>
      <c r="E5622">
        <f t="shared" si="352"/>
        <v>2.5611071231741049</v>
      </c>
      <c r="F5622">
        <f t="shared" si="351"/>
        <v>3.1062837195053898</v>
      </c>
      <c r="G5622">
        <f t="shared" si="350"/>
        <v>0.70062328905133808</v>
      </c>
    </row>
    <row r="5623" spans="1:7" x14ac:dyDescent="0.45">
      <c r="A5623" t="s">
        <v>27</v>
      </c>
      <c r="B5623" t="s">
        <v>79</v>
      </c>
      <c r="C5623" t="s">
        <v>2859</v>
      </c>
      <c r="D5623">
        <f t="shared" si="353"/>
        <v>2.3316659808835367</v>
      </c>
      <c r="E5623">
        <f t="shared" si="352"/>
        <v>2.1776143457478985</v>
      </c>
      <c r="F5623">
        <f t="shared" si="351"/>
        <v>2.3327510245285419</v>
      </c>
      <c r="G5623">
        <f t="shared" si="350"/>
        <v>0.84658302533215224</v>
      </c>
    </row>
    <row r="5624" spans="1:7" x14ac:dyDescent="0.45">
      <c r="A5624" t="s">
        <v>27</v>
      </c>
      <c r="B5624" t="s">
        <v>80</v>
      </c>
      <c r="C5624" t="s">
        <v>4315</v>
      </c>
      <c r="D5624">
        <f t="shared" si="353"/>
        <v>2.214808754490448</v>
      </c>
      <c r="E5624">
        <f t="shared" si="352"/>
        <v>2.1073658343124171</v>
      </c>
      <c r="F5624">
        <f t="shared" si="351"/>
        <v>1.4859466606172795</v>
      </c>
      <c r="G5624">
        <f t="shared" si="350"/>
        <v>0.79516605868165879</v>
      </c>
    </row>
    <row r="5625" spans="1:7" x14ac:dyDescent="0.45">
      <c r="A5625" t="s">
        <v>27</v>
      </c>
      <c r="B5625" t="s">
        <v>81</v>
      </c>
      <c r="C5625" t="s">
        <v>4316</v>
      </c>
      <c r="D5625">
        <f t="shared" si="353"/>
        <v>2.0828700535789593</v>
      </c>
      <c r="E5625">
        <f t="shared" si="352"/>
        <v>1.7033015862752023</v>
      </c>
      <c r="F5625">
        <f t="shared" si="351"/>
        <v>1.5159894501429272</v>
      </c>
      <c r="G5625">
        <f t="shared" si="350"/>
        <v>0.73374677606927408</v>
      </c>
    </row>
    <row r="5626" spans="1:7" x14ac:dyDescent="0.45">
      <c r="A5626" t="s">
        <v>27</v>
      </c>
      <c r="B5626" t="s">
        <v>82</v>
      </c>
      <c r="C5626" t="s">
        <v>291</v>
      </c>
      <c r="D5626">
        <f t="shared" si="353"/>
        <v>2.0842621265727534</v>
      </c>
      <c r="E5626">
        <f t="shared" si="352"/>
        <v>1.706042233710213</v>
      </c>
      <c r="F5626">
        <f t="shared" si="351"/>
        <v>2.3482501014827855</v>
      </c>
      <c r="G5626">
        <f t="shared" si="350"/>
        <v>0.73441489648657599</v>
      </c>
    </row>
    <row r="5627" spans="1:7" x14ac:dyDescent="0.45">
      <c r="A5627" t="s">
        <v>27</v>
      </c>
      <c r="B5627" t="s">
        <v>83</v>
      </c>
      <c r="C5627" t="s">
        <v>291</v>
      </c>
      <c r="D5627">
        <f t="shared" si="353"/>
        <v>2.2320643587632074</v>
      </c>
      <c r="E5627">
        <f t="shared" si="352"/>
        <v>2.7637435510285142</v>
      </c>
      <c r="F5627" t="e">
        <f t="shared" si="351"/>
        <v>#DIV/0!</v>
      </c>
      <c r="G5627">
        <f t="shared" si="350"/>
        <v>0.80292687867468571</v>
      </c>
    </row>
    <row r="5628" spans="1:7" x14ac:dyDescent="0.45">
      <c r="A5628" t="s">
        <v>27</v>
      </c>
      <c r="B5628" t="s">
        <v>84</v>
      </c>
      <c r="C5628" t="s">
        <v>4317</v>
      </c>
      <c r="D5628">
        <f t="shared" si="353"/>
        <v>1.8871532827825752</v>
      </c>
      <c r="E5628">
        <f t="shared" si="352"/>
        <v>1.844930779125644</v>
      </c>
      <c r="F5628">
        <f t="shared" si="351"/>
        <v>0.83317485697575888</v>
      </c>
      <c r="G5628">
        <f t="shared" si="350"/>
        <v>0.63506949402672064</v>
      </c>
    </row>
    <row r="5629" spans="1:7" x14ac:dyDescent="0.45">
      <c r="A5629" t="s">
        <v>27</v>
      </c>
      <c r="B5629" t="s">
        <v>85</v>
      </c>
      <c r="C5629" t="s">
        <v>4318</v>
      </c>
      <c r="D5629">
        <f t="shared" si="353"/>
        <v>1.9042221485223576</v>
      </c>
      <c r="E5629">
        <f t="shared" si="352"/>
        <v>2.01490032775081</v>
      </c>
      <c r="F5629">
        <f t="shared" si="351"/>
        <v>3.4640534724196628</v>
      </c>
      <c r="G5629">
        <f t="shared" si="350"/>
        <v>0.64407360420731208</v>
      </c>
    </row>
    <row r="5630" spans="1:7" x14ac:dyDescent="0.45">
      <c r="A5630" t="s">
        <v>27</v>
      </c>
      <c r="B5630" t="s">
        <v>86</v>
      </c>
      <c r="C5630" t="s">
        <v>4319</v>
      </c>
      <c r="D5630">
        <f t="shared" si="353"/>
        <v>1.9805197521333748</v>
      </c>
      <c r="E5630">
        <f t="shared" si="352"/>
        <v>1.6892178533319466</v>
      </c>
      <c r="F5630">
        <f t="shared" si="351"/>
        <v>3.4835623382297305</v>
      </c>
      <c r="G5630">
        <f t="shared" si="350"/>
        <v>0.68335931133652628</v>
      </c>
    </row>
    <row r="5631" spans="1:7" x14ac:dyDescent="0.45">
      <c r="A5631" t="s">
        <v>27</v>
      </c>
      <c r="B5631" t="s">
        <v>87</v>
      </c>
      <c r="C5631" t="s">
        <v>4320</v>
      </c>
      <c r="D5631">
        <f t="shared" si="353"/>
        <v>2.1794048545778124</v>
      </c>
      <c r="E5631">
        <f t="shared" si="352"/>
        <v>3.2391337019833033</v>
      </c>
      <c r="F5631">
        <f t="shared" si="351"/>
        <v>2.8536210929171788</v>
      </c>
      <c r="G5631">
        <f t="shared" si="350"/>
        <v>0.77905183704179293</v>
      </c>
    </row>
    <row r="5632" spans="1:7" x14ac:dyDescent="0.45">
      <c r="A5632" t="s">
        <v>27</v>
      </c>
      <c r="B5632" t="s">
        <v>88</v>
      </c>
      <c r="C5632" t="s">
        <v>4321</v>
      </c>
      <c r="D5632">
        <f t="shared" si="353"/>
        <v>2.5062136265322721</v>
      </c>
      <c r="E5632">
        <f t="shared" si="352"/>
        <v>3.4156832620802553</v>
      </c>
      <c r="F5632">
        <f t="shared" si="351"/>
        <v>4.1527004018786577</v>
      </c>
      <c r="G5632">
        <f t="shared" si="350"/>
        <v>0.91877309886309577</v>
      </c>
    </row>
    <row r="5633" spans="1:7" x14ac:dyDescent="0.45">
      <c r="A5633" t="s">
        <v>27</v>
      </c>
      <c r="B5633" t="s">
        <v>89</v>
      </c>
      <c r="C5633" t="s">
        <v>4322</v>
      </c>
      <c r="D5633">
        <f t="shared" si="353"/>
        <v>2.6810511718263235</v>
      </c>
      <c r="E5633">
        <f t="shared" si="352"/>
        <v>3.593045186621505</v>
      </c>
      <c r="F5633">
        <f t="shared" si="351"/>
        <v>4.1032837704806209</v>
      </c>
      <c r="G5633">
        <f t="shared" si="350"/>
        <v>0.98620894591476049</v>
      </c>
    </row>
    <row r="5634" spans="1:7" x14ac:dyDescent="0.45">
      <c r="A5634" t="s">
        <v>27</v>
      </c>
      <c r="B5634" t="s">
        <v>90</v>
      </c>
      <c r="C5634" t="s">
        <v>2640</v>
      </c>
      <c r="D5634">
        <f t="shared" si="353"/>
        <v>2.3491335128929616</v>
      </c>
      <c r="E5634">
        <f t="shared" si="352"/>
        <v>3.5152667191150018</v>
      </c>
      <c r="F5634">
        <f t="shared" si="351"/>
        <v>2.7107184086204872</v>
      </c>
      <c r="G5634">
        <f t="shared" si="350"/>
        <v>0.85404654224501342</v>
      </c>
    </row>
    <row r="5635" spans="1:7" x14ac:dyDescent="0.45">
      <c r="A5635" t="s">
        <v>27</v>
      </c>
      <c r="B5635" t="s">
        <v>91</v>
      </c>
      <c r="C5635" t="s">
        <v>4323</v>
      </c>
      <c r="D5635">
        <f t="shared" si="353"/>
        <v>3.5644420169792177</v>
      </c>
      <c r="E5635">
        <f t="shared" si="352"/>
        <v>3.764771969448375</v>
      </c>
      <c r="F5635">
        <f t="shared" si="351"/>
        <v>5.4274712232424811</v>
      </c>
      <c r="G5635">
        <f t="shared" ref="G5635:G5698" si="354">LN(D5635)</f>
        <v>1.2710075246398225</v>
      </c>
    </row>
    <row r="5636" spans="1:7" x14ac:dyDescent="0.45">
      <c r="A5636" t="s">
        <v>27</v>
      </c>
      <c r="B5636" t="s">
        <v>92</v>
      </c>
      <c r="C5636" t="s">
        <v>2446</v>
      </c>
      <c r="D5636">
        <f t="shared" si="353"/>
        <v>3.5189364992430843</v>
      </c>
      <c r="E5636">
        <f t="shared" si="352"/>
        <v>3.4592957216744935</v>
      </c>
      <c r="F5636">
        <f t="shared" si="351"/>
        <v>3.1839550689356395</v>
      </c>
      <c r="G5636">
        <f t="shared" si="354"/>
        <v>1.2581588130624199</v>
      </c>
    </row>
    <row r="5637" spans="1:7" x14ac:dyDescent="0.45">
      <c r="A5637" t="s">
        <v>27</v>
      </c>
      <c r="B5637" t="s">
        <v>93</v>
      </c>
      <c r="C5637" t="s">
        <v>4324</v>
      </c>
      <c r="D5637">
        <f t="shared" si="353"/>
        <v>3.7169019187340235</v>
      </c>
      <c r="E5637">
        <f t="shared" si="352"/>
        <v>4.4154229401793774</v>
      </c>
      <c r="F5637">
        <f t="shared" si="351"/>
        <v>5.5213855480844449</v>
      </c>
      <c r="G5637">
        <f t="shared" si="354"/>
        <v>1.312890503755243</v>
      </c>
    </row>
    <row r="5638" spans="1:7" x14ac:dyDescent="0.45">
      <c r="A5638" t="s">
        <v>27</v>
      </c>
      <c r="B5638" t="s">
        <v>94</v>
      </c>
      <c r="C5638" t="s">
        <v>4325</v>
      </c>
      <c r="D5638">
        <f t="shared" si="353"/>
        <v>3.8433200289029323</v>
      </c>
      <c r="E5638">
        <f t="shared" si="352"/>
        <v>3.828123496946052</v>
      </c>
      <c r="F5638">
        <f t="shared" si="351"/>
        <v>3.466384331622733</v>
      </c>
      <c r="G5638">
        <f t="shared" si="354"/>
        <v>1.346336583916389</v>
      </c>
    </row>
    <row r="5639" spans="1:7" x14ac:dyDescent="0.45">
      <c r="A5639" t="s">
        <v>27</v>
      </c>
      <c r="B5639" t="s">
        <v>95</v>
      </c>
      <c r="C5639" t="s">
        <v>4326</v>
      </c>
      <c r="D5639">
        <f t="shared" si="353"/>
        <v>3.9695341494500278</v>
      </c>
      <c r="E5639">
        <f t="shared" si="352"/>
        <v>4.5977341846476083</v>
      </c>
      <c r="F5639">
        <f t="shared" si="351"/>
        <v>5.4675786172989795</v>
      </c>
      <c r="G5639">
        <f t="shared" si="354"/>
        <v>1.3786487451061034</v>
      </c>
    </row>
    <row r="5640" spans="1:7" x14ac:dyDescent="0.45">
      <c r="A5640" t="s">
        <v>27</v>
      </c>
      <c r="B5640" t="s">
        <v>96</v>
      </c>
      <c r="C5640" t="s">
        <v>3491</v>
      </c>
      <c r="D5640">
        <f t="shared" si="353"/>
        <v>3.8214963352163216</v>
      </c>
      <c r="E5640">
        <f t="shared" si="352"/>
        <v>3.8294578355682019</v>
      </c>
      <c r="F5640">
        <f t="shared" si="351"/>
        <v>3.2049293211347307</v>
      </c>
      <c r="G5640">
        <f t="shared" si="354"/>
        <v>1.3406420567094539</v>
      </c>
    </row>
    <row r="5641" spans="1:7" x14ac:dyDescent="0.45">
      <c r="A5641" t="s">
        <v>27</v>
      </c>
      <c r="B5641" t="s">
        <v>97</v>
      </c>
      <c r="C5641" t="s">
        <v>4327</v>
      </c>
      <c r="D5641">
        <f t="shared" si="353"/>
        <v>4.1525980253280439</v>
      </c>
      <c r="E5641">
        <f t="shared" si="352"/>
        <v>4.1796115666636116</v>
      </c>
      <c r="F5641">
        <f t="shared" si="351"/>
        <v>4.4872353305779553</v>
      </c>
      <c r="G5641">
        <f t="shared" si="354"/>
        <v>1.4237341685669751</v>
      </c>
    </row>
    <row r="5642" spans="1:7" x14ac:dyDescent="0.45">
      <c r="A5642" t="s">
        <v>27</v>
      </c>
      <c r="B5642" t="s">
        <v>98</v>
      </c>
      <c r="C5642" t="s">
        <v>4328</v>
      </c>
      <c r="D5642">
        <f t="shared" si="353"/>
        <v>4.1492931179731114</v>
      </c>
      <c r="E5642">
        <f t="shared" si="352"/>
        <v>4.1639817655877733</v>
      </c>
      <c r="F5642">
        <f t="shared" si="351"/>
        <v>5.3882062719236599</v>
      </c>
      <c r="G5642">
        <f t="shared" si="354"/>
        <v>1.4229379867157634</v>
      </c>
    </row>
    <row r="5643" spans="1:7" x14ac:dyDescent="0.45">
      <c r="A5643" t="s">
        <v>27</v>
      </c>
      <c r="B5643" t="s">
        <v>99</v>
      </c>
      <c r="C5643" t="s">
        <v>655</v>
      </c>
      <c r="D5643">
        <f t="shared" si="353"/>
        <v>4.5776097851106705</v>
      </c>
      <c r="E5643">
        <f t="shared" si="352"/>
        <v>5.3128596259933518</v>
      </c>
      <c r="F5643">
        <f t="shared" si="351"/>
        <v>6.4011155812930127</v>
      </c>
      <c r="G5643">
        <f t="shared" si="354"/>
        <v>1.5211769809186135</v>
      </c>
    </row>
    <row r="5644" spans="1:7" x14ac:dyDescent="0.45">
      <c r="A5644" t="s">
        <v>27</v>
      </c>
      <c r="B5644" t="s">
        <v>100</v>
      </c>
      <c r="C5644" t="s">
        <v>4329</v>
      </c>
      <c r="D5644">
        <f t="shared" si="353"/>
        <v>4.7376768075058013</v>
      </c>
      <c r="E5644">
        <f t="shared" si="352"/>
        <v>6.3658811255805814</v>
      </c>
      <c r="F5644">
        <f t="shared" si="351"/>
        <v>7.725047257738507</v>
      </c>
      <c r="G5644">
        <f t="shared" si="354"/>
        <v>1.555546890557691</v>
      </c>
    </row>
    <row r="5645" spans="1:7" x14ac:dyDescent="0.45">
      <c r="A5645" t="s">
        <v>27</v>
      </c>
      <c r="B5645" t="s">
        <v>101</v>
      </c>
      <c r="C5645" t="s">
        <v>4330</v>
      </c>
      <c r="D5645">
        <f t="shared" si="353"/>
        <v>5.2876798624383738</v>
      </c>
      <c r="E5645">
        <f t="shared" si="352"/>
        <v>7.1348479726478651</v>
      </c>
      <c r="F5645">
        <f t="shared" si="351"/>
        <v>7.4184167389893982</v>
      </c>
      <c r="G5645">
        <f t="shared" si="354"/>
        <v>1.6653795603306554</v>
      </c>
    </row>
    <row r="5646" spans="1:7" x14ac:dyDescent="0.45">
      <c r="A5646" t="s">
        <v>27</v>
      </c>
      <c r="B5646" t="s">
        <v>102</v>
      </c>
      <c r="C5646" t="s">
        <v>4331</v>
      </c>
      <c r="D5646">
        <f t="shared" si="353"/>
        <v>5.5290926950107755</v>
      </c>
      <c r="E5646">
        <f t="shared" si="352"/>
        <v>7.7052785801004529</v>
      </c>
      <c r="F5646">
        <f t="shared" si="351"/>
        <v>7.9939384180508668</v>
      </c>
      <c r="G5646">
        <f t="shared" si="354"/>
        <v>1.7100237324550467</v>
      </c>
    </row>
    <row r="5647" spans="1:7" x14ac:dyDescent="0.45">
      <c r="A5647" t="s">
        <v>27</v>
      </c>
      <c r="B5647" t="s">
        <v>103</v>
      </c>
      <c r="C5647" t="s">
        <v>4332</v>
      </c>
      <c r="D5647">
        <f t="shared" si="353"/>
        <v>6.5281337007434583</v>
      </c>
      <c r="E5647">
        <f t="shared" si="352"/>
        <v>7.9330397252132574</v>
      </c>
      <c r="F5647">
        <f t="shared" si="351"/>
        <v>8.4551709768111412</v>
      </c>
      <c r="G5647">
        <f t="shared" si="354"/>
        <v>1.8761210985708603</v>
      </c>
    </row>
    <row r="5648" spans="1:7" x14ac:dyDescent="0.45">
      <c r="A5648" t="s">
        <v>27</v>
      </c>
      <c r="B5648" t="s">
        <v>104</v>
      </c>
      <c r="C5648" t="s">
        <v>4333</v>
      </c>
      <c r="D5648">
        <f t="shared" si="353"/>
        <v>7.325671104291323</v>
      </c>
      <c r="E5648">
        <f t="shared" si="352"/>
        <v>8.5841363590518238</v>
      </c>
      <c r="F5648">
        <f t="shared" si="351"/>
        <v>9.4236262033529421</v>
      </c>
      <c r="G5648">
        <f t="shared" si="354"/>
        <v>1.9913847690397142</v>
      </c>
    </row>
    <row r="5649" spans="1:7" x14ac:dyDescent="0.45">
      <c r="A5649" t="s">
        <v>27</v>
      </c>
      <c r="B5649" t="s">
        <v>105</v>
      </c>
      <c r="C5649" t="s">
        <v>4334</v>
      </c>
      <c r="D5649">
        <f t="shared" si="353"/>
        <v>8.1491081953002595</v>
      </c>
      <c r="E5649">
        <f t="shared" si="352"/>
        <v>9.5717152713332023</v>
      </c>
      <c r="F5649">
        <f t="shared" si="351"/>
        <v>11.231365993928694</v>
      </c>
      <c r="G5649">
        <f t="shared" si="354"/>
        <v>2.097908497376002</v>
      </c>
    </row>
    <row r="5650" spans="1:7" x14ac:dyDescent="0.45">
      <c r="A5650" t="s">
        <v>27</v>
      </c>
      <c r="B5650" t="s">
        <v>106</v>
      </c>
      <c r="C5650" t="s">
        <v>4335</v>
      </c>
      <c r="D5650">
        <f t="shared" ref="D5650:D5713" si="355">7*LN(2)/LN(C5650/C5643)</f>
        <v>8.9201423049038127</v>
      </c>
      <c r="E5650">
        <f t="shared" ref="E5650:E5713" si="356">3*LN(2)/LN(C5650/C5647)</f>
        <v>10.825379570452663</v>
      </c>
      <c r="F5650">
        <f t="shared" ref="F5650:F5713" si="357">LN(2)/LN(C5650/C5649)</f>
        <v>12.199002832899287</v>
      </c>
      <c r="G5650">
        <f t="shared" si="354"/>
        <v>2.1883118999292157</v>
      </c>
    </row>
    <row r="5651" spans="1:7" x14ac:dyDescent="0.45">
      <c r="A5651" t="s">
        <v>27</v>
      </c>
      <c r="B5651" t="s">
        <v>107</v>
      </c>
      <c r="C5651" t="s">
        <v>4336</v>
      </c>
      <c r="D5651">
        <f t="shared" si="355"/>
        <v>9.768221888681456</v>
      </c>
      <c r="E5651">
        <f t="shared" si="356"/>
        <v>12.912783005866292</v>
      </c>
      <c r="F5651">
        <f t="shared" si="357"/>
        <v>16.308520519783499</v>
      </c>
      <c r="G5651">
        <f t="shared" si="354"/>
        <v>2.2791344524268817</v>
      </c>
    </row>
    <row r="5652" spans="1:7" x14ac:dyDescent="0.45">
      <c r="A5652" t="s">
        <v>27</v>
      </c>
      <c r="B5652" t="s">
        <v>108</v>
      </c>
      <c r="C5652" t="s">
        <v>4337</v>
      </c>
      <c r="D5652">
        <f t="shared" si="355"/>
        <v>11.008098468521238</v>
      </c>
      <c r="E5652">
        <f t="shared" si="356"/>
        <v>15.199320627836792</v>
      </c>
      <c r="F5652">
        <f t="shared" si="357"/>
        <v>18.489179245810782</v>
      </c>
      <c r="G5652">
        <f t="shared" si="354"/>
        <v>2.3986312263291447</v>
      </c>
    </row>
    <row r="5653" spans="1:7" x14ac:dyDescent="0.45">
      <c r="A5653" t="s">
        <v>27</v>
      </c>
      <c r="B5653" t="s">
        <v>109</v>
      </c>
      <c r="C5653" t="s">
        <v>4338</v>
      </c>
      <c r="D5653">
        <f t="shared" si="355"/>
        <v>12.381647927397253</v>
      </c>
      <c r="E5653">
        <f t="shared" si="356"/>
        <v>17.651680065383388</v>
      </c>
      <c r="F5653">
        <f t="shared" si="357"/>
        <v>18.331078484972551</v>
      </c>
      <c r="G5653">
        <f t="shared" si="354"/>
        <v>2.5162153704654542</v>
      </c>
    </row>
    <row r="5654" spans="1:7" x14ac:dyDescent="0.45">
      <c r="A5654" t="s">
        <v>27</v>
      </c>
      <c r="B5654" t="s">
        <v>110</v>
      </c>
      <c r="C5654" t="s">
        <v>4339</v>
      </c>
      <c r="D5654">
        <f t="shared" si="355"/>
        <v>13.738403601380005</v>
      </c>
      <c r="E5654">
        <f t="shared" si="356"/>
        <v>17.536020357319295</v>
      </c>
      <c r="F5654">
        <f t="shared" si="357"/>
        <v>16.015736256101167</v>
      </c>
      <c r="G5654">
        <f t="shared" si="354"/>
        <v>2.6201950938271774</v>
      </c>
    </row>
    <row r="5655" spans="1:7" x14ac:dyDescent="0.45">
      <c r="A5655" t="s">
        <v>27</v>
      </c>
      <c r="B5655" t="s">
        <v>111</v>
      </c>
      <c r="C5655" t="s">
        <v>4340</v>
      </c>
      <c r="D5655">
        <f t="shared" si="355"/>
        <v>15.511169821649915</v>
      </c>
      <c r="E5655">
        <f t="shared" si="356"/>
        <v>18.195703998507948</v>
      </c>
      <c r="F5655">
        <f t="shared" si="357"/>
        <v>20.884095729538423</v>
      </c>
      <c r="G5655">
        <f t="shared" si="354"/>
        <v>2.7415603980482794</v>
      </c>
    </row>
    <row r="5656" spans="1:7" x14ac:dyDescent="0.45">
      <c r="A5656" t="s">
        <v>27</v>
      </c>
      <c r="B5656" t="s">
        <v>112</v>
      </c>
      <c r="C5656" t="s">
        <v>4341</v>
      </c>
      <c r="D5656">
        <f t="shared" si="355"/>
        <v>17.11311388272955</v>
      </c>
      <c r="E5656">
        <f t="shared" si="356"/>
        <v>19.094461013751847</v>
      </c>
      <c r="F5656">
        <f t="shared" si="357"/>
        <v>21.371308246153603</v>
      </c>
      <c r="G5656">
        <f t="shared" si="354"/>
        <v>2.8398450633227514</v>
      </c>
    </row>
    <row r="5657" spans="1:7" x14ac:dyDescent="0.45">
      <c r="A5657" t="s">
        <v>27</v>
      </c>
      <c r="B5657" t="s">
        <v>113</v>
      </c>
      <c r="C5657" t="s">
        <v>4342</v>
      </c>
      <c r="D5657">
        <f t="shared" si="355"/>
        <v>18.930949136210717</v>
      </c>
      <c r="E5657">
        <f t="shared" si="356"/>
        <v>21.838704085694832</v>
      </c>
      <c r="F5657">
        <f t="shared" si="357"/>
        <v>23.42153302240915</v>
      </c>
      <c r="G5657">
        <f t="shared" si="354"/>
        <v>2.9407981032252999</v>
      </c>
    </row>
    <row r="5658" spans="1:7" x14ac:dyDescent="0.45">
      <c r="A5658" t="s">
        <v>27</v>
      </c>
      <c r="B5658" t="s">
        <v>114</v>
      </c>
      <c r="C5658" t="s">
        <v>4343</v>
      </c>
      <c r="D5658">
        <f t="shared" si="355"/>
        <v>20.484385233562033</v>
      </c>
      <c r="E5658">
        <f t="shared" si="356"/>
        <v>24.437144797394112</v>
      </c>
      <c r="F5658">
        <f t="shared" si="357"/>
        <v>30.051262686870619</v>
      </c>
      <c r="G5658">
        <f t="shared" si="354"/>
        <v>3.0196628999828277</v>
      </c>
    </row>
    <row r="5659" spans="1:7" x14ac:dyDescent="0.45">
      <c r="A5659" t="s">
        <v>27</v>
      </c>
      <c r="B5659" t="s">
        <v>115</v>
      </c>
      <c r="C5659" t="s">
        <v>4344</v>
      </c>
      <c r="D5659">
        <f t="shared" si="355"/>
        <v>22.178197866741382</v>
      </c>
      <c r="E5659">
        <f t="shared" si="356"/>
        <v>28.857393159661076</v>
      </c>
      <c r="F5659">
        <f t="shared" si="357"/>
        <v>35.73053177705043</v>
      </c>
      <c r="G5659">
        <f t="shared" si="354"/>
        <v>3.0991097282488855</v>
      </c>
    </row>
    <row r="5660" spans="1:7" x14ac:dyDescent="0.45">
      <c r="A5660" t="s">
        <v>27</v>
      </c>
      <c r="B5660" t="s">
        <v>116</v>
      </c>
      <c r="C5660" t="s">
        <v>4345</v>
      </c>
      <c r="D5660">
        <f t="shared" si="355"/>
        <v>24.85462855936537</v>
      </c>
      <c r="E5660">
        <f t="shared" si="356"/>
        <v>36.662131042163246</v>
      </c>
      <c r="F5660">
        <f t="shared" si="357"/>
        <v>48.627340023754002</v>
      </c>
      <c r="G5660">
        <f t="shared" si="354"/>
        <v>3.2130439951326299</v>
      </c>
    </row>
    <row r="5661" spans="1:7" x14ac:dyDescent="0.45">
      <c r="A5661" t="s">
        <v>27</v>
      </c>
      <c r="B5661" t="s">
        <v>117</v>
      </c>
      <c r="C5661" t="s">
        <v>4346</v>
      </c>
      <c r="D5661">
        <f t="shared" si="355"/>
        <v>26.794378199485603</v>
      </c>
      <c r="E5661">
        <f t="shared" si="356"/>
        <v>33.112008539973345</v>
      </c>
      <c r="F5661">
        <f t="shared" si="357"/>
        <v>23.781360286186825</v>
      </c>
      <c r="G5661">
        <f t="shared" si="354"/>
        <v>3.2881920968363745</v>
      </c>
    </row>
    <row r="5662" spans="1:7" x14ac:dyDescent="0.45">
      <c r="A5662" t="s">
        <v>27</v>
      </c>
      <c r="B5662" t="s">
        <v>118</v>
      </c>
      <c r="C5662" t="s">
        <v>4347</v>
      </c>
      <c r="D5662">
        <f t="shared" si="355"/>
        <v>25.783045688829329</v>
      </c>
      <c r="E5662">
        <f t="shared" si="356"/>
        <v>24.845741089175554</v>
      </c>
      <c r="F5662">
        <f t="shared" si="357"/>
        <v>17.202602984915707</v>
      </c>
      <c r="G5662">
        <f t="shared" si="354"/>
        <v>3.2497171320700917</v>
      </c>
    </row>
    <row r="5663" spans="1:7" x14ac:dyDescent="0.45">
      <c r="A5663" t="s">
        <v>27</v>
      </c>
      <c r="B5663" t="s">
        <v>119</v>
      </c>
      <c r="C5663" t="s">
        <v>4348</v>
      </c>
      <c r="D5663">
        <f t="shared" si="355"/>
        <v>25.931605284433484</v>
      </c>
      <c r="E5663">
        <f t="shared" si="356"/>
        <v>20.630352281693519</v>
      </c>
      <c r="F5663">
        <f t="shared" si="357"/>
        <v>22.106124664035832</v>
      </c>
      <c r="G5663">
        <f t="shared" si="354"/>
        <v>3.2554625060197302</v>
      </c>
    </row>
    <row r="5664" spans="1:7" x14ac:dyDescent="0.45">
      <c r="A5664" t="s">
        <v>27</v>
      </c>
      <c r="B5664" t="s">
        <v>120</v>
      </c>
      <c r="C5664" t="s">
        <v>4349</v>
      </c>
      <c r="D5664">
        <f t="shared" si="355"/>
        <v>29.92283212763823</v>
      </c>
      <c r="E5664">
        <f t="shared" si="356"/>
        <v>27.258594296216863</v>
      </c>
      <c r="F5664">
        <f t="shared" si="357"/>
        <v>149.47766401538951</v>
      </c>
      <c r="G5664">
        <f t="shared" si="354"/>
        <v>3.3986218052990171</v>
      </c>
    </row>
    <row r="5665" spans="1:7" x14ac:dyDescent="0.45">
      <c r="A5665" t="s">
        <v>27</v>
      </c>
      <c r="B5665" t="s">
        <v>121</v>
      </c>
      <c r="C5665" t="s">
        <v>4350</v>
      </c>
      <c r="D5665">
        <f t="shared" si="355"/>
        <v>27.776048147692592</v>
      </c>
      <c r="E5665">
        <f t="shared" si="356"/>
        <v>29.046298660394037</v>
      </c>
      <c r="F5665">
        <f t="shared" si="357"/>
        <v>19.471508824742649</v>
      </c>
      <c r="G5665">
        <f t="shared" si="354"/>
        <v>3.3241740719043098</v>
      </c>
    </row>
    <row r="5666" spans="1:7" x14ac:dyDescent="0.45">
      <c r="A5666" t="s">
        <v>27</v>
      </c>
      <c r="B5666" t="s">
        <v>122</v>
      </c>
      <c r="C5666" t="s">
        <v>4351</v>
      </c>
      <c r="D5666">
        <f t="shared" si="355"/>
        <v>29.769578080824992</v>
      </c>
      <c r="E5666">
        <f t="shared" si="356"/>
        <v>43.378927301471727</v>
      </c>
      <c r="F5666">
        <f t="shared" si="357"/>
        <v>90.001286904121272</v>
      </c>
      <c r="G5666">
        <f t="shared" si="354"/>
        <v>3.3934870022979271</v>
      </c>
    </row>
    <row r="5667" spans="1:7" x14ac:dyDescent="0.45">
      <c r="A5667" t="s">
        <v>27</v>
      </c>
      <c r="B5667" t="s">
        <v>123</v>
      </c>
      <c r="C5667" t="s">
        <v>4352</v>
      </c>
      <c r="D5667">
        <f t="shared" si="355"/>
        <v>28.819843519304996</v>
      </c>
      <c r="E5667">
        <f t="shared" si="356"/>
        <v>33.046405697847646</v>
      </c>
      <c r="F5667">
        <f t="shared" si="357"/>
        <v>35.318977548497372</v>
      </c>
      <c r="G5667">
        <f t="shared" si="354"/>
        <v>3.3610641609697169</v>
      </c>
    </row>
    <row r="5668" spans="1:7" x14ac:dyDescent="0.45">
      <c r="A5668" t="s">
        <v>27</v>
      </c>
      <c r="B5668" t="s">
        <v>124</v>
      </c>
      <c r="C5668" t="s">
        <v>4353</v>
      </c>
      <c r="D5668">
        <f t="shared" si="355"/>
        <v>30.396435020069944</v>
      </c>
      <c r="E5668">
        <f t="shared" si="356"/>
        <v>43.55650928679178</v>
      </c>
      <c r="F5668">
        <f t="shared" si="357"/>
        <v>33.953897157255405</v>
      </c>
      <c r="G5668">
        <f t="shared" si="354"/>
        <v>3.4143253324589735</v>
      </c>
    </row>
    <row r="5669" spans="1:7" x14ac:dyDescent="0.45">
      <c r="A5669" t="s">
        <v>27</v>
      </c>
      <c r="B5669" t="s">
        <v>125</v>
      </c>
      <c r="C5669" t="s">
        <v>4354</v>
      </c>
      <c r="D5669">
        <f t="shared" si="355"/>
        <v>34.331180703873045</v>
      </c>
      <c r="E5669">
        <f t="shared" si="356"/>
        <v>33.518825239310956</v>
      </c>
      <c r="F5669">
        <f t="shared" si="357"/>
        <v>31.509110438498094</v>
      </c>
      <c r="G5669">
        <f t="shared" si="354"/>
        <v>3.5360539996504823</v>
      </c>
    </row>
    <row r="5670" spans="1:7" x14ac:dyDescent="0.45">
      <c r="A5670" t="s">
        <v>27</v>
      </c>
      <c r="B5670" t="s">
        <v>126</v>
      </c>
      <c r="C5670" t="s">
        <v>4355</v>
      </c>
      <c r="D5670">
        <f t="shared" si="355"/>
        <v>78.605206546574649</v>
      </c>
      <c r="E5670">
        <f>$E$5669+0.25*($E$5673-$E$5669)</f>
        <v>41.695211569388434</v>
      </c>
      <c r="F5670">
        <f>AVERAGE(F5669,F5671)</f>
        <v>40.061554782876307</v>
      </c>
      <c r="G5670">
        <f t="shared" si="354"/>
        <v>4.3644379382918874</v>
      </c>
    </row>
    <row r="5671" spans="1:7" x14ac:dyDescent="0.45">
      <c r="A5671" t="s">
        <v>27</v>
      </c>
      <c r="B5671" t="s">
        <v>127</v>
      </c>
      <c r="C5671" t="s">
        <v>4356</v>
      </c>
      <c r="D5671">
        <f t="shared" si="355"/>
        <v>68.0054881242053</v>
      </c>
      <c r="E5671">
        <f>$E$5669+0.25*($E$5673-$E$5669)*2</f>
        <v>49.871597899465904</v>
      </c>
      <c r="F5671">
        <f t="shared" si="357"/>
        <v>48.613999127254516</v>
      </c>
      <c r="G5671">
        <f t="shared" si="354"/>
        <v>4.2195884096283161</v>
      </c>
    </row>
    <row r="5672" spans="1:7" x14ac:dyDescent="0.45">
      <c r="A5672" t="s">
        <v>27</v>
      </c>
      <c r="B5672" t="s">
        <v>128</v>
      </c>
      <c r="C5672" t="s">
        <v>4357</v>
      </c>
      <c r="D5672">
        <f t="shared" si="355"/>
        <v>109.99436960430982</v>
      </c>
      <c r="E5672">
        <f>$E$5669+0.25*($E$5673-$E$5669)*3</f>
        <v>58.047984229543374</v>
      </c>
      <c r="F5672">
        <f t="shared" si="357"/>
        <v>82.892342873990259</v>
      </c>
      <c r="G5672">
        <f t="shared" si="354"/>
        <v>4.7004291790670329</v>
      </c>
    </row>
    <row r="5673" spans="1:7" x14ac:dyDescent="0.45">
      <c r="A5673" t="s">
        <v>27</v>
      </c>
      <c r="B5673" t="s">
        <v>129</v>
      </c>
      <c r="C5673" t="s">
        <v>4358</v>
      </c>
      <c r="D5673">
        <f t="shared" si="355"/>
        <v>107.36992422908547</v>
      </c>
      <c r="E5673">
        <f t="shared" si="356"/>
        <v>66.224370559620851</v>
      </c>
      <c r="F5673">
        <f t="shared" si="357"/>
        <v>78.948426741458917</v>
      </c>
      <c r="G5673">
        <f t="shared" si="354"/>
        <v>4.6762801077466749</v>
      </c>
    </row>
    <row r="5674" spans="1:7" x14ac:dyDescent="0.45">
      <c r="A5674" t="s">
        <v>27</v>
      </c>
      <c r="B5674" t="s">
        <v>130</v>
      </c>
      <c r="C5674" t="s">
        <v>4359</v>
      </c>
      <c r="D5674">
        <f t="shared" si="355"/>
        <v>152.62966437636263</v>
      </c>
      <c r="E5674">
        <f t="shared" si="356"/>
        <v>88.991179171640127</v>
      </c>
      <c r="F5674">
        <f t="shared" si="357"/>
        <v>111.34779977817441</v>
      </c>
      <c r="G5674">
        <f t="shared" si="354"/>
        <v>5.0280144929883788</v>
      </c>
    </row>
    <row r="5675" spans="1:7" x14ac:dyDescent="0.45">
      <c r="A5675" t="s">
        <v>27</v>
      </c>
      <c r="B5675" t="s">
        <v>131</v>
      </c>
      <c r="C5675" t="s">
        <v>4360</v>
      </c>
      <c r="D5675">
        <f t="shared" si="355"/>
        <v>225.71894348576166</v>
      </c>
      <c r="E5675">
        <f t="shared" si="356"/>
        <v>82.762182167394542</v>
      </c>
      <c r="F5675">
        <f t="shared" si="357"/>
        <v>68.488111519564342</v>
      </c>
      <c r="G5675">
        <f t="shared" si="354"/>
        <v>5.4192906124491982</v>
      </c>
    </row>
    <row r="5676" spans="1:7" x14ac:dyDescent="0.45">
      <c r="A5676" t="s">
        <v>27</v>
      </c>
      <c r="B5676" t="s">
        <v>132</v>
      </c>
      <c r="C5676" t="s">
        <v>4361</v>
      </c>
      <c r="D5676">
        <f>AVERAGE(D5675,D5677)</f>
        <v>154.34012703277867</v>
      </c>
      <c r="E5676">
        <f t="shared" si="356"/>
        <v>110.75188850496659</v>
      </c>
      <c r="F5676">
        <f t="shared" si="357"/>
        <v>285.25534876026973</v>
      </c>
      <c r="G5676">
        <f t="shared" si="354"/>
        <v>5.0391587841001213</v>
      </c>
    </row>
    <row r="5677" spans="1:7" x14ac:dyDescent="0.45">
      <c r="A5677" t="s">
        <v>27</v>
      </c>
      <c r="B5677" t="s">
        <v>133</v>
      </c>
      <c r="C5677" t="s">
        <v>4362</v>
      </c>
      <c r="D5677">
        <f t="shared" si="355"/>
        <v>82.961310579795679</v>
      </c>
      <c r="E5677">
        <f t="shared" si="356"/>
        <v>99.683446056573757</v>
      </c>
      <c r="F5677">
        <f t="shared" si="357"/>
        <v>83.412836146458773</v>
      </c>
      <c r="G5677">
        <f t="shared" si="354"/>
        <v>4.4183743615278734</v>
      </c>
    </row>
    <row r="5678" spans="1:7" x14ac:dyDescent="0.45">
      <c r="A5678" t="s">
        <v>27</v>
      </c>
      <c r="B5678" t="s">
        <v>134</v>
      </c>
      <c r="C5678" t="s">
        <v>4363</v>
      </c>
      <c r="D5678">
        <f t="shared" si="355"/>
        <v>95.976549269993029</v>
      </c>
      <c r="E5678">
        <f t="shared" si="356"/>
        <v>121.84125302671686</v>
      </c>
      <c r="F5678">
        <f t="shared" si="357"/>
        <v>109.55291647944463</v>
      </c>
      <c r="G5678">
        <f t="shared" si="354"/>
        <v>4.5641038831894267</v>
      </c>
    </row>
    <row r="5679" spans="1:7" x14ac:dyDescent="0.45">
      <c r="A5679" t="s">
        <v>27</v>
      </c>
      <c r="B5679" t="s">
        <v>135</v>
      </c>
      <c r="C5679" t="s">
        <v>4364</v>
      </c>
      <c r="D5679">
        <f t="shared" si="355"/>
        <v>104.87338420350042</v>
      </c>
      <c r="E5679">
        <f t="shared" si="356"/>
        <v>111.13958088179736</v>
      </c>
      <c r="F5679">
        <f t="shared" si="357"/>
        <v>170.16896575149258</v>
      </c>
      <c r="G5679">
        <f t="shared" si="354"/>
        <v>4.6527537577890685</v>
      </c>
    </row>
    <row r="5680" spans="1:7" x14ac:dyDescent="0.45">
      <c r="A5680" t="s">
        <v>27</v>
      </c>
      <c r="B5680" t="s">
        <v>136</v>
      </c>
      <c r="C5680" t="s">
        <v>4365</v>
      </c>
      <c r="D5680">
        <f t="shared" si="355"/>
        <v>121.33455049845138</v>
      </c>
      <c r="E5680">
        <f t="shared" si="356"/>
        <v>161.15522749328355</v>
      </c>
      <c r="F5680">
        <f t="shared" si="357"/>
        <v>276.92614418113601</v>
      </c>
      <c r="G5680">
        <f t="shared" si="354"/>
        <v>4.7985516104989578</v>
      </c>
    </row>
    <row r="5681" spans="1:7" x14ac:dyDescent="0.45">
      <c r="A5681" t="s">
        <v>27</v>
      </c>
      <c r="B5681" t="s">
        <v>137</v>
      </c>
      <c r="C5681" t="s">
        <v>4366</v>
      </c>
      <c r="D5681">
        <f t="shared" si="355"/>
        <v>121.93738972589662</v>
      </c>
      <c r="E5681">
        <f t="shared" si="356"/>
        <v>164.98715739915266</v>
      </c>
      <c r="F5681">
        <f t="shared" si="357"/>
        <v>115.00002663579792</v>
      </c>
      <c r="G5681">
        <f t="shared" si="354"/>
        <v>4.8035077140335343</v>
      </c>
    </row>
    <row r="5682" spans="1:7" x14ac:dyDescent="0.45">
      <c r="A5682" t="s">
        <v>27</v>
      </c>
      <c r="B5682" t="s">
        <v>138</v>
      </c>
      <c r="C5682" t="s">
        <v>4367</v>
      </c>
      <c r="D5682">
        <f t="shared" si="355"/>
        <v>141.86679345673673</v>
      </c>
      <c r="E5682">
        <f t="shared" si="356"/>
        <v>159.20738899214061</v>
      </c>
      <c r="F5682">
        <f t="shared" si="357"/>
        <v>152.98414116075227</v>
      </c>
      <c r="G5682">
        <f t="shared" si="354"/>
        <v>4.9548885430859233</v>
      </c>
    </row>
    <row r="5683" spans="1:7" x14ac:dyDescent="0.45">
      <c r="A5683" t="s">
        <v>27</v>
      </c>
      <c r="B5683" t="s">
        <v>139</v>
      </c>
      <c r="C5683" t="s">
        <v>4368</v>
      </c>
      <c r="D5683">
        <f t="shared" si="355"/>
        <v>131.6663673545942</v>
      </c>
      <c r="E5683">
        <f t="shared" si="356"/>
        <v>132.97564016753719</v>
      </c>
      <c r="F5683">
        <f t="shared" si="357"/>
        <v>136.45826998498322</v>
      </c>
      <c r="G5683">
        <f t="shared" si="354"/>
        <v>4.8802712029741819</v>
      </c>
    </row>
    <row r="5684" spans="1:7" x14ac:dyDescent="0.45">
      <c r="A5684" t="s">
        <v>27</v>
      </c>
      <c r="B5684" t="s">
        <v>140</v>
      </c>
      <c r="C5684" t="s">
        <v>4369</v>
      </c>
      <c r="D5684">
        <f t="shared" si="355"/>
        <v>139.07393549794824</v>
      </c>
      <c r="E5684">
        <f t="shared" si="356"/>
        <v>130.3118518003875</v>
      </c>
      <c r="F5684">
        <f t="shared" si="357"/>
        <v>109.20816703815531</v>
      </c>
      <c r="G5684">
        <f t="shared" si="354"/>
        <v>4.9350057017738633</v>
      </c>
    </row>
    <row r="5685" spans="1:7" x14ac:dyDescent="0.45">
      <c r="A5685" t="s">
        <v>27</v>
      </c>
      <c r="B5685" t="s">
        <v>141</v>
      </c>
      <c r="C5685" t="s">
        <v>4370</v>
      </c>
      <c r="D5685">
        <f t="shared" si="355"/>
        <v>152.62219745477432</v>
      </c>
      <c r="E5685">
        <f t="shared" si="356"/>
        <v>141.87731552534859</v>
      </c>
      <c r="F5685">
        <f t="shared" si="357"/>
        <v>214.59423891353637</v>
      </c>
      <c r="G5685">
        <f t="shared" si="354"/>
        <v>5.0279655699675985</v>
      </c>
    </row>
    <row r="5686" spans="1:7" x14ac:dyDescent="0.45">
      <c r="A5686" t="s">
        <v>27</v>
      </c>
      <c r="B5686" t="s">
        <v>142</v>
      </c>
      <c r="C5686" t="s">
        <v>4371</v>
      </c>
      <c r="D5686">
        <f t="shared" si="355"/>
        <v>155.68936044459659</v>
      </c>
      <c r="E5686">
        <f t="shared" si="356"/>
        <v>159.66167713685306</v>
      </c>
      <c r="F5686">
        <f t="shared" si="357"/>
        <v>201.08790341625482</v>
      </c>
      <c r="G5686">
        <f t="shared" si="354"/>
        <v>5.0478627428159317</v>
      </c>
    </row>
    <row r="5687" spans="1:7" x14ac:dyDescent="0.45">
      <c r="A5687" t="s">
        <v>27</v>
      </c>
      <c r="B5687" t="s">
        <v>143</v>
      </c>
      <c r="C5687" t="s">
        <v>4372</v>
      </c>
      <c r="D5687">
        <f t="shared" si="355"/>
        <v>114.64189694129202</v>
      </c>
      <c r="E5687">
        <f t="shared" si="356"/>
        <v>102.24128563481125</v>
      </c>
      <c r="F5687">
        <f t="shared" si="357"/>
        <v>50.737090354989292</v>
      </c>
      <c r="G5687">
        <f t="shared" si="354"/>
        <v>4.7418133303238061</v>
      </c>
    </row>
    <row r="5688" spans="1:7" x14ac:dyDescent="0.45">
      <c r="A5688" t="s">
        <v>27</v>
      </c>
      <c r="B5688" t="s">
        <v>144</v>
      </c>
      <c r="C5688" t="s">
        <v>4373</v>
      </c>
      <c r="D5688">
        <f t="shared" si="355"/>
        <v>124.71702523651169</v>
      </c>
      <c r="E5688">
        <f t="shared" si="356"/>
        <v>105.46518575026158</v>
      </c>
      <c r="F5688">
        <f t="shared" si="357"/>
        <v>265.74477672894398</v>
      </c>
      <c r="G5688">
        <f t="shared" si="354"/>
        <v>4.8260473729297226</v>
      </c>
    </row>
    <row r="5689" spans="1:7" x14ac:dyDescent="0.45">
      <c r="A5689" t="s">
        <v>27</v>
      </c>
      <c r="B5689" t="s">
        <v>145</v>
      </c>
      <c r="C5689" t="s">
        <v>4374</v>
      </c>
      <c r="D5689">
        <f t="shared" si="355"/>
        <v>130.19286969424238</v>
      </c>
      <c r="E5689">
        <f t="shared" si="356"/>
        <v>108.50534937331827</v>
      </c>
      <c r="F5689">
        <f t="shared" si="357"/>
        <v>239.46645417540708</v>
      </c>
      <c r="G5689">
        <f t="shared" si="354"/>
        <v>4.8690169640217213</v>
      </c>
    </row>
    <row r="5690" spans="1:7" x14ac:dyDescent="0.45">
      <c r="A5690" t="s">
        <v>27</v>
      </c>
      <c r="B5690" t="s">
        <v>146</v>
      </c>
      <c r="C5690" t="s">
        <v>4375</v>
      </c>
      <c r="D5690">
        <f t="shared" si="355"/>
        <v>135.17655173406033</v>
      </c>
      <c r="E5690">
        <f t="shared" si="356"/>
        <v>225.81943043257169</v>
      </c>
      <c r="F5690">
        <f t="shared" si="357"/>
        <v>187.0560437295803</v>
      </c>
      <c r="G5690">
        <f t="shared" si="354"/>
        <v>4.9065817146477899</v>
      </c>
    </row>
    <row r="5691" spans="1:7" x14ac:dyDescent="0.45">
      <c r="A5691" t="s">
        <v>27</v>
      </c>
      <c r="B5691" t="s">
        <v>147</v>
      </c>
      <c r="C5691" t="s">
        <v>4376</v>
      </c>
      <c r="D5691">
        <f t="shared" si="355"/>
        <v>150.01175099845543</v>
      </c>
      <c r="E5691">
        <f t="shared" si="356"/>
        <v>221.27731886403532</v>
      </c>
      <c r="F5691">
        <f t="shared" si="357"/>
        <v>247.78809758625459</v>
      </c>
      <c r="G5691">
        <f t="shared" si="354"/>
        <v>5.0107136310175422</v>
      </c>
    </row>
    <row r="5692" spans="1:7" x14ac:dyDescent="0.45">
      <c r="A5692" t="s">
        <v>27</v>
      </c>
      <c r="B5692" t="s">
        <v>148</v>
      </c>
      <c r="C5692" t="s">
        <v>4377</v>
      </c>
      <c r="D5692">
        <f t="shared" si="355"/>
        <v>154.77390469075431</v>
      </c>
      <c r="E5692">
        <f t="shared" si="356"/>
        <v>237.98368028272438</v>
      </c>
      <c r="F5692">
        <f t="shared" si="357"/>
        <v>310.15362403969192</v>
      </c>
      <c r="G5692">
        <f t="shared" si="354"/>
        <v>5.0419653725962421</v>
      </c>
    </row>
    <row r="5693" spans="1:7" x14ac:dyDescent="0.45">
      <c r="A5693" t="s">
        <v>27</v>
      </c>
      <c r="B5693" t="s">
        <v>149</v>
      </c>
      <c r="C5693" t="s">
        <v>4377</v>
      </c>
      <c r="D5693">
        <f t="shared" si="355"/>
        <v>173.89441045123513</v>
      </c>
      <c r="E5693">
        <f t="shared" si="356"/>
        <v>413.22797784139783</v>
      </c>
      <c r="F5693" t="e">
        <f t="shared" si="357"/>
        <v>#DIV/0!</v>
      </c>
      <c r="G5693">
        <f t="shared" si="354"/>
        <v>5.1584482785275902</v>
      </c>
    </row>
    <row r="5694" spans="1:7" x14ac:dyDescent="0.45">
      <c r="A5694" t="s">
        <v>27</v>
      </c>
      <c r="B5694" t="s">
        <v>150</v>
      </c>
      <c r="C5694" t="s">
        <v>4378</v>
      </c>
      <c r="D5694">
        <f t="shared" si="355"/>
        <v>267.0532864175554</v>
      </c>
      <c r="E5694">
        <f t="shared" si="356"/>
        <v>337.4069538497472</v>
      </c>
      <c r="F5694">
        <f t="shared" si="357"/>
        <v>176.45611349820555</v>
      </c>
      <c r="G5694">
        <f t="shared" si="354"/>
        <v>5.5874482130854748</v>
      </c>
    </row>
    <row r="5695" spans="1:7" x14ac:dyDescent="0.45">
      <c r="A5695" t="s">
        <v>27</v>
      </c>
      <c r="B5695" t="s">
        <v>151</v>
      </c>
      <c r="C5695" t="s">
        <v>4379</v>
      </c>
      <c r="D5695">
        <f t="shared" si="355"/>
        <v>278.53787896437353</v>
      </c>
      <c r="E5695">
        <f t="shared" si="356"/>
        <v>359.30832565467858</v>
      </c>
      <c r="F5695">
        <f t="shared" si="357"/>
        <v>372.82221074864407</v>
      </c>
      <c r="G5695">
        <f t="shared" si="354"/>
        <v>5.6295540607627998</v>
      </c>
    </row>
    <row r="5696" spans="1:7" x14ac:dyDescent="0.45">
      <c r="A5696" t="s">
        <v>27</v>
      </c>
      <c r="B5696" t="s">
        <v>152</v>
      </c>
      <c r="C5696" t="s">
        <v>4380</v>
      </c>
      <c r="D5696">
        <f t="shared" si="355"/>
        <v>289.58685259514959</v>
      </c>
      <c r="E5696">
        <f t="shared" si="356"/>
        <v>259.37059038975633</v>
      </c>
      <c r="F5696">
        <f t="shared" si="357"/>
        <v>310.84025238303457</v>
      </c>
      <c r="G5696">
        <f t="shared" si="354"/>
        <v>5.668455260983607</v>
      </c>
    </row>
    <row r="5697" spans="1:7" x14ac:dyDescent="0.45">
      <c r="A5697" t="s">
        <v>27</v>
      </c>
      <c r="B5697" t="s">
        <v>153</v>
      </c>
      <c r="C5697" t="s">
        <v>4381</v>
      </c>
      <c r="D5697">
        <f t="shared" si="355"/>
        <v>320.90289469830827</v>
      </c>
      <c r="E5697">
        <f t="shared" si="356"/>
        <v>337.59430517997862</v>
      </c>
      <c r="F5697">
        <f t="shared" si="357"/>
        <v>334.77558796777885</v>
      </c>
      <c r="G5697">
        <f t="shared" si="354"/>
        <v>5.7711385686370091</v>
      </c>
    </row>
    <row r="5698" spans="1:7" x14ac:dyDescent="0.45">
      <c r="A5698" t="s">
        <v>27</v>
      </c>
      <c r="B5698" t="s">
        <v>154</v>
      </c>
      <c r="C5698" t="s">
        <v>4382</v>
      </c>
      <c r="D5698">
        <f t="shared" si="355"/>
        <v>243.06756307295512</v>
      </c>
      <c r="E5698">
        <f t="shared" si="356"/>
        <v>174.16552301583116</v>
      </c>
      <c r="F5698">
        <f t="shared" si="357"/>
        <v>90.737256860796634</v>
      </c>
      <c r="G5698">
        <f t="shared" si="354"/>
        <v>5.4933394420325952</v>
      </c>
    </row>
    <row r="5699" spans="1:7" x14ac:dyDescent="0.45">
      <c r="A5699" t="s">
        <v>27</v>
      </c>
      <c r="B5699" t="s">
        <v>155</v>
      </c>
      <c r="C5699" t="s">
        <v>4383</v>
      </c>
      <c r="D5699">
        <f t="shared" si="355"/>
        <v>246.17973542885113</v>
      </c>
      <c r="E5699">
        <f t="shared" si="356"/>
        <v>177.85105035763172</v>
      </c>
      <c r="F5699">
        <f t="shared" si="357"/>
        <v>349.63314046681683</v>
      </c>
      <c r="G5699">
        <f t="shared" ref="G5699:G5762" si="358">LN(D5699)</f>
        <v>5.5060619009754674</v>
      </c>
    </row>
    <row r="5700" spans="1:7" x14ac:dyDescent="0.45">
      <c r="A5700" t="s">
        <v>27</v>
      </c>
      <c r="B5700" t="s">
        <v>156</v>
      </c>
      <c r="C5700" t="s">
        <v>4384</v>
      </c>
      <c r="D5700">
        <f t="shared" si="355"/>
        <v>223.02298874209475</v>
      </c>
      <c r="E5700">
        <f t="shared" si="356"/>
        <v>178.21752283212635</v>
      </c>
      <c r="F5700">
        <f t="shared" si="357"/>
        <v>338.70869628356212</v>
      </c>
      <c r="G5700">
        <f t="shared" si="358"/>
        <v>5.4072748546764347</v>
      </c>
    </row>
    <row r="5701" spans="1:7" x14ac:dyDescent="0.45">
      <c r="A5701" t="s">
        <v>27</v>
      </c>
      <c r="B5701" t="s">
        <v>157</v>
      </c>
      <c r="C5701" t="s">
        <v>4385</v>
      </c>
      <c r="D5701">
        <f t="shared" si="355"/>
        <v>298.61325691747652</v>
      </c>
      <c r="E5701">
        <f t="shared" si="356"/>
        <v>848.78717919335497</v>
      </c>
      <c r="F5701">
        <f>AVERAGE(F5700,F5702)</f>
        <v>264.50241117251238</v>
      </c>
      <c r="G5701">
        <f t="shared" si="358"/>
        <v>5.6991492810300803</v>
      </c>
    </row>
    <row r="5702" spans="1:7" x14ac:dyDescent="0.45">
      <c r="A5702" t="s">
        <v>27</v>
      </c>
      <c r="B5702" t="s">
        <v>158</v>
      </c>
      <c r="C5702" t="s">
        <v>4386</v>
      </c>
      <c r="D5702">
        <f t="shared" si="355"/>
        <v>269.08157275620363</v>
      </c>
      <c r="E5702">
        <f t="shared" si="356"/>
        <v>505.9634671428276</v>
      </c>
      <c r="F5702">
        <f t="shared" si="357"/>
        <v>190.29612606146262</v>
      </c>
      <c r="G5702">
        <f t="shared" si="358"/>
        <v>5.5950145780793887</v>
      </c>
    </row>
    <row r="5703" spans="1:7" x14ac:dyDescent="0.45">
      <c r="A5703" t="s">
        <v>27</v>
      </c>
      <c r="B5703" t="s">
        <v>159</v>
      </c>
      <c r="C5703" t="s">
        <v>4386</v>
      </c>
      <c r="D5703">
        <f t="shared" si="355"/>
        <v>307.05350763833212</v>
      </c>
      <c r="E5703">
        <f t="shared" si="356"/>
        <v>1007.7623430114386</v>
      </c>
      <c r="F5703" t="e">
        <f t="shared" si="357"/>
        <v>#DIV/0!</v>
      </c>
      <c r="G5703">
        <f t="shared" si="358"/>
        <v>5.7270220243816521</v>
      </c>
    </row>
    <row r="5704" spans="1:7" x14ac:dyDescent="0.45">
      <c r="A5704" t="s">
        <v>27</v>
      </c>
      <c r="B5704" t="s">
        <v>160</v>
      </c>
      <c r="C5704" t="s">
        <v>4387</v>
      </c>
      <c r="D5704">
        <f t="shared" si="355"/>
        <v>234.64245939298246</v>
      </c>
      <c r="E5704">
        <f t="shared" si="356"/>
        <v>196.36930591985492</v>
      </c>
      <c r="F5704">
        <f t="shared" si="357"/>
        <v>99.776809677482433</v>
      </c>
      <c r="G5704">
        <f t="shared" si="358"/>
        <v>5.4580629061731738</v>
      </c>
    </row>
    <row r="5705" spans="1:7" x14ac:dyDescent="0.45">
      <c r="A5705" t="s">
        <v>27</v>
      </c>
      <c r="B5705" t="s">
        <v>161</v>
      </c>
      <c r="C5705" t="s">
        <v>4388</v>
      </c>
      <c r="D5705">
        <f t="shared" si="355"/>
        <v>307.06485464598552</v>
      </c>
      <c r="E5705">
        <f t="shared" si="356"/>
        <v>214.17763885815356</v>
      </c>
      <c r="F5705">
        <f t="shared" si="357"/>
        <v>250.96020301602999</v>
      </c>
      <c r="G5705">
        <f t="shared" si="358"/>
        <v>5.727058978194961</v>
      </c>
    </row>
    <row r="5706" spans="1:7" x14ac:dyDescent="0.45">
      <c r="A5706" t="s">
        <v>27</v>
      </c>
      <c r="B5706" t="s">
        <v>162</v>
      </c>
      <c r="C5706" t="s">
        <v>4389</v>
      </c>
      <c r="D5706">
        <f t="shared" si="355"/>
        <v>292.32133557519023</v>
      </c>
      <c r="E5706">
        <f t="shared" si="356"/>
        <v>166.50969519608714</v>
      </c>
      <c r="F5706">
        <f t="shared" si="357"/>
        <v>249.38250337874601</v>
      </c>
      <c r="G5706">
        <f t="shared" si="358"/>
        <v>5.6778536614999044</v>
      </c>
    </row>
    <row r="5707" spans="1:7" x14ac:dyDescent="0.45">
      <c r="A5707" t="s">
        <v>27</v>
      </c>
      <c r="B5707" t="s">
        <v>163</v>
      </c>
      <c r="C5707" t="s">
        <v>4390</v>
      </c>
      <c r="D5707">
        <f t="shared" si="355"/>
        <v>311.01773250996143</v>
      </c>
      <c r="E5707">
        <f t="shared" si="356"/>
        <v>315.54056189472692</v>
      </c>
      <c r="F5707">
        <f t="shared" si="357"/>
        <v>660.98481465488044</v>
      </c>
      <c r="G5707">
        <f t="shared" si="358"/>
        <v>5.7398499282707034</v>
      </c>
    </row>
    <row r="5708" spans="1:7" x14ac:dyDescent="0.45">
      <c r="A5708" t="s">
        <v>27</v>
      </c>
      <c r="B5708" t="s">
        <v>164</v>
      </c>
      <c r="C5708" t="s">
        <v>4391</v>
      </c>
      <c r="D5708">
        <f t="shared" si="355"/>
        <v>271.92515352845049</v>
      </c>
      <c r="E5708">
        <f t="shared" si="356"/>
        <v>462.93828313065637</v>
      </c>
      <c r="F5708">
        <f t="shared" si="357"/>
        <v>1044.3351745814093</v>
      </c>
      <c r="G5708">
        <f t="shared" si="358"/>
        <v>5.6055268575782673</v>
      </c>
    </row>
    <row r="5709" spans="1:7" x14ac:dyDescent="0.45">
      <c r="A5709" t="s">
        <v>27</v>
      </c>
      <c r="B5709" t="s">
        <v>165</v>
      </c>
      <c r="C5709" t="s">
        <v>4392</v>
      </c>
      <c r="D5709">
        <f t="shared" si="355"/>
        <v>314.51774051899145</v>
      </c>
      <c r="E5709">
        <f t="shared" si="356"/>
        <v>707.659440453603</v>
      </c>
      <c r="F5709">
        <f t="shared" si="357"/>
        <v>565.32746894159447</v>
      </c>
      <c r="G5709">
        <f t="shared" si="358"/>
        <v>5.7510404831950295</v>
      </c>
    </row>
    <row r="5710" spans="1:7" x14ac:dyDescent="0.45">
      <c r="A5710" t="s">
        <v>27</v>
      </c>
      <c r="B5710" t="s">
        <v>166</v>
      </c>
      <c r="C5710" t="s">
        <v>4393</v>
      </c>
      <c r="D5710">
        <f t="shared" si="355"/>
        <v>284.28186750407366</v>
      </c>
      <c r="E5710">
        <f t="shared" si="356"/>
        <v>588.97604043953868</v>
      </c>
      <c r="F5710">
        <f t="shared" si="357"/>
        <v>422.44848218057399</v>
      </c>
      <c r="G5710">
        <f t="shared" si="358"/>
        <v>5.649966237178969</v>
      </c>
    </row>
    <row r="5711" spans="1:7" x14ac:dyDescent="0.45">
      <c r="A5711" t="s">
        <v>27</v>
      </c>
      <c r="B5711" t="s">
        <v>167</v>
      </c>
      <c r="C5711" t="s">
        <v>4394</v>
      </c>
      <c r="D5711">
        <f t="shared" si="355"/>
        <v>421.56700848135296</v>
      </c>
      <c r="E5711">
        <f t="shared" si="356"/>
        <v>488.62529658790879</v>
      </c>
      <c r="F5711">
        <f t="shared" si="357"/>
        <v>499.09286856460608</v>
      </c>
      <c r="G5711">
        <f t="shared" si="358"/>
        <v>6.0439787410374963</v>
      </c>
    </row>
    <row r="5712" spans="1:7" x14ac:dyDescent="0.45">
      <c r="A5712" t="s">
        <v>27</v>
      </c>
      <c r="B5712" t="s">
        <v>168</v>
      </c>
      <c r="C5712" t="s">
        <v>4395</v>
      </c>
      <c r="D5712">
        <f t="shared" si="355"/>
        <v>481.92473958679466</v>
      </c>
      <c r="E5712">
        <f t="shared" si="356"/>
        <v>478.02230154469095</v>
      </c>
      <c r="F5712">
        <f t="shared" si="357"/>
        <v>524.91505226385675</v>
      </c>
      <c r="G5712">
        <f t="shared" si="358"/>
        <v>6.1777879599230685</v>
      </c>
    </row>
    <row r="5713" spans="1:7" x14ac:dyDescent="0.45">
      <c r="A5713" t="s">
        <v>27</v>
      </c>
      <c r="B5713" t="s">
        <v>169</v>
      </c>
      <c r="C5713" t="s">
        <v>4396</v>
      </c>
      <c r="D5713">
        <f t="shared" si="355"/>
        <v>559.93523764164479</v>
      </c>
      <c r="E5713">
        <f t="shared" si="356"/>
        <v>508.90879720521554</v>
      </c>
      <c r="F5713">
        <f t="shared" si="357"/>
        <v>503.45860634491532</v>
      </c>
      <c r="G5713">
        <f t="shared" si="358"/>
        <v>6.3278211299730653</v>
      </c>
    </row>
    <row r="5714" spans="1:7" x14ac:dyDescent="0.45">
      <c r="A5714" t="s">
        <v>27</v>
      </c>
      <c r="B5714" t="s">
        <v>170</v>
      </c>
      <c r="C5714" t="s">
        <v>4397</v>
      </c>
      <c r="D5714">
        <f t="shared" ref="D5714:D5777" si="359">7*LN(2)/LN(C5714/C5707)</f>
        <v>563.48451107940969</v>
      </c>
      <c r="E5714">
        <f t="shared" ref="E5714:E5777" si="360">3*LN(2)/LN(C5714/C5711)</f>
        <v>563.32941978508381</v>
      </c>
      <c r="F5714">
        <f t="shared" ref="F5714:F5777" si="361">LN(2)/LN(C5714/C5713)</f>
        <v>697.2771250906643</v>
      </c>
      <c r="G5714">
        <f t="shared" si="358"/>
        <v>6.3341398461089948</v>
      </c>
    </row>
    <row r="5715" spans="1:7" x14ac:dyDescent="0.45">
      <c r="A5715" t="s">
        <v>27</v>
      </c>
      <c r="B5715" t="s">
        <v>171</v>
      </c>
      <c r="C5715" t="s">
        <v>4398</v>
      </c>
      <c r="D5715">
        <f t="shared" si="359"/>
        <v>561.69661014220014</v>
      </c>
      <c r="E5715">
        <f t="shared" si="360"/>
        <v>679.11721971183329</v>
      </c>
      <c r="F5715">
        <f t="shared" si="361"/>
        <v>1002.9195963293495</v>
      </c>
      <c r="G5715">
        <f t="shared" si="358"/>
        <v>6.3309618645232035</v>
      </c>
    </row>
    <row r="5716" spans="1:7" x14ac:dyDescent="0.45">
      <c r="A5716" t="s">
        <v>27</v>
      </c>
      <c r="B5716" t="s">
        <v>172</v>
      </c>
      <c r="C5716" t="s">
        <v>4399</v>
      </c>
      <c r="D5716">
        <f t="shared" si="359"/>
        <v>574.77133602658387</v>
      </c>
      <c r="E5716">
        <f t="shared" si="360"/>
        <v>765.96308938984555</v>
      </c>
      <c r="F5716">
        <f t="shared" si="361"/>
        <v>673.21983557767555</v>
      </c>
      <c r="G5716">
        <f t="shared" si="358"/>
        <v>6.3539722852275844</v>
      </c>
    </row>
    <row r="5717" spans="1:7" x14ac:dyDescent="0.45">
      <c r="A5717" t="s">
        <v>27</v>
      </c>
      <c r="B5717" t="s">
        <v>173</v>
      </c>
      <c r="C5717" t="s">
        <v>4400</v>
      </c>
      <c r="D5717">
        <f t="shared" si="359"/>
        <v>599.18273335527658</v>
      </c>
      <c r="E5717">
        <f t="shared" si="360"/>
        <v>689.10646415368763</v>
      </c>
      <c r="F5717">
        <f t="shared" si="361"/>
        <v>534.48041807991217</v>
      </c>
      <c r="G5717">
        <f t="shared" si="358"/>
        <v>6.3955666156250599</v>
      </c>
    </row>
    <row r="5718" spans="1:7" x14ac:dyDescent="0.45">
      <c r="A5718" t="s">
        <v>27</v>
      </c>
      <c r="B5718" t="s">
        <v>174</v>
      </c>
      <c r="C5718" t="s">
        <v>4401</v>
      </c>
      <c r="D5718">
        <f t="shared" si="359"/>
        <v>572.86206450802547</v>
      </c>
      <c r="E5718">
        <f t="shared" si="360"/>
        <v>508.7525186821569</v>
      </c>
      <c r="F5718">
        <f t="shared" si="361"/>
        <v>393.63850678712254</v>
      </c>
      <c r="G5718">
        <f t="shared" si="358"/>
        <v>6.3506449626189143</v>
      </c>
    </row>
    <row r="5719" spans="1:7" x14ac:dyDescent="0.45">
      <c r="A5719" t="s">
        <v>27</v>
      </c>
      <c r="B5719" t="s">
        <v>175</v>
      </c>
      <c r="C5719" t="s">
        <v>4402</v>
      </c>
      <c r="D5719">
        <f t="shared" si="359"/>
        <v>526.50680217026718</v>
      </c>
      <c r="E5719">
        <f t="shared" si="360"/>
        <v>405.828979340432</v>
      </c>
      <c r="F5719">
        <f t="shared" si="361"/>
        <v>335.46930832977779</v>
      </c>
      <c r="G5719">
        <f t="shared" si="358"/>
        <v>6.2662642510922195</v>
      </c>
    </row>
    <row r="5720" spans="1:7" x14ac:dyDescent="0.45">
      <c r="A5720" t="s">
        <v>27</v>
      </c>
      <c r="B5720" t="s">
        <v>176</v>
      </c>
      <c r="C5720" t="s">
        <v>4403</v>
      </c>
      <c r="D5720">
        <f t="shared" si="359"/>
        <v>512.59361397503483</v>
      </c>
      <c r="E5720">
        <f t="shared" si="360"/>
        <v>381.27054677684276</v>
      </c>
      <c r="F5720">
        <f t="shared" si="361"/>
        <v>426.05262263880644</v>
      </c>
      <c r="G5720">
        <f t="shared" si="358"/>
        <v>6.2394833557467004</v>
      </c>
    </row>
    <row r="5721" spans="1:7" x14ac:dyDescent="0.45">
      <c r="A5721" t="s">
        <v>27</v>
      </c>
      <c r="B5721" t="s">
        <v>177</v>
      </c>
      <c r="C5721" t="s">
        <v>4404</v>
      </c>
      <c r="D5721">
        <f t="shared" si="359"/>
        <v>495.27651585569237</v>
      </c>
      <c r="E5721">
        <f t="shared" si="360"/>
        <v>414.38448449058944</v>
      </c>
      <c r="F5721">
        <f t="shared" si="361"/>
        <v>523.11466708491901</v>
      </c>
      <c r="G5721">
        <f t="shared" si="358"/>
        <v>6.2051162244900864</v>
      </c>
    </row>
    <row r="5722" spans="1:7" x14ac:dyDescent="0.45">
      <c r="A5722" t="s">
        <v>27</v>
      </c>
      <c r="B5722" t="s">
        <v>178</v>
      </c>
      <c r="C5722" t="s">
        <v>4405</v>
      </c>
      <c r="D5722">
        <f t="shared" si="359"/>
        <v>492.73064530075487</v>
      </c>
      <c r="E5722">
        <f t="shared" si="360"/>
        <v>562.97118949248727</v>
      </c>
      <c r="F5722">
        <f t="shared" si="361"/>
        <v>934.47915759403747</v>
      </c>
      <c r="G5722">
        <f t="shared" si="358"/>
        <v>6.1999626663182257</v>
      </c>
    </row>
    <row r="5723" spans="1:7" x14ac:dyDescent="0.45">
      <c r="A5723" t="s">
        <v>27</v>
      </c>
      <c r="B5723" t="s">
        <v>179</v>
      </c>
      <c r="C5723" t="s">
        <v>4406</v>
      </c>
      <c r="D5723">
        <f t="shared" si="359"/>
        <v>499.46965494356448</v>
      </c>
      <c r="E5723">
        <f t="shared" si="360"/>
        <v>701.67870482601222</v>
      </c>
      <c r="F5723">
        <f t="shared" si="361"/>
        <v>772.96508389002452</v>
      </c>
      <c r="G5723">
        <f t="shared" si="358"/>
        <v>6.2135468453794651</v>
      </c>
    </row>
    <row r="5724" spans="1:7" x14ac:dyDescent="0.45">
      <c r="A5724" t="s">
        <v>27</v>
      </c>
      <c r="B5724" t="s">
        <v>180</v>
      </c>
      <c r="C5724" t="s">
        <v>4407</v>
      </c>
      <c r="D5724">
        <f t="shared" si="359"/>
        <v>491.62297853110056</v>
      </c>
      <c r="E5724">
        <f t="shared" si="360"/>
        <v>672.87231952288312</v>
      </c>
      <c r="F5724">
        <f t="shared" si="361"/>
        <v>477.40357234960635</v>
      </c>
      <c r="G5724">
        <f t="shared" si="358"/>
        <v>6.197712118932893</v>
      </c>
    </row>
    <row r="5725" spans="1:7" x14ac:dyDescent="0.45">
      <c r="A5725" t="s">
        <v>27</v>
      </c>
      <c r="B5725" t="s">
        <v>181</v>
      </c>
      <c r="C5725" t="s">
        <v>4408</v>
      </c>
      <c r="D5725">
        <f t="shared" si="359"/>
        <v>462.250630547436</v>
      </c>
      <c r="E5725">
        <f t="shared" si="360"/>
        <v>439.0116310328562</v>
      </c>
      <c r="F5725">
        <f t="shared" si="361"/>
        <v>290.26324177555938</v>
      </c>
      <c r="G5725">
        <f t="shared" si="358"/>
        <v>6.1361072343494536</v>
      </c>
    </row>
    <row r="5726" spans="1:7" x14ac:dyDescent="0.45">
      <c r="A5726" t="s">
        <v>27</v>
      </c>
      <c r="B5726" t="s">
        <v>182</v>
      </c>
      <c r="C5726" t="s">
        <v>4409</v>
      </c>
      <c r="D5726">
        <f t="shared" si="359"/>
        <v>501.17841024051489</v>
      </c>
      <c r="E5726">
        <f t="shared" si="360"/>
        <v>408.4693061187499</v>
      </c>
      <c r="F5726">
        <f t="shared" si="361"/>
        <v>554.11465339220456</v>
      </c>
      <c r="G5726">
        <f t="shared" si="358"/>
        <v>6.2169621459578668</v>
      </c>
    </row>
    <row r="5727" spans="1:7" x14ac:dyDescent="0.45">
      <c r="A5727" t="s">
        <v>27</v>
      </c>
      <c r="B5727" t="s">
        <v>183</v>
      </c>
      <c r="C5727" t="s">
        <v>4410</v>
      </c>
      <c r="D5727">
        <f t="shared" si="359"/>
        <v>509.05689439811323</v>
      </c>
      <c r="E5727">
        <f t="shared" si="360"/>
        <v>406.4603439953305</v>
      </c>
      <c r="F5727">
        <f t="shared" si="361"/>
        <v>469.27105815006047</v>
      </c>
      <c r="G5727">
        <f t="shared" si="358"/>
        <v>6.232559787117542</v>
      </c>
    </row>
    <row r="5728" spans="1:7" x14ac:dyDescent="0.45">
      <c r="A5728" t="s">
        <v>27</v>
      </c>
      <c r="B5728" t="s">
        <v>184</v>
      </c>
      <c r="C5728" t="s">
        <v>4411</v>
      </c>
      <c r="D5728">
        <f t="shared" si="359"/>
        <v>507.34793248771695</v>
      </c>
      <c r="E5728">
        <f t="shared" si="360"/>
        <v>509.0275268614277</v>
      </c>
      <c r="F5728">
        <f t="shared" si="361"/>
        <v>510.73940326005095</v>
      </c>
      <c r="G5728">
        <f t="shared" si="358"/>
        <v>6.2291970255964912</v>
      </c>
    </row>
    <row r="5729" spans="1:7" x14ac:dyDescent="0.45">
      <c r="A5729" t="s">
        <v>27</v>
      </c>
      <c r="B5729" t="s">
        <v>185</v>
      </c>
      <c r="C5729" t="s">
        <v>4412</v>
      </c>
      <c r="D5729">
        <f t="shared" si="359"/>
        <v>496.96246649382562</v>
      </c>
      <c r="E5729">
        <f t="shared" si="360"/>
        <v>550.72567206637109</v>
      </c>
      <c r="F5729">
        <f t="shared" si="361"/>
        <v>736.13420217887415</v>
      </c>
      <c r="G5729">
        <f t="shared" si="358"/>
        <v>6.208514503111692</v>
      </c>
    </row>
    <row r="5730" spans="1:7" x14ac:dyDescent="0.45">
      <c r="A5730" t="s">
        <v>27</v>
      </c>
      <c r="B5730" t="s">
        <v>186</v>
      </c>
      <c r="C5730" t="s">
        <v>4413</v>
      </c>
      <c r="D5730">
        <f t="shared" si="359"/>
        <v>491.48425543592663</v>
      </c>
      <c r="E5730">
        <f t="shared" si="360"/>
        <v>629.3114993783696</v>
      </c>
      <c r="F5730">
        <f t="shared" si="361"/>
        <v>689.31245339683471</v>
      </c>
      <c r="G5730">
        <f t="shared" si="358"/>
        <v>6.1974299053730668</v>
      </c>
    </row>
    <row r="5731" spans="1:7" x14ac:dyDescent="0.45">
      <c r="A5731" t="s">
        <v>27</v>
      </c>
      <c r="B5731" t="s">
        <v>187</v>
      </c>
      <c r="C5731" t="s">
        <v>4414</v>
      </c>
      <c r="D5731">
        <f t="shared" si="359"/>
        <v>496.47504779470194</v>
      </c>
      <c r="E5731">
        <f t="shared" si="360"/>
        <v>630.1647353808022</v>
      </c>
      <c r="F5731">
        <f t="shared" si="361"/>
        <v>512.4286903597249</v>
      </c>
      <c r="G5731">
        <f t="shared" si="358"/>
        <v>6.2075332260183176</v>
      </c>
    </row>
    <row r="5732" spans="1:7" x14ac:dyDescent="0.45">
      <c r="A5732" t="s">
        <v>27</v>
      </c>
      <c r="B5732" t="s">
        <v>188</v>
      </c>
      <c r="C5732" t="s">
        <v>4415</v>
      </c>
      <c r="D5732">
        <f t="shared" si="359"/>
        <v>538.96329428685863</v>
      </c>
      <c r="E5732">
        <f t="shared" si="360"/>
        <v>523.02544504674643</v>
      </c>
      <c r="F5732">
        <f t="shared" si="361"/>
        <v>428.51389079590621</v>
      </c>
      <c r="G5732">
        <f t="shared" si="358"/>
        <v>6.2896474689367867</v>
      </c>
    </row>
    <row r="5733" spans="1:7" x14ac:dyDescent="0.45">
      <c r="A5733" t="s">
        <v>27</v>
      </c>
      <c r="B5733" t="s">
        <v>189</v>
      </c>
      <c r="C5733" t="s">
        <v>4416</v>
      </c>
      <c r="D5733">
        <f t="shared" si="359"/>
        <v>513.81160981194159</v>
      </c>
      <c r="E5733">
        <f t="shared" si="360"/>
        <v>446.05743791036065</v>
      </c>
      <c r="F5733">
        <f t="shared" si="361"/>
        <v>409.7598962333845</v>
      </c>
      <c r="G5733">
        <f t="shared" si="358"/>
        <v>6.2418566803954718</v>
      </c>
    </row>
    <row r="5734" spans="1:7" x14ac:dyDescent="0.45">
      <c r="A5734" t="s">
        <v>27</v>
      </c>
      <c r="B5734" t="s">
        <v>190</v>
      </c>
      <c r="C5734" t="s">
        <v>4417</v>
      </c>
      <c r="D5734">
        <f t="shared" si="359"/>
        <v>473.89505548383812</v>
      </c>
      <c r="E5734">
        <f t="shared" si="360"/>
        <v>372.55060659721119</v>
      </c>
      <c r="F5734">
        <f t="shared" si="361"/>
        <v>305.01781076052413</v>
      </c>
      <c r="G5734">
        <f t="shared" si="358"/>
        <v>6.1609858952492198</v>
      </c>
    </row>
    <row r="5735" spans="1:7" x14ac:dyDescent="0.45">
      <c r="A5735" t="s">
        <v>27</v>
      </c>
      <c r="B5735" t="s">
        <v>191</v>
      </c>
      <c r="C5735" t="s">
        <v>4418</v>
      </c>
      <c r="D5735">
        <f t="shared" si="359"/>
        <v>480.77229366700738</v>
      </c>
      <c r="E5735">
        <f t="shared" si="360"/>
        <v>401.8430836986434</v>
      </c>
      <c r="F5735">
        <f t="shared" si="361"/>
        <v>572.52453291595521</v>
      </c>
      <c r="G5735">
        <f t="shared" si="358"/>
        <v>6.1753937560759917</v>
      </c>
    </row>
    <row r="5736" spans="1:7" x14ac:dyDescent="0.45">
      <c r="A5736" t="s">
        <v>27</v>
      </c>
      <c r="B5736" t="s">
        <v>192</v>
      </c>
      <c r="C5736" t="s">
        <v>4419</v>
      </c>
      <c r="D5736">
        <f t="shared" si="359"/>
        <v>487.43612987303311</v>
      </c>
      <c r="E5736">
        <f t="shared" si="360"/>
        <v>485.08025059219813</v>
      </c>
      <c r="F5736">
        <f t="shared" si="361"/>
        <v>862.51764771018577</v>
      </c>
      <c r="G5736">
        <f t="shared" si="358"/>
        <v>6.1891592662095425</v>
      </c>
    </row>
    <row r="5737" spans="1:7" x14ac:dyDescent="0.45">
      <c r="A5737" t="s">
        <v>27</v>
      </c>
      <c r="B5737" t="s">
        <v>193</v>
      </c>
      <c r="C5737" t="s">
        <v>4420</v>
      </c>
      <c r="D5737">
        <f t="shared" si="359"/>
        <v>477.70899516381411</v>
      </c>
      <c r="E5737">
        <f t="shared" si="360"/>
        <v>645.27452446157918</v>
      </c>
      <c r="F5737">
        <f t="shared" si="361"/>
        <v>573.67824314787538</v>
      </c>
      <c r="G5737">
        <f t="shared" si="358"/>
        <v>6.1690017503710575</v>
      </c>
    </row>
    <row r="5738" spans="1:7" x14ac:dyDescent="0.45">
      <c r="A5738" t="s">
        <v>27</v>
      </c>
      <c r="B5738" t="s">
        <v>194</v>
      </c>
      <c r="C5738" t="s">
        <v>4421</v>
      </c>
      <c r="D5738">
        <f t="shared" si="359"/>
        <v>468.3638201092686</v>
      </c>
      <c r="E5738">
        <f t="shared" si="360"/>
        <v>582.93187238818621</v>
      </c>
      <c r="F5738">
        <f t="shared" si="361"/>
        <v>445.65960448645257</v>
      </c>
      <c r="G5738">
        <f t="shared" si="358"/>
        <v>6.1492453872997856</v>
      </c>
    </row>
    <row r="5739" spans="1:7" x14ac:dyDescent="0.45">
      <c r="A5739" t="s">
        <v>27</v>
      </c>
      <c r="B5739" t="s">
        <v>195</v>
      </c>
      <c r="C5739" t="s">
        <v>4422</v>
      </c>
      <c r="D5739">
        <f t="shared" si="359"/>
        <v>461.27142264501293</v>
      </c>
      <c r="E5739">
        <f t="shared" si="360"/>
        <v>457.98382420655309</v>
      </c>
      <c r="F5739">
        <f t="shared" si="361"/>
        <v>390.09969607143</v>
      </c>
      <c r="G5739">
        <f t="shared" si="358"/>
        <v>6.1339866390350481</v>
      </c>
    </row>
    <row r="5740" spans="1:7" x14ac:dyDescent="0.45">
      <c r="A5740" t="s">
        <v>27</v>
      </c>
      <c r="B5740" t="s">
        <v>196</v>
      </c>
      <c r="C5740" t="s">
        <v>4423</v>
      </c>
      <c r="D5740">
        <f t="shared" si="359"/>
        <v>458.04391483010374</v>
      </c>
      <c r="E5740">
        <f t="shared" si="360"/>
        <v>407.90263057414347</v>
      </c>
      <c r="F5740">
        <f t="shared" si="361"/>
        <v>392.55956956160452</v>
      </c>
      <c r="G5740">
        <f t="shared" si="358"/>
        <v>6.1269650634261401</v>
      </c>
    </row>
    <row r="5741" spans="1:7" x14ac:dyDescent="0.45">
      <c r="A5741" t="s">
        <v>27</v>
      </c>
      <c r="B5741" t="s">
        <v>197</v>
      </c>
      <c r="C5741" t="s">
        <v>4423</v>
      </c>
      <c r="D5741">
        <f t="shared" si="359"/>
        <v>583.14476438677104</v>
      </c>
      <c r="E5741">
        <f t="shared" si="360"/>
        <v>586.98865074594642</v>
      </c>
      <c r="F5741" t="e">
        <f t="shared" si="361"/>
        <v>#DIV/0!</v>
      </c>
      <c r="G5741">
        <f t="shared" si="358"/>
        <v>6.3684354649380843</v>
      </c>
    </row>
    <row r="5742" spans="1:7" x14ac:dyDescent="0.45">
      <c r="A5742" t="s">
        <v>27</v>
      </c>
      <c r="B5742" t="s">
        <v>198</v>
      </c>
      <c r="C5742" t="s">
        <v>4423</v>
      </c>
      <c r="D5742">
        <f t="shared" si="359"/>
        <v>682.4454326558199</v>
      </c>
      <c r="E5742">
        <f t="shared" si="360"/>
        <v>1177.6787086848135</v>
      </c>
      <c r="F5742" t="e">
        <f t="shared" si="361"/>
        <v>#DIV/0!</v>
      </c>
      <c r="G5742">
        <f t="shared" si="358"/>
        <v>6.5256825717101261</v>
      </c>
    </row>
    <row r="5743" spans="1:7" x14ac:dyDescent="0.45">
      <c r="A5743" t="s">
        <v>27</v>
      </c>
      <c r="B5743" t="s">
        <v>199</v>
      </c>
      <c r="C5743" t="s">
        <v>4424</v>
      </c>
      <c r="D5743">
        <f t="shared" si="359"/>
        <v>430.9457531733662</v>
      </c>
      <c r="E5743">
        <f t="shared" si="360"/>
        <v>419.8440723561967</v>
      </c>
      <c r="F5743">
        <f t="shared" si="361"/>
        <v>139.94802411873223</v>
      </c>
      <c r="G5743">
        <f t="shared" si="358"/>
        <v>6.0659822194755657</v>
      </c>
    </row>
    <row r="5744" spans="1:7" x14ac:dyDescent="0.45">
      <c r="A5744" t="s">
        <v>27</v>
      </c>
      <c r="B5744" t="s">
        <v>200</v>
      </c>
      <c r="C5744" t="s">
        <v>4425</v>
      </c>
      <c r="D5744">
        <f t="shared" si="359"/>
        <v>425.46108080855771</v>
      </c>
      <c r="E5744">
        <f t="shared" si="360"/>
        <v>329.74126586895574</v>
      </c>
      <c r="F5744">
        <f t="shared" si="361"/>
        <v>512.15539701646742</v>
      </c>
      <c r="G5744">
        <f t="shared" si="358"/>
        <v>6.0531734768701604</v>
      </c>
    </row>
    <row r="5745" spans="1:7" x14ac:dyDescent="0.45">
      <c r="A5745" t="s">
        <v>27</v>
      </c>
      <c r="B5745" t="s">
        <v>201</v>
      </c>
      <c r="C5745" t="s">
        <v>4426</v>
      </c>
      <c r="D5745">
        <f t="shared" si="359"/>
        <v>426.86186192699705</v>
      </c>
      <c r="E5745">
        <f t="shared" si="360"/>
        <v>265.77092645817271</v>
      </c>
      <c r="F5745">
        <f t="shared" si="361"/>
        <v>456.64726563738799</v>
      </c>
      <c r="G5745">
        <f t="shared" si="358"/>
        <v>6.0564604525208159</v>
      </c>
    </row>
    <row r="5746" spans="1:7" x14ac:dyDescent="0.45">
      <c r="A5746" t="s">
        <v>27</v>
      </c>
      <c r="B5746" t="s">
        <v>202</v>
      </c>
      <c r="C5746" t="s">
        <v>4427</v>
      </c>
      <c r="D5746">
        <f t="shared" si="359"/>
        <v>413.36177874274222</v>
      </c>
      <c r="E5746">
        <f t="shared" si="360"/>
        <v>414.28313380418024</v>
      </c>
      <c r="F5746">
        <f t="shared" si="361"/>
        <v>322.68286572756949</v>
      </c>
      <c r="G5746">
        <f t="shared" si="358"/>
        <v>6.0243231871019098</v>
      </c>
    </row>
    <row r="5747" spans="1:7" x14ac:dyDescent="0.45">
      <c r="A5747" t="s">
        <v>27</v>
      </c>
      <c r="B5747" t="s">
        <v>203</v>
      </c>
      <c r="C5747" t="s">
        <v>4428</v>
      </c>
      <c r="D5747">
        <f t="shared" si="359"/>
        <v>363.89904277005934</v>
      </c>
      <c r="E5747">
        <f t="shared" si="360"/>
        <v>295.91454124729643</v>
      </c>
      <c r="F5747">
        <f t="shared" si="361"/>
        <v>206.22085470310751</v>
      </c>
      <c r="G5747">
        <f t="shared" si="358"/>
        <v>5.896876474139412</v>
      </c>
    </row>
    <row r="5748" spans="1:7" x14ac:dyDescent="0.45">
      <c r="A5748" t="s">
        <v>27</v>
      </c>
      <c r="B5748" t="s">
        <v>204</v>
      </c>
      <c r="C5748" t="s">
        <v>4428</v>
      </c>
      <c r="D5748">
        <f t="shared" si="359"/>
        <v>363.89904277005934</v>
      </c>
      <c r="E5748">
        <f t="shared" si="360"/>
        <v>377.44451663640245</v>
      </c>
      <c r="F5748" t="e">
        <f t="shared" si="361"/>
        <v>#DIV/0!</v>
      </c>
      <c r="G5748">
        <f t="shared" si="358"/>
        <v>5.896876474139412</v>
      </c>
    </row>
    <row r="5749" spans="1:7" x14ac:dyDescent="0.45">
      <c r="A5749" t="s">
        <v>27</v>
      </c>
      <c r="B5749" t="s">
        <v>205</v>
      </c>
      <c r="C5749" t="s">
        <v>4428</v>
      </c>
      <c r="D5749">
        <f t="shared" si="359"/>
        <v>363.89904277005934</v>
      </c>
      <c r="E5749">
        <f t="shared" si="360"/>
        <v>618.66256410932249</v>
      </c>
      <c r="F5749" t="e">
        <f t="shared" si="361"/>
        <v>#DIV/0!</v>
      </c>
      <c r="G5749">
        <f t="shared" si="358"/>
        <v>5.896876474139412</v>
      </c>
    </row>
    <row r="5750" spans="1:7" x14ac:dyDescent="0.45">
      <c r="A5750" t="s">
        <v>27</v>
      </c>
      <c r="B5750" t="s">
        <v>206</v>
      </c>
      <c r="C5750" t="s">
        <v>4429</v>
      </c>
      <c r="D5750">
        <f t="shared" si="359"/>
        <v>295.81223806027475</v>
      </c>
      <c r="E5750">
        <f t="shared" si="360"/>
        <v>259.22260598230798</v>
      </c>
      <c r="F5750">
        <f t="shared" si="361"/>
        <v>86.407535327435994</v>
      </c>
      <c r="G5750">
        <f t="shared" si="358"/>
        <v>5.6897249221736592</v>
      </c>
    </row>
    <row r="5751" spans="1:7" x14ac:dyDescent="0.45">
      <c r="A5751" t="s">
        <v>27</v>
      </c>
      <c r="B5751" t="s">
        <v>207</v>
      </c>
      <c r="C5751" t="s">
        <v>4430</v>
      </c>
      <c r="D5751">
        <f t="shared" si="359"/>
        <v>274.93890418722941</v>
      </c>
      <c r="E5751">
        <f t="shared" si="360"/>
        <v>195.79510759170452</v>
      </c>
      <c r="F5751">
        <f t="shared" si="361"/>
        <v>266.73245998104926</v>
      </c>
      <c r="G5751">
        <f t="shared" si="358"/>
        <v>5.6165489063920253</v>
      </c>
    </row>
    <row r="5752" spans="1:7" x14ac:dyDescent="0.45">
      <c r="A5752" t="s">
        <v>27</v>
      </c>
      <c r="B5752" t="s">
        <v>208</v>
      </c>
      <c r="C5752" t="s">
        <v>4431</v>
      </c>
      <c r="D5752">
        <f t="shared" si="359"/>
        <v>248.39296504155791</v>
      </c>
      <c r="E5752">
        <f t="shared" si="360"/>
        <v>148.27288533499217</v>
      </c>
      <c r="F5752">
        <f t="shared" si="361"/>
        <v>203.6317899183633</v>
      </c>
      <c r="G5752">
        <f t="shared" si="358"/>
        <v>5.5150120285695374</v>
      </c>
    </row>
    <row r="5753" spans="1:7" x14ac:dyDescent="0.45">
      <c r="A5753" t="s">
        <v>27</v>
      </c>
      <c r="B5753" t="s">
        <v>209</v>
      </c>
      <c r="C5753" t="s">
        <v>4432</v>
      </c>
      <c r="D5753">
        <f t="shared" si="359"/>
        <v>214.14911316188278</v>
      </c>
      <c r="E5753">
        <f t="shared" si="360"/>
        <v>184.44207479099012</v>
      </c>
      <c r="F5753">
        <f t="shared" si="361"/>
        <v>131.48604874400249</v>
      </c>
      <c r="G5753">
        <f t="shared" si="358"/>
        <v>5.3666725628521643</v>
      </c>
    </row>
    <row r="5754" spans="1:7" x14ac:dyDescent="0.45">
      <c r="A5754" t="s">
        <v>27</v>
      </c>
      <c r="B5754" t="s">
        <v>210</v>
      </c>
      <c r="C5754" t="s">
        <v>4433</v>
      </c>
      <c r="D5754">
        <f t="shared" si="359"/>
        <v>196.51864766072998</v>
      </c>
      <c r="E5754">
        <f t="shared" si="360"/>
        <v>147.79861633737482</v>
      </c>
      <c r="F5754">
        <f t="shared" si="361"/>
        <v>128.50670018873288</v>
      </c>
      <c r="G5754">
        <f t="shared" si="358"/>
        <v>5.2807573258434806</v>
      </c>
    </row>
    <row r="5755" spans="1:7" x14ac:dyDescent="0.45">
      <c r="A5755" t="s">
        <v>27</v>
      </c>
      <c r="B5755" t="s">
        <v>211</v>
      </c>
      <c r="C5755" t="s">
        <v>4433</v>
      </c>
      <c r="D5755">
        <f t="shared" si="359"/>
        <v>196.51864766072998</v>
      </c>
      <c r="E5755">
        <f t="shared" si="360"/>
        <v>194.96895564558397</v>
      </c>
      <c r="F5755" t="e">
        <f t="shared" si="361"/>
        <v>#DIV/0!</v>
      </c>
      <c r="G5755">
        <f t="shared" si="358"/>
        <v>5.2807573258434806</v>
      </c>
    </row>
    <row r="5756" spans="1:7" x14ac:dyDescent="0.45">
      <c r="A5756" t="s">
        <v>27</v>
      </c>
      <c r="B5756" t="s">
        <v>212</v>
      </c>
      <c r="C5756" t="s">
        <v>4433</v>
      </c>
      <c r="D5756">
        <f t="shared" si="359"/>
        <v>196.51864766072998</v>
      </c>
      <c r="E5756">
        <f t="shared" si="360"/>
        <v>385.52010056619861</v>
      </c>
      <c r="F5756" t="e">
        <f t="shared" si="361"/>
        <v>#DIV/0!</v>
      </c>
      <c r="G5756">
        <f t="shared" si="358"/>
        <v>5.2807573258434806</v>
      </c>
    </row>
    <row r="5757" spans="1:7" x14ac:dyDescent="0.45">
      <c r="A5757" t="s">
        <v>27</v>
      </c>
      <c r="B5757" t="s">
        <v>213</v>
      </c>
      <c r="C5757" t="s">
        <v>4434</v>
      </c>
      <c r="D5757">
        <f t="shared" si="359"/>
        <v>142.21765829370341</v>
      </c>
      <c r="E5757">
        <f t="shared" si="360"/>
        <v>119.17357956537046</v>
      </c>
      <c r="F5757">
        <f t="shared" si="361"/>
        <v>39.724526521790153</v>
      </c>
      <c r="G5757">
        <f t="shared" si="358"/>
        <v>4.9573586889401469</v>
      </c>
    </row>
    <row r="5758" spans="1:7" x14ac:dyDescent="0.45">
      <c r="A5758" t="s">
        <v>27</v>
      </c>
      <c r="B5758" t="s">
        <v>214</v>
      </c>
      <c r="C5758" t="s">
        <v>4435</v>
      </c>
      <c r="D5758">
        <f t="shared" si="359"/>
        <v>132.45017520788213</v>
      </c>
      <c r="E5758">
        <f t="shared" si="360"/>
        <v>92.159747281962083</v>
      </c>
      <c r="F5758">
        <f t="shared" si="361"/>
        <v>135.52324922785581</v>
      </c>
      <c r="G5758">
        <f t="shared" si="358"/>
        <v>4.8862065385400211</v>
      </c>
    </row>
    <row r="5759" spans="1:7" x14ac:dyDescent="0.45">
      <c r="A5759" t="s">
        <v>27</v>
      </c>
      <c r="B5759" t="s">
        <v>215</v>
      </c>
      <c r="C5759" t="s">
        <v>4436</v>
      </c>
      <c r="D5759">
        <f t="shared" si="359"/>
        <v>126.63928799681096</v>
      </c>
      <c r="E5759">
        <f t="shared" si="360"/>
        <v>75.210513415944945</v>
      </c>
      <c r="F5759">
        <f t="shared" si="361"/>
        <v>136.31652349111442</v>
      </c>
      <c r="G5759">
        <f t="shared" si="358"/>
        <v>4.8413427932955093</v>
      </c>
    </row>
    <row r="5760" spans="1:7" x14ac:dyDescent="0.45">
      <c r="A5760" t="s">
        <v>27</v>
      </c>
      <c r="B5760" t="s">
        <v>216</v>
      </c>
      <c r="C5760" t="s">
        <v>4437</v>
      </c>
      <c r="D5760">
        <f t="shared" si="359"/>
        <v>113.44862149054715</v>
      </c>
      <c r="E5760">
        <f t="shared" si="360"/>
        <v>104.3591534907728</v>
      </c>
      <c r="F5760">
        <f t="shared" si="361"/>
        <v>71.264643247848099</v>
      </c>
      <c r="G5760">
        <f t="shared" si="358"/>
        <v>4.7313500603415148</v>
      </c>
    </row>
    <row r="5761" spans="1:7" x14ac:dyDescent="0.45">
      <c r="A5761" t="s">
        <v>27</v>
      </c>
      <c r="B5761" t="s">
        <v>217</v>
      </c>
      <c r="C5761" t="s">
        <v>4438</v>
      </c>
      <c r="D5761">
        <f t="shared" si="359"/>
        <v>106.20214567657283</v>
      </c>
      <c r="E5761">
        <f t="shared" si="360"/>
        <v>89.928416870906574</v>
      </c>
      <c r="F5761">
        <f t="shared" si="361"/>
        <v>83.390351197218308</v>
      </c>
      <c r="G5761">
        <f t="shared" si="358"/>
        <v>4.665344312714593</v>
      </c>
    </row>
    <row r="5762" spans="1:7" x14ac:dyDescent="0.45">
      <c r="A5762" t="s">
        <v>27</v>
      </c>
      <c r="B5762" t="s">
        <v>218</v>
      </c>
      <c r="C5762" t="s">
        <v>4438</v>
      </c>
      <c r="D5762">
        <f t="shared" si="359"/>
        <v>106.20214567657283</v>
      </c>
      <c r="E5762">
        <f t="shared" si="360"/>
        <v>115.27820972817103</v>
      </c>
      <c r="F5762" t="e">
        <f t="shared" si="361"/>
        <v>#DIV/0!</v>
      </c>
      <c r="G5762">
        <f t="shared" si="358"/>
        <v>4.665344312714593</v>
      </c>
    </row>
    <row r="5763" spans="1:7" x14ac:dyDescent="0.45">
      <c r="A5763" t="s">
        <v>27</v>
      </c>
      <c r="B5763" t="s">
        <v>219</v>
      </c>
      <c r="C5763" t="s">
        <v>4438</v>
      </c>
      <c r="D5763">
        <f t="shared" si="359"/>
        <v>106.20214567657283</v>
      </c>
      <c r="E5763">
        <f t="shared" si="360"/>
        <v>250.1710535916549</v>
      </c>
      <c r="F5763" t="e">
        <f t="shared" si="361"/>
        <v>#DIV/0!</v>
      </c>
      <c r="G5763">
        <f t="shared" ref="G5763:G5826" si="362">LN(D5763)</f>
        <v>4.665344312714593</v>
      </c>
    </row>
    <row r="5764" spans="1:7" x14ac:dyDescent="0.45">
      <c r="A5764" t="s">
        <v>27</v>
      </c>
      <c r="B5764" t="s">
        <v>220</v>
      </c>
      <c r="C5764" t="s">
        <v>4439</v>
      </c>
      <c r="D5764">
        <f t="shared" si="359"/>
        <v>94.545828458832204</v>
      </c>
      <c r="E5764">
        <f t="shared" si="360"/>
        <v>90.091458279526051</v>
      </c>
      <c r="F5764">
        <f t="shared" si="361"/>
        <v>30.030486093175352</v>
      </c>
      <c r="G5764">
        <f t="shared" si="362"/>
        <v>4.5490846741822599</v>
      </c>
    </row>
    <row r="5765" spans="1:7" x14ac:dyDescent="0.45">
      <c r="A5765" t="s">
        <v>27</v>
      </c>
      <c r="B5765" t="s">
        <v>221</v>
      </c>
      <c r="C5765" t="s">
        <v>4440</v>
      </c>
      <c r="D5765">
        <f t="shared" si="359"/>
        <v>91.998291719182049</v>
      </c>
      <c r="E5765">
        <f t="shared" si="360"/>
        <v>70.21074492123563</v>
      </c>
      <c r="F5765">
        <f t="shared" si="361"/>
        <v>106.0556913099594</v>
      </c>
      <c r="G5765">
        <f t="shared" si="362"/>
        <v>4.5217700086068877</v>
      </c>
    </row>
    <row r="5766" spans="1:7" x14ac:dyDescent="0.45">
      <c r="A5766" t="s">
        <v>27</v>
      </c>
      <c r="B5766" t="s">
        <v>222</v>
      </c>
      <c r="C5766" t="s">
        <v>4441</v>
      </c>
      <c r="D5766">
        <f t="shared" si="359"/>
        <v>88.432032151002446</v>
      </c>
      <c r="E5766">
        <f t="shared" si="360"/>
        <v>56.462257178709038</v>
      </c>
      <c r="F5766">
        <f t="shared" si="361"/>
        <v>96.113774127787678</v>
      </c>
      <c r="G5766">
        <f t="shared" si="362"/>
        <v>4.4822342586583552</v>
      </c>
    </row>
    <row r="5767" spans="1:7" x14ac:dyDescent="0.45">
      <c r="A5767" t="s">
        <v>27</v>
      </c>
      <c r="B5767" t="s">
        <v>223</v>
      </c>
      <c r="C5767" t="s">
        <v>4442</v>
      </c>
      <c r="D5767">
        <f t="shared" si="359"/>
        <v>88.282567986426486</v>
      </c>
      <c r="E5767">
        <f t="shared" si="360"/>
        <v>88.236430011887009</v>
      </c>
      <c r="F5767">
        <f t="shared" si="361"/>
        <v>70.590471183818934</v>
      </c>
      <c r="G5767">
        <f t="shared" si="362"/>
        <v>4.4805426700731417</v>
      </c>
    </row>
    <row r="5768" spans="1:7" x14ac:dyDescent="0.45">
      <c r="A5768" t="s">
        <v>27</v>
      </c>
      <c r="B5768" t="s">
        <v>224</v>
      </c>
      <c r="C5768" t="s">
        <v>4443</v>
      </c>
      <c r="D5768">
        <f t="shared" si="359"/>
        <v>84.496763737641317</v>
      </c>
      <c r="E5768">
        <f t="shared" si="360"/>
        <v>74.785166784416219</v>
      </c>
      <c r="F5768">
        <f t="shared" si="361"/>
        <v>64.332044292396105</v>
      </c>
      <c r="G5768">
        <f t="shared" si="362"/>
        <v>4.4367132346668798</v>
      </c>
    </row>
    <row r="5769" spans="1:7" x14ac:dyDescent="0.45">
      <c r="A5769" t="s">
        <v>27</v>
      </c>
      <c r="B5769" t="s">
        <v>225</v>
      </c>
      <c r="C5769" t="s">
        <v>4443</v>
      </c>
      <c r="D5769">
        <f t="shared" si="359"/>
        <v>84.496763737641317</v>
      </c>
      <c r="E5769">
        <f t="shared" si="360"/>
        <v>100.97416215796262</v>
      </c>
      <c r="F5769" t="e">
        <f t="shared" si="361"/>
        <v>#DIV/0!</v>
      </c>
      <c r="G5769">
        <f t="shared" si="362"/>
        <v>4.4367132346668798</v>
      </c>
    </row>
    <row r="5770" spans="1:7" x14ac:dyDescent="0.45">
      <c r="A5770" t="s">
        <v>27</v>
      </c>
      <c r="B5770" t="s">
        <v>226</v>
      </c>
      <c r="C5770" t="s">
        <v>4443</v>
      </c>
      <c r="D5770">
        <f t="shared" si="359"/>
        <v>84.496763737641317</v>
      </c>
      <c r="E5770">
        <f t="shared" si="360"/>
        <v>192.99613287718833</v>
      </c>
      <c r="F5770" t="e">
        <f t="shared" si="361"/>
        <v>#DIV/0!</v>
      </c>
      <c r="G5770">
        <f t="shared" si="362"/>
        <v>4.4367132346668798</v>
      </c>
    </row>
    <row r="5771" spans="1:7" x14ac:dyDescent="0.45">
      <c r="A5771" t="s">
        <v>27</v>
      </c>
      <c r="B5771" t="s">
        <v>227</v>
      </c>
      <c r="C5771" t="s">
        <v>4444</v>
      </c>
      <c r="D5771">
        <f t="shared" si="359"/>
        <v>76.42939256513408</v>
      </c>
      <c r="E5771">
        <f t="shared" si="360"/>
        <v>71.354013581465182</v>
      </c>
      <c r="F5771">
        <f t="shared" si="361"/>
        <v>23.78467119382173</v>
      </c>
      <c r="G5771">
        <f t="shared" si="362"/>
        <v>4.3363673416258548</v>
      </c>
    </row>
    <row r="5772" spans="1:7" x14ac:dyDescent="0.45">
      <c r="A5772" t="s">
        <v>27</v>
      </c>
      <c r="B5772" t="s">
        <v>228</v>
      </c>
      <c r="C5772" t="s">
        <v>4445</v>
      </c>
      <c r="D5772">
        <f t="shared" si="359"/>
        <v>63.714277917322796</v>
      </c>
      <c r="E5772">
        <f t="shared" si="360"/>
        <v>43.010396619084069</v>
      </c>
      <c r="F5772">
        <f t="shared" si="361"/>
        <v>36.092364035914635</v>
      </c>
      <c r="G5772">
        <f t="shared" si="362"/>
        <v>4.154408680590886</v>
      </c>
    </row>
    <row r="5773" spans="1:7" x14ac:dyDescent="0.45">
      <c r="A5773" t="s">
        <v>27</v>
      </c>
      <c r="B5773" t="s">
        <v>229</v>
      </c>
      <c r="C5773" t="s">
        <v>4446</v>
      </c>
      <c r="D5773">
        <f t="shared" si="359"/>
        <v>61.694689797439253</v>
      </c>
      <c r="E5773">
        <f t="shared" si="360"/>
        <v>35.820304334194176</v>
      </c>
      <c r="F5773">
        <f t="shared" si="361"/>
        <v>71.424465564820011</v>
      </c>
      <c r="G5773">
        <f t="shared" si="362"/>
        <v>4.1221978623362237</v>
      </c>
    </row>
    <row r="5774" spans="1:7" x14ac:dyDescent="0.45">
      <c r="A5774" t="s">
        <v>27</v>
      </c>
      <c r="B5774" t="s">
        <v>230</v>
      </c>
      <c r="C5774" t="s">
        <v>4447</v>
      </c>
      <c r="D5774">
        <f t="shared" si="359"/>
        <v>59.093536209018389</v>
      </c>
      <c r="E5774">
        <f t="shared" si="360"/>
        <v>49.286954709701853</v>
      </c>
      <c r="F5774">
        <f t="shared" si="361"/>
        <v>52.190604382725915</v>
      </c>
      <c r="G5774">
        <f t="shared" si="362"/>
        <v>4.0791215480248937</v>
      </c>
    </row>
    <row r="5775" spans="1:7" x14ac:dyDescent="0.45">
      <c r="A5775" t="s">
        <v>27</v>
      </c>
      <c r="B5775" t="s">
        <v>231</v>
      </c>
      <c r="C5775" t="s">
        <v>4448</v>
      </c>
      <c r="D5775">
        <f t="shared" si="359"/>
        <v>56.567710844132783</v>
      </c>
      <c r="E5775">
        <f t="shared" si="360"/>
        <v>55.56077360433018</v>
      </c>
      <c r="F5775">
        <f t="shared" si="361"/>
        <v>47.999415884868029</v>
      </c>
      <c r="G5775">
        <f t="shared" si="362"/>
        <v>4.0354383426379909</v>
      </c>
    </row>
    <row r="5776" spans="1:7" x14ac:dyDescent="0.45">
      <c r="A5776" t="s">
        <v>27</v>
      </c>
      <c r="B5776" t="s">
        <v>232</v>
      </c>
      <c r="C5776" t="s">
        <v>4448</v>
      </c>
      <c r="D5776">
        <f t="shared" si="359"/>
        <v>56.567710844132783</v>
      </c>
      <c r="E5776">
        <f t="shared" si="360"/>
        <v>75.01101961128218</v>
      </c>
      <c r="F5776" t="e">
        <f t="shared" si="361"/>
        <v>#DIV/0!</v>
      </c>
      <c r="G5776">
        <f t="shared" si="362"/>
        <v>4.0354383426379909</v>
      </c>
    </row>
    <row r="5777" spans="1:7" x14ac:dyDescent="0.45">
      <c r="A5777" t="s">
        <v>27</v>
      </c>
      <c r="B5777" t="s">
        <v>233</v>
      </c>
      <c r="C5777" t="s">
        <v>4448</v>
      </c>
      <c r="D5777">
        <f t="shared" si="359"/>
        <v>56.567710844132783</v>
      </c>
      <c r="E5777">
        <f t="shared" si="360"/>
        <v>143.99824765460409</v>
      </c>
      <c r="F5777" t="e">
        <f t="shared" si="361"/>
        <v>#DIV/0!</v>
      </c>
      <c r="G5777">
        <f t="shared" si="362"/>
        <v>4.0354383426379909</v>
      </c>
    </row>
    <row r="5778" spans="1:7" x14ac:dyDescent="0.45">
      <c r="A5778" t="s">
        <v>27</v>
      </c>
      <c r="B5778" t="s">
        <v>234</v>
      </c>
      <c r="C5778" t="s">
        <v>4449</v>
      </c>
      <c r="D5778">
        <f t="shared" ref="D5778:D5841" si="363">7*LN(2)/LN(C5778/C5771)</f>
        <v>57.985605342602653</v>
      </c>
      <c r="E5778">
        <f t="shared" ref="E5778:E5841" si="364">3*LN(2)/LN(C5778/C5775)</f>
        <v>76.887598873094447</v>
      </c>
      <c r="F5778">
        <f t="shared" ref="F5778:F5841" si="365">LN(2)/LN(C5778/C5777)</f>
        <v>25.629199624364816</v>
      </c>
      <c r="G5778">
        <f t="shared" si="362"/>
        <v>4.060194795995506</v>
      </c>
    </row>
    <row r="5779" spans="1:7" x14ac:dyDescent="0.45">
      <c r="A5779" t="s">
        <v>27</v>
      </c>
      <c r="B5779" t="s">
        <v>235</v>
      </c>
      <c r="C5779" t="s">
        <v>4450</v>
      </c>
      <c r="D5779">
        <f t="shared" si="363"/>
        <v>64.13434307044254</v>
      </c>
      <c r="E5779">
        <f t="shared" si="364"/>
        <v>54.396149789089414</v>
      </c>
      <c r="F5779">
        <f t="shared" si="365"/>
        <v>61.984880410967598</v>
      </c>
      <c r="G5779">
        <f t="shared" si="362"/>
        <v>4.1609799937811749</v>
      </c>
    </row>
    <row r="5780" spans="1:7" x14ac:dyDescent="0.45">
      <c r="A5780" t="s">
        <v>27</v>
      </c>
      <c r="B5780" t="s">
        <v>236</v>
      </c>
      <c r="C5780" t="s">
        <v>4451</v>
      </c>
      <c r="D5780">
        <f t="shared" si="363"/>
        <v>64.167969582253505</v>
      </c>
      <c r="E5780">
        <f t="shared" si="364"/>
        <v>43.418751827924176</v>
      </c>
      <c r="F5780">
        <f t="shared" si="365"/>
        <v>71.717448781044453</v>
      </c>
      <c r="G5780">
        <f t="shared" si="362"/>
        <v>4.1615041700315585</v>
      </c>
    </row>
    <row r="5781" spans="1:7" x14ac:dyDescent="0.45">
      <c r="A5781" t="s">
        <v>27</v>
      </c>
      <c r="B5781" t="s">
        <v>237</v>
      </c>
      <c r="C5781" t="s">
        <v>4452</v>
      </c>
      <c r="D5781">
        <f t="shared" si="363"/>
        <v>57.103473594867872</v>
      </c>
      <c r="E5781">
        <f t="shared" si="364"/>
        <v>47.821793669408621</v>
      </c>
      <c r="F5781">
        <f t="shared" si="365"/>
        <v>30.621934962306824</v>
      </c>
      <c r="G5781">
        <f t="shared" si="362"/>
        <v>4.0448649483470192</v>
      </c>
    </row>
    <row r="5782" spans="1:7" x14ac:dyDescent="0.45">
      <c r="A5782" t="s">
        <v>27</v>
      </c>
      <c r="B5782" t="s">
        <v>238</v>
      </c>
      <c r="C5782" t="s">
        <v>4453</v>
      </c>
      <c r="D5782">
        <f t="shared" si="363"/>
        <v>56.00224716918914</v>
      </c>
      <c r="E5782">
        <f t="shared" si="364"/>
        <v>42.952852849641772</v>
      </c>
      <c r="F5782">
        <f t="shared" si="365"/>
        <v>43.021698986843155</v>
      </c>
      <c r="G5782">
        <f t="shared" si="362"/>
        <v>4.0253918179512764</v>
      </c>
    </row>
    <row r="5783" spans="1:7" x14ac:dyDescent="0.45">
      <c r="A5783" t="s">
        <v>27</v>
      </c>
      <c r="B5783" t="s">
        <v>239</v>
      </c>
      <c r="C5783" t="s">
        <v>4453</v>
      </c>
      <c r="D5783">
        <f t="shared" si="363"/>
        <v>56.00224716918914</v>
      </c>
      <c r="E5783">
        <f t="shared" si="364"/>
        <v>53.666865594358271</v>
      </c>
      <c r="F5783" t="e">
        <f t="shared" si="365"/>
        <v>#DIV/0!</v>
      </c>
      <c r="G5783">
        <f t="shared" si="362"/>
        <v>4.0253918179512764</v>
      </c>
    </row>
    <row r="5784" spans="1:7" x14ac:dyDescent="0.45">
      <c r="A5784" t="s">
        <v>27</v>
      </c>
      <c r="B5784" t="s">
        <v>240</v>
      </c>
      <c r="C5784" t="s">
        <v>4453</v>
      </c>
      <c r="D5784">
        <f t="shared" si="363"/>
        <v>56.00224716918914</v>
      </c>
      <c r="E5784">
        <f t="shared" si="364"/>
        <v>129.06509696052944</v>
      </c>
      <c r="F5784" t="e">
        <f t="shared" si="365"/>
        <v>#DIV/0!</v>
      </c>
      <c r="G5784">
        <f t="shared" si="362"/>
        <v>4.0253918179512764</v>
      </c>
    </row>
    <row r="5785" spans="1:7" x14ac:dyDescent="0.45">
      <c r="A5785" t="s">
        <v>27</v>
      </c>
      <c r="B5785" t="s">
        <v>241</v>
      </c>
      <c r="C5785" t="s">
        <v>4454</v>
      </c>
      <c r="D5785">
        <f t="shared" si="363"/>
        <v>45.790988960192408</v>
      </c>
      <c r="E5785">
        <f t="shared" si="364"/>
        <v>44.848736917705224</v>
      </c>
      <c r="F5785">
        <f t="shared" si="365"/>
        <v>14.949578972568409</v>
      </c>
      <c r="G5785">
        <f t="shared" si="362"/>
        <v>3.8240873241687403</v>
      </c>
    </row>
    <row r="5786" spans="1:7" x14ac:dyDescent="0.45">
      <c r="A5786" t="s">
        <v>27</v>
      </c>
      <c r="B5786" t="s">
        <v>242</v>
      </c>
      <c r="C5786" t="s">
        <v>4455</v>
      </c>
      <c r="D5786">
        <f t="shared" si="363"/>
        <v>44.547035719636867</v>
      </c>
      <c r="E5786">
        <f t="shared" si="364"/>
        <v>34.366915481701419</v>
      </c>
      <c r="F5786">
        <f t="shared" si="365"/>
        <v>49.015423528637484</v>
      </c>
      <c r="G5786">
        <f t="shared" si="362"/>
        <v>3.7965456134232927</v>
      </c>
    </row>
    <row r="5787" spans="1:7" x14ac:dyDescent="0.45">
      <c r="A5787" t="s">
        <v>27</v>
      </c>
      <c r="B5787" t="s">
        <v>243</v>
      </c>
      <c r="C5787" t="s">
        <v>4456</v>
      </c>
      <c r="D5787">
        <f t="shared" si="363"/>
        <v>41.327072335096695</v>
      </c>
      <c r="E5787">
        <f t="shared" si="364"/>
        <v>26.436357388696887</v>
      </c>
      <c r="F5787">
        <f t="shared" si="365"/>
        <v>38.187142668761659</v>
      </c>
      <c r="G5787">
        <f t="shared" si="362"/>
        <v>3.7215177896995253</v>
      </c>
    </row>
    <row r="5788" spans="1:7" x14ac:dyDescent="0.45">
      <c r="A5788" t="s">
        <v>27</v>
      </c>
      <c r="B5788" t="s">
        <v>244</v>
      </c>
      <c r="C5788" t="s">
        <v>4457</v>
      </c>
      <c r="D5788">
        <f t="shared" si="363"/>
        <v>42.722082914113571</v>
      </c>
      <c r="E5788">
        <f t="shared" si="364"/>
        <v>40.697783164078579</v>
      </c>
      <c r="F5788">
        <f t="shared" si="365"/>
        <v>36.865648854874301</v>
      </c>
      <c r="G5788">
        <f t="shared" si="362"/>
        <v>3.754715950816184</v>
      </c>
    </row>
    <row r="5789" spans="1:7" x14ac:dyDescent="0.45">
      <c r="A5789" t="s">
        <v>27</v>
      </c>
      <c r="B5789" t="s">
        <v>245</v>
      </c>
      <c r="C5789" t="s">
        <v>4458</v>
      </c>
      <c r="D5789">
        <f t="shared" si="363"/>
        <v>40.844705512433706</v>
      </c>
      <c r="E5789">
        <f t="shared" si="364"/>
        <v>35.677086389123751</v>
      </c>
      <c r="F5789">
        <f t="shared" si="365"/>
        <v>32.493657385235885</v>
      </c>
      <c r="G5789">
        <f t="shared" si="362"/>
        <v>3.7097772048874083</v>
      </c>
    </row>
    <row r="5790" spans="1:7" x14ac:dyDescent="0.45">
      <c r="A5790" t="s">
        <v>27</v>
      </c>
      <c r="B5790" t="s">
        <v>246</v>
      </c>
      <c r="C5790" t="s">
        <v>4458</v>
      </c>
      <c r="D5790">
        <f t="shared" si="363"/>
        <v>40.844705512433706</v>
      </c>
      <c r="E5790">
        <f t="shared" si="364"/>
        <v>51.812791741072552</v>
      </c>
      <c r="F5790" t="e">
        <f t="shared" si="365"/>
        <v>#DIV/0!</v>
      </c>
      <c r="G5790">
        <f t="shared" si="362"/>
        <v>3.7097772048874083</v>
      </c>
    </row>
    <row r="5791" spans="1:7" x14ac:dyDescent="0.45">
      <c r="A5791" t="s">
        <v>27</v>
      </c>
      <c r="B5791" t="s">
        <v>247</v>
      </c>
      <c r="C5791" t="s">
        <v>4458</v>
      </c>
      <c r="D5791">
        <f t="shared" si="363"/>
        <v>40.844705512433706</v>
      </c>
      <c r="E5791">
        <f t="shared" si="364"/>
        <v>97.480972155707661</v>
      </c>
      <c r="F5791" t="e">
        <f t="shared" si="365"/>
        <v>#DIV/0!</v>
      </c>
      <c r="G5791">
        <f t="shared" si="362"/>
        <v>3.7097772048874083</v>
      </c>
    </row>
    <row r="5792" spans="1:7" x14ac:dyDescent="0.45">
      <c r="A5792" t="s">
        <v>27</v>
      </c>
      <c r="B5792" t="s">
        <v>248</v>
      </c>
      <c r="C5792" t="s">
        <v>4459</v>
      </c>
      <c r="D5792">
        <f t="shared" si="363"/>
        <v>39.963265653066649</v>
      </c>
      <c r="E5792">
        <f t="shared" si="364"/>
        <v>42.449905772324108</v>
      </c>
      <c r="F5792">
        <f t="shared" si="365"/>
        <v>14.149968590774705</v>
      </c>
      <c r="G5792">
        <f t="shared" si="362"/>
        <v>3.687960673490922</v>
      </c>
    </row>
    <row r="5793" spans="1:7" x14ac:dyDescent="0.45">
      <c r="A5793" t="s">
        <v>27</v>
      </c>
      <c r="B5793" t="s">
        <v>249</v>
      </c>
      <c r="C5793" t="s">
        <v>4460</v>
      </c>
      <c r="D5793">
        <f t="shared" si="363"/>
        <v>38.918208404905208</v>
      </c>
      <c r="E5793">
        <f t="shared" si="364"/>
        <v>31.322822062235666</v>
      </c>
      <c r="F5793">
        <f t="shared" si="365"/>
        <v>39.832265120214423</v>
      </c>
      <c r="G5793">
        <f t="shared" si="362"/>
        <v>3.6614622234963221</v>
      </c>
    </row>
    <row r="5794" spans="1:7" x14ac:dyDescent="0.45">
      <c r="A5794" t="s">
        <v>27</v>
      </c>
      <c r="B5794" t="s">
        <v>250</v>
      </c>
      <c r="C5794" t="s">
        <v>4461</v>
      </c>
      <c r="D5794">
        <f t="shared" si="363"/>
        <v>39.112995520066924</v>
      </c>
      <c r="E5794">
        <f t="shared" si="364"/>
        <v>24.779485247986639</v>
      </c>
      <c r="F5794">
        <f t="shared" si="365"/>
        <v>39.539632924813937</v>
      </c>
      <c r="G5794">
        <f t="shared" si="362"/>
        <v>3.6664547780120169</v>
      </c>
    </row>
    <row r="5795" spans="1:7" x14ac:dyDescent="0.45">
      <c r="A5795" t="s">
        <v>27</v>
      </c>
      <c r="B5795" t="s">
        <v>251</v>
      </c>
      <c r="C5795" t="s">
        <v>4462</v>
      </c>
      <c r="D5795">
        <f t="shared" si="363"/>
        <v>37.90869228833639</v>
      </c>
      <c r="E5795">
        <f t="shared" si="364"/>
        <v>36.054464695770349</v>
      </c>
      <c r="F5795">
        <f t="shared" si="365"/>
        <v>30.477497505785859</v>
      </c>
      <c r="G5795">
        <f t="shared" si="362"/>
        <v>3.6351804337693672</v>
      </c>
    </row>
    <row r="5796" spans="1:7" x14ac:dyDescent="0.45">
      <c r="A5796" t="s">
        <v>27</v>
      </c>
      <c r="B5796" t="s">
        <v>252</v>
      </c>
      <c r="C5796" t="s">
        <v>4463</v>
      </c>
      <c r="D5796">
        <f t="shared" si="363"/>
        <v>37.56213976443</v>
      </c>
      <c r="E5796">
        <f t="shared" si="364"/>
        <v>33.119510200551794</v>
      </c>
      <c r="F5796">
        <f t="shared" si="365"/>
        <v>30.78924152772959</v>
      </c>
      <c r="G5796">
        <f t="shared" si="362"/>
        <v>3.6259966219514026</v>
      </c>
    </row>
    <row r="5797" spans="1:7" x14ac:dyDescent="0.45">
      <c r="A5797" t="s">
        <v>27</v>
      </c>
      <c r="B5797" t="s">
        <v>253</v>
      </c>
      <c r="C5797" t="s">
        <v>4463</v>
      </c>
      <c r="D5797">
        <f t="shared" si="363"/>
        <v>37.56213976443</v>
      </c>
      <c r="E5797">
        <f t="shared" si="364"/>
        <v>45.948864587998649</v>
      </c>
      <c r="F5797" t="e">
        <f t="shared" si="365"/>
        <v>#DIV/0!</v>
      </c>
      <c r="G5797">
        <f t="shared" si="362"/>
        <v>3.6259966219514026</v>
      </c>
    </row>
    <row r="5798" spans="1:7" x14ac:dyDescent="0.45">
      <c r="A5798" t="s">
        <v>27</v>
      </c>
      <c r="B5798" t="s">
        <v>254</v>
      </c>
      <c r="C5798" t="s">
        <v>4463</v>
      </c>
      <c r="D5798">
        <f t="shared" si="363"/>
        <v>37.56213976443</v>
      </c>
      <c r="E5798">
        <f t="shared" si="364"/>
        <v>92.36772458318876</v>
      </c>
      <c r="F5798" t="e">
        <f t="shared" si="365"/>
        <v>#DIV/0!</v>
      </c>
      <c r="G5798">
        <f t="shared" si="362"/>
        <v>3.6259966219514026</v>
      </c>
    </row>
    <row r="5799" spans="1:7" x14ac:dyDescent="0.45">
      <c r="A5799" t="s">
        <v>27</v>
      </c>
      <c r="B5799" t="s">
        <v>255</v>
      </c>
      <c r="C5799" t="s">
        <v>4464</v>
      </c>
      <c r="D5799">
        <f t="shared" si="363"/>
        <v>36.63090659969037</v>
      </c>
      <c r="E5799">
        <f t="shared" si="364"/>
        <v>39.782978033200486</v>
      </c>
      <c r="F5799">
        <f t="shared" si="365"/>
        <v>13.260992677733498</v>
      </c>
      <c r="G5799">
        <f t="shared" si="362"/>
        <v>3.6008923266807393</v>
      </c>
    </row>
    <row r="5800" spans="1:7" x14ac:dyDescent="0.45">
      <c r="A5800" t="s">
        <v>28</v>
      </c>
      <c r="B5800" t="s">
        <v>33</v>
      </c>
      <c r="C5800" t="s">
        <v>256</v>
      </c>
      <c r="G5800" t="e">
        <f t="shared" si="362"/>
        <v>#NUM!</v>
      </c>
    </row>
    <row r="5801" spans="1:7" x14ac:dyDescent="0.45">
      <c r="A5801" t="s">
        <v>28</v>
      </c>
      <c r="B5801" t="s">
        <v>34</v>
      </c>
      <c r="C5801" t="s">
        <v>256</v>
      </c>
      <c r="G5801" t="e">
        <f t="shared" si="362"/>
        <v>#NUM!</v>
      </c>
    </row>
    <row r="5802" spans="1:7" x14ac:dyDescent="0.45">
      <c r="A5802" t="s">
        <v>28</v>
      </c>
      <c r="B5802" t="s">
        <v>35</v>
      </c>
      <c r="C5802" t="s">
        <v>256</v>
      </c>
      <c r="G5802" t="e">
        <f t="shared" si="362"/>
        <v>#NUM!</v>
      </c>
    </row>
    <row r="5803" spans="1:7" x14ac:dyDescent="0.45">
      <c r="A5803" t="s">
        <v>28</v>
      </c>
      <c r="B5803" t="s">
        <v>36</v>
      </c>
      <c r="C5803" t="s">
        <v>256</v>
      </c>
      <c r="G5803" t="e">
        <f t="shared" si="362"/>
        <v>#NUM!</v>
      </c>
    </row>
    <row r="5804" spans="1:7" x14ac:dyDescent="0.45">
      <c r="A5804" t="s">
        <v>28</v>
      </c>
      <c r="B5804" t="s">
        <v>37</v>
      </c>
      <c r="C5804" t="s">
        <v>256</v>
      </c>
      <c r="G5804" t="e">
        <f t="shared" si="362"/>
        <v>#NUM!</v>
      </c>
    </row>
    <row r="5805" spans="1:7" x14ac:dyDescent="0.45">
      <c r="A5805" t="s">
        <v>28</v>
      </c>
      <c r="B5805" t="s">
        <v>38</v>
      </c>
      <c r="C5805" t="s">
        <v>256</v>
      </c>
      <c r="G5805" t="e">
        <f t="shared" si="362"/>
        <v>#NUM!</v>
      </c>
    </row>
    <row r="5806" spans="1:7" x14ac:dyDescent="0.45">
      <c r="A5806" t="s">
        <v>28</v>
      </c>
      <c r="B5806" t="s">
        <v>39</v>
      </c>
      <c r="C5806" t="s">
        <v>256</v>
      </c>
      <c r="G5806" t="e">
        <f t="shared" si="362"/>
        <v>#NUM!</v>
      </c>
    </row>
    <row r="5807" spans="1:7" x14ac:dyDescent="0.45">
      <c r="A5807" t="s">
        <v>28</v>
      </c>
      <c r="B5807" t="s">
        <v>40</v>
      </c>
      <c r="C5807" t="s">
        <v>256</v>
      </c>
      <c r="G5807" t="e">
        <f t="shared" si="362"/>
        <v>#NUM!</v>
      </c>
    </row>
    <row r="5808" spans="1:7" x14ac:dyDescent="0.45">
      <c r="A5808" t="s">
        <v>28</v>
      </c>
      <c r="B5808" t="s">
        <v>41</v>
      </c>
      <c r="C5808" t="s">
        <v>256</v>
      </c>
      <c r="G5808" t="e">
        <f t="shared" si="362"/>
        <v>#NUM!</v>
      </c>
    </row>
    <row r="5809" spans="1:7" x14ac:dyDescent="0.45">
      <c r="A5809" t="s">
        <v>28</v>
      </c>
      <c r="B5809" t="s">
        <v>42</v>
      </c>
      <c r="C5809" t="s">
        <v>256</v>
      </c>
      <c r="G5809" t="e">
        <f t="shared" si="362"/>
        <v>#NUM!</v>
      </c>
    </row>
    <row r="5810" spans="1:7" x14ac:dyDescent="0.45">
      <c r="A5810" t="s">
        <v>28</v>
      </c>
      <c r="B5810" t="s">
        <v>43</v>
      </c>
      <c r="C5810" t="s">
        <v>257</v>
      </c>
      <c r="G5810" t="e">
        <f t="shared" si="362"/>
        <v>#NUM!</v>
      </c>
    </row>
    <row r="5811" spans="1:7" x14ac:dyDescent="0.45">
      <c r="A5811" t="s">
        <v>28</v>
      </c>
      <c r="B5811" t="s">
        <v>44</v>
      </c>
      <c r="C5811" t="s">
        <v>257</v>
      </c>
      <c r="G5811" t="e">
        <f t="shared" si="362"/>
        <v>#NUM!</v>
      </c>
    </row>
    <row r="5812" spans="1:7" x14ac:dyDescent="0.45">
      <c r="A5812" t="s">
        <v>28</v>
      </c>
      <c r="B5812" t="s">
        <v>45</v>
      </c>
      <c r="C5812" t="s">
        <v>257</v>
      </c>
      <c r="G5812" t="e">
        <f t="shared" si="362"/>
        <v>#NUM!</v>
      </c>
    </row>
    <row r="5813" spans="1:7" x14ac:dyDescent="0.45">
      <c r="A5813" t="s">
        <v>28</v>
      </c>
      <c r="B5813" t="s">
        <v>46</v>
      </c>
      <c r="C5813" t="s">
        <v>257</v>
      </c>
      <c r="G5813" t="e">
        <f t="shared" si="362"/>
        <v>#NUM!</v>
      </c>
    </row>
    <row r="5814" spans="1:7" x14ac:dyDescent="0.45">
      <c r="A5814" t="s">
        <v>28</v>
      </c>
      <c r="B5814" t="s">
        <v>47</v>
      </c>
      <c r="C5814" t="s">
        <v>257</v>
      </c>
      <c r="G5814" t="e">
        <f t="shared" si="362"/>
        <v>#NUM!</v>
      </c>
    </row>
    <row r="5815" spans="1:7" x14ac:dyDescent="0.45">
      <c r="A5815" t="s">
        <v>28</v>
      </c>
      <c r="B5815" t="s">
        <v>48</v>
      </c>
      <c r="C5815" t="s">
        <v>257</v>
      </c>
      <c r="G5815" t="e">
        <f t="shared" si="362"/>
        <v>#NUM!</v>
      </c>
    </row>
    <row r="5816" spans="1:7" x14ac:dyDescent="0.45">
      <c r="A5816" t="s">
        <v>28</v>
      </c>
      <c r="B5816" t="s">
        <v>49</v>
      </c>
      <c r="C5816" t="s">
        <v>257</v>
      </c>
      <c r="G5816" t="e">
        <f t="shared" si="362"/>
        <v>#NUM!</v>
      </c>
    </row>
    <row r="5817" spans="1:7" x14ac:dyDescent="0.45">
      <c r="A5817" t="s">
        <v>28</v>
      </c>
      <c r="B5817" t="s">
        <v>50</v>
      </c>
      <c r="C5817" t="s">
        <v>257</v>
      </c>
      <c r="G5817" t="e">
        <f t="shared" si="362"/>
        <v>#NUM!</v>
      </c>
    </row>
    <row r="5818" spans="1:7" x14ac:dyDescent="0.45">
      <c r="A5818" t="s">
        <v>28</v>
      </c>
      <c r="B5818" t="s">
        <v>51</v>
      </c>
      <c r="C5818" t="s">
        <v>257</v>
      </c>
      <c r="G5818" t="e">
        <f t="shared" si="362"/>
        <v>#NUM!</v>
      </c>
    </row>
    <row r="5819" spans="1:7" x14ac:dyDescent="0.45">
      <c r="A5819" t="s">
        <v>28</v>
      </c>
      <c r="B5819" t="s">
        <v>52</v>
      </c>
      <c r="C5819" t="s">
        <v>257</v>
      </c>
      <c r="G5819" t="e">
        <f t="shared" si="362"/>
        <v>#NUM!</v>
      </c>
    </row>
    <row r="5820" spans="1:7" x14ac:dyDescent="0.45">
      <c r="A5820" t="s">
        <v>28</v>
      </c>
      <c r="B5820" t="s">
        <v>53</v>
      </c>
      <c r="C5820" t="s">
        <v>257</v>
      </c>
      <c r="G5820" t="e">
        <f t="shared" si="362"/>
        <v>#NUM!</v>
      </c>
    </row>
    <row r="5821" spans="1:7" x14ac:dyDescent="0.45">
      <c r="A5821" t="s">
        <v>28</v>
      </c>
      <c r="B5821" t="s">
        <v>54</v>
      </c>
      <c r="C5821" t="s">
        <v>257</v>
      </c>
      <c r="G5821" t="e">
        <f t="shared" si="362"/>
        <v>#NUM!</v>
      </c>
    </row>
    <row r="5822" spans="1:7" x14ac:dyDescent="0.45">
      <c r="A5822" t="s">
        <v>28</v>
      </c>
      <c r="B5822" t="s">
        <v>55</v>
      </c>
      <c r="C5822" t="s">
        <v>257</v>
      </c>
      <c r="G5822" t="e">
        <f t="shared" si="362"/>
        <v>#NUM!</v>
      </c>
    </row>
    <row r="5823" spans="1:7" x14ac:dyDescent="0.45">
      <c r="A5823" t="s">
        <v>28</v>
      </c>
      <c r="B5823" t="s">
        <v>56</v>
      </c>
      <c r="C5823" t="s">
        <v>257</v>
      </c>
      <c r="G5823" t="e">
        <f t="shared" si="362"/>
        <v>#NUM!</v>
      </c>
    </row>
    <row r="5824" spans="1:7" x14ac:dyDescent="0.45">
      <c r="A5824" t="s">
        <v>28</v>
      </c>
      <c r="B5824" t="s">
        <v>57</v>
      </c>
      <c r="C5824" t="s">
        <v>257</v>
      </c>
      <c r="G5824" t="e">
        <f t="shared" si="362"/>
        <v>#NUM!</v>
      </c>
    </row>
    <row r="5825" spans="1:7" x14ac:dyDescent="0.45">
      <c r="A5825" t="s">
        <v>28</v>
      </c>
      <c r="B5825" t="s">
        <v>58</v>
      </c>
      <c r="C5825" t="s">
        <v>257</v>
      </c>
      <c r="G5825" t="e">
        <f t="shared" si="362"/>
        <v>#NUM!</v>
      </c>
    </row>
    <row r="5826" spans="1:7" x14ac:dyDescent="0.45">
      <c r="A5826" t="s">
        <v>28</v>
      </c>
      <c r="B5826" t="s">
        <v>59</v>
      </c>
      <c r="C5826" t="s">
        <v>257</v>
      </c>
      <c r="G5826" t="e">
        <f t="shared" si="362"/>
        <v>#NUM!</v>
      </c>
    </row>
    <row r="5827" spans="1:7" x14ac:dyDescent="0.45">
      <c r="A5827" t="s">
        <v>28</v>
      </c>
      <c r="B5827" t="s">
        <v>60</v>
      </c>
      <c r="C5827" t="s">
        <v>257</v>
      </c>
      <c r="G5827" t="e">
        <f t="shared" ref="G5827:G5890" si="366">LN(D5827)</f>
        <v>#NUM!</v>
      </c>
    </row>
    <row r="5828" spans="1:7" x14ac:dyDescent="0.45">
      <c r="A5828" t="s">
        <v>28</v>
      </c>
      <c r="B5828" t="s">
        <v>61</v>
      </c>
      <c r="C5828" t="s">
        <v>257</v>
      </c>
      <c r="G5828" t="e">
        <f t="shared" si="366"/>
        <v>#NUM!</v>
      </c>
    </row>
    <row r="5829" spans="1:7" x14ac:dyDescent="0.45">
      <c r="A5829" t="s">
        <v>28</v>
      </c>
      <c r="B5829" t="s">
        <v>62</v>
      </c>
      <c r="C5829" t="s">
        <v>257</v>
      </c>
      <c r="G5829" t="e">
        <f t="shared" si="366"/>
        <v>#NUM!</v>
      </c>
    </row>
    <row r="5830" spans="1:7" x14ac:dyDescent="0.45">
      <c r="A5830" t="s">
        <v>28</v>
      </c>
      <c r="B5830" t="s">
        <v>63</v>
      </c>
      <c r="C5830" t="s">
        <v>257</v>
      </c>
      <c r="G5830" t="e">
        <f t="shared" si="366"/>
        <v>#NUM!</v>
      </c>
    </row>
    <row r="5831" spans="1:7" x14ac:dyDescent="0.45">
      <c r="A5831" t="s">
        <v>28</v>
      </c>
      <c r="B5831" t="s">
        <v>64</v>
      </c>
      <c r="C5831" t="s">
        <v>257</v>
      </c>
      <c r="G5831" t="e">
        <f t="shared" si="366"/>
        <v>#NUM!</v>
      </c>
    </row>
    <row r="5832" spans="1:7" x14ac:dyDescent="0.45">
      <c r="A5832" t="s">
        <v>28</v>
      </c>
      <c r="B5832" t="s">
        <v>65</v>
      </c>
      <c r="C5832" t="s">
        <v>257</v>
      </c>
      <c r="G5832" t="e">
        <f t="shared" si="366"/>
        <v>#NUM!</v>
      </c>
    </row>
    <row r="5833" spans="1:7" x14ac:dyDescent="0.45">
      <c r="A5833" t="s">
        <v>28</v>
      </c>
      <c r="B5833" t="s">
        <v>66</v>
      </c>
      <c r="C5833" t="s">
        <v>257</v>
      </c>
      <c r="G5833" t="e">
        <f t="shared" si="366"/>
        <v>#NUM!</v>
      </c>
    </row>
    <row r="5834" spans="1:7" x14ac:dyDescent="0.45">
      <c r="A5834" t="s">
        <v>28</v>
      </c>
      <c r="B5834" t="s">
        <v>67</v>
      </c>
      <c r="C5834" t="s">
        <v>257</v>
      </c>
      <c r="G5834" t="e">
        <f t="shared" si="366"/>
        <v>#NUM!</v>
      </c>
    </row>
    <row r="5835" spans="1:7" x14ac:dyDescent="0.45">
      <c r="A5835" t="s">
        <v>28</v>
      </c>
      <c r="B5835" t="s">
        <v>68</v>
      </c>
      <c r="C5835" t="s">
        <v>258</v>
      </c>
      <c r="D5835">
        <f>1*LN(2)/LN(C5835/$C$5834)</f>
        <v>1</v>
      </c>
      <c r="E5835">
        <f>1*LN(2)/LN(C5835/C5834)</f>
        <v>1</v>
      </c>
      <c r="F5835">
        <f t="shared" si="365"/>
        <v>1</v>
      </c>
      <c r="G5835">
        <f t="shared" si="366"/>
        <v>0</v>
      </c>
    </row>
    <row r="5836" spans="1:7" x14ac:dyDescent="0.45">
      <c r="A5836" t="s">
        <v>28</v>
      </c>
      <c r="B5836" t="s">
        <v>69</v>
      </c>
      <c r="C5836" t="s">
        <v>1355</v>
      </c>
      <c r="D5836">
        <f>2*LN(2)/LN(C5836/$C$5834)</f>
        <v>1.2618595071429148</v>
      </c>
      <c r="E5836">
        <f>2*LN(2)/LN(C5836/C5834)</f>
        <v>1.2618595071429148</v>
      </c>
      <c r="F5836">
        <f t="shared" si="365"/>
        <v>1.7095112913514547</v>
      </c>
      <c r="G5836">
        <f t="shared" si="366"/>
        <v>0.23258643236158194</v>
      </c>
    </row>
    <row r="5837" spans="1:7" x14ac:dyDescent="0.45">
      <c r="A5837" t="s">
        <v>28</v>
      </c>
      <c r="B5837" t="s">
        <v>70</v>
      </c>
      <c r="C5837" t="s">
        <v>785</v>
      </c>
      <c r="D5837">
        <f>3*LN(2)/LN(C5837/$C$5834)</f>
        <v>0.86719447895366342</v>
      </c>
      <c r="E5837">
        <f t="shared" si="364"/>
        <v>0.86719447895366342</v>
      </c>
      <c r="F5837">
        <f t="shared" si="365"/>
        <v>0.53348438256038389</v>
      </c>
      <c r="G5837">
        <f t="shared" si="366"/>
        <v>-0.14249201483724375</v>
      </c>
    </row>
    <row r="5838" spans="1:7" x14ac:dyDescent="0.45">
      <c r="A5838" t="s">
        <v>28</v>
      </c>
      <c r="B5838" t="s">
        <v>71</v>
      </c>
      <c r="C5838" t="s">
        <v>786</v>
      </c>
      <c r="D5838">
        <f>4*LN(2)/LN(C5838/$C$5834)</f>
        <v>1.0505981401487743</v>
      </c>
      <c r="E5838">
        <f t="shared" si="364"/>
        <v>1.0686215613240664</v>
      </c>
      <c r="F5838">
        <f t="shared" si="365"/>
        <v>2.8741966696952046</v>
      </c>
      <c r="G5838">
        <f t="shared" si="366"/>
        <v>4.9359659260861423E-2</v>
      </c>
    </row>
    <row r="5839" spans="1:7" x14ac:dyDescent="0.45">
      <c r="A5839" t="s">
        <v>28</v>
      </c>
      <c r="B5839" t="s">
        <v>72</v>
      </c>
      <c r="C5839" t="s">
        <v>786</v>
      </c>
      <c r="D5839">
        <f>5*LN(2)/LN(C5839/$C$5834)</f>
        <v>1.3132476751859679</v>
      </c>
      <c r="E5839">
        <f t="shared" si="364"/>
        <v>1.3498966119565567</v>
      </c>
      <c r="F5839" t="e">
        <f t="shared" si="365"/>
        <v>#DIV/0!</v>
      </c>
      <c r="G5839">
        <f t="shared" si="366"/>
        <v>0.27250321057507121</v>
      </c>
    </row>
    <row r="5840" spans="1:7" x14ac:dyDescent="0.45">
      <c r="A5840" t="s">
        <v>28</v>
      </c>
      <c r="B5840" t="s">
        <v>73</v>
      </c>
      <c r="C5840" t="s">
        <v>262</v>
      </c>
      <c r="D5840">
        <f>6*LN(2)/LN(C5840/$C$5834)</f>
        <v>1.4124534801998294</v>
      </c>
      <c r="E5840">
        <f t="shared" si="364"/>
        <v>3.8047122626263223</v>
      </c>
      <c r="F5840">
        <f t="shared" si="365"/>
        <v>2.2697735164462589</v>
      </c>
      <c r="G5840">
        <f t="shared" si="366"/>
        <v>0.34532824912430843</v>
      </c>
    </row>
    <row r="5841" spans="1:7" x14ac:dyDescent="0.45">
      <c r="A5841" t="s">
        <v>28</v>
      </c>
      <c r="B5841" t="s">
        <v>74</v>
      </c>
      <c r="C5841" t="s">
        <v>1357</v>
      </c>
      <c r="D5841">
        <f t="shared" si="363"/>
        <v>1.4</v>
      </c>
      <c r="E5841">
        <f t="shared" si="364"/>
        <v>2.5154172481688621</v>
      </c>
      <c r="F5841">
        <f t="shared" si="365"/>
        <v>1.3296590659482768</v>
      </c>
      <c r="G5841">
        <f t="shared" si="366"/>
        <v>0.33647223662121289</v>
      </c>
    </row>
    <row r="5842" spans="1:7" x14ac:dyDescent="0.45">
      <c r="A5842" t="s">
        <v>28</v>
      </c>
      <c r="B5842" t="s">
        <v>75</v>
      </c>
      <c r="C5842" t="s">
        <v>2176</v>
      </c>
      <c r="D5842">
        <f t="shared" ref="D5842:D5905" si="367">7*LN(2)/LN(C5842/C5835)</f>
        <v>1.4129436060746989</v>
      </c>
      <c r="E5842">
        <f t="shared" ref="E5842:E5905" si="368">3*LN(2)/LN(C5842/C5839)</f>
        <v>1.3974017905135876</v>
      </c>
      <c r="F5842">
        <f t="shared" ref="F5842:F5905" si="369">LN(2)/LN(C5842/C5841)</f>
        <v>1.0480023755222381</v>
      </c>
      <c r="G5842">
        <f t="shared" si="366"/>
        <v>0.34567519213077424</v>
      </c>
    </row>
    <row r="5843" spans="1:7" x14ac:dyDescent="0.45">
      <c r="A5843" t="s">
        <v>28</v>
      </c>
      <c r="B5843" t="s">
        <v>76</v>
      </c>
      <c r="C5843" t="s">
        <v>4465</v>
      </c>
      <c r="D5843">
        <f t="shared" si="367"/>
        <v>1.440927827223041</v>
      </c>
      <c r="E5843">
        <f t="shared" si="368"/>
        <v>1.3667326452506339</v>
      </c>
      <c r="F5843">
        <f t="shared" si="369"/>
        <v>2.0460475880899986</v>
      </c>
      <c r="G5843">
        <f t="shared" si="366"/>
        <v>0.3652872305604708</v>
      </c>
    </row>
    <row r="5844" spans="1:7" x14ac:dyDescent="0.45">
      <c r="A5844" t="s">
        <v>28</v>
      </c>
      <c r="B5844" t="s">
        <v>77</v>
      </c>
      <c r="C5844" t="s">
        <v>4466</v>
      </c>
      <c r="D5844">
        <f t="shared" si="367"/>
        <v>1.8764779239434601</v>
      </c>
      <c r="E5844">
        <f t="shared" si="368"/>
        <v>1.3699727623542344</v>
      </c>
      <c r="F5844">
        <f t="shared" si="369"/>
        <v>1.3389012648699425</v>
      </c>
      <c r="G5844">
        <f t="shared" si="366"/>
        <v>0.62939657503850333</v>
      </c>
    </row>
    <row r="5845" spans="1:7" x14ac:dyDescent="0.45">
      <c r="A5845" t="s">
        <v>28</v>
      </c>
      <c r="B5845" t="s">
        <v>78</v>
      </c>
      <c r="C5845" t="s">
        <v>4467</v>
      </c>
      <c r="D5845">
        <f t="shared" si="367"/>
        <v>1.9040050406320814</v>
      </c>
      <c r="E5845">
        <f t="shared" si="368"/>
        <v>1.9612721104578414</v>
      </c>
      <c r="F5845">
        <f t="shared" si="369"/>
        <v>3.4014621439917461</v>
      </c>
      <c r="G5845">
        <f t="shared" si="366"/>
        <v>0.64395958375646833</v>
      </c>
    </row>
    <row r="5846" spans="1:7" x14ac:dyDescent="0.45">
      <c r="A5846" t="s">
        <v>28</v>
      </c>
      <c r="B5846" t="s">
        <v>79</v>
      </c>
      <c r="C5846" t="s">
        <v>4468</v>
      </c>
      <c r="D5846">
        <f t="shared" si="367"/>
        <v>1.7471930168500598</v>
      </c>
      <c r="E5846">
        <f t="shared" si="368"/>
        <v>2.1884428843299184</v>
      </c>
      <c r="F5846">
        <f t="shared" si="369"/>
        <v>3.0306206581490502</v>
      </c>
      <c r="G5846">
        <f t="shared" si="366"/>
        <v>0.55801050979424138</v>
      </c>
    </row>
    <row r="5847" spans="1:7" x14ac:dyDescent="0.45">
      <c r="A5847" t="s">
        <v>28</v>
      </c>
      <c r="B5847" t="s">
        <v>80</v>
      </c>
      <c r="C5847" t="s">
        <v>4469</v>
      </c>
      <c r="D5847">
        <f t="shared" si="367"/>
        <v>1.7069837363895271</v>
      </c>
      <c r="E5847">
        <f t="shared" si="368"/>
        <v>2.5886536309271055</v>
      </c>
      <c r="F5847">
        <f t="shared" si="369"/>
        <v>1.8693441951062231</v>
      </c>
      <c r="G5847">
        <f t="shared" si="366"/>
        <v>0.53472791616851323</v>
      </c>
    </row>
    <row r="5848" spans="1:7" x14ac:dyDescent="0.45">
      <c r="A5848" t="s">
        <v>28</v>
      </c>
      <c r="B5848" t="s">
        <v>81</v>
      </c>
      <c r="C5848" t="s">
        <v>4470</v>
      </c>
      <c r="D5848">
        <f t="shared" si="367"/>
        <v>1.8777224689522487</v>
      </c>
      <c r="E5848">
        <f t="shared" si="368"/>
        <v>2.411372655967547</v>
      </c>
      <c r="F5848">
        <f t="shared" si="369"/>
        <v>2.6371843497985954</v>
      </c>
      <c r="G5848">
        <f t="shared" si="366"/>
        <v>0.63005958975489107</v>
      </c>
    </row>
    <row r="5849" spans="1:7" x14ac:dyDescent="0.45">
      <c r="A5849" t="s">
        <v>28</v>
      </c>
      <c r="B5849" t="s">
        <v>82</v>
      </c>
      <c r="C5849" t="s">
        <v>4471</v>
      </c>
      <c r="D5849">
        <f t="shared" si="367"/>
        <v>2.1072099696478679</v>
      </c>
      <c r="E5849">
        <f t="shared" si="368"/>
        <v>2.0515019806305559</v>
      </c>
      <c r="F5849">
        <f t="shared" si="369"/>
        <v>1.8241386234137267</v>
      </c>
      <c r="G5849">
        <f t="shared" si="366"/>
        <v>0.745364783225693</v>
      </c>
    </row>
    <row r="5850" spans="1:7" x14ac:dyDescent="0.45">
      <c r="A5850" t="s">
        <v>28</v>
      </c>
      <c r="B5850" t="s">
        <v>83</v>
      </c>
      <c r="C5850" t="s">
        <v>4472</v>
      </c>
      <c r="D5850">
        <f t="shared" si="367"/>
        <v>2.2238858624754378</v>
      </c>
      <c r="E5850">
        <f t="shared" si="368"/>
        <v>2.4157333900223366</v>
      </c>
      <c r="F5850">
        <f t="shared" si="369"/>
        <v>3.1800279525801103</v>
      </c>
      <c r="G5850">
        <f t="shared" si="366"/>
        <v>0.79925605424198765</v>
      </c>
    </row>
    <row r="5851" spans="1:7" x14ac:dyDescent="0.45">
      <c r="A5851" t="s">
        <v>28</v>
      </c>
      <c r="B5851" t="s">
        <v>84</v>
      </c>
      <c r="C5851" t="s">
        <v>4473</v>
      </c>
      <c r="D5851">
        <f t="shared" si="367"/>
        <v>2.6312205882153634</v>
      </c>
      <c r="E5851">
        <f t="shared" si="368"/>
        <v>2.673162134429953</v>
      </c>
      <c r="F5851">
        <f t="shared" si="369"/>
        <v>3.8520832730310719</v>
      </c>
      <c r="G5851">
        <f t="shared" si="366"/>
        <v>0.96744784051068522</v>
      </c>
    </row>
    <row r="5852" spans="1:7" x14ac:dyDescent="0.45">
      <c r="A5852" t="s">
        <v>28</v>
      </c>
      <c r="B5852" t="s">
        <v>85</v>
      </c>
      <c r="C5852" t="s">
        <v>4474</v>
      </c>
      <c r="D5852">
        <f t="shared" si="367"/>
        <v>2.8302425404795373</v>
      </c>
      <c r="E5852">
        <f t="shared" si="368"/>
        <v>4.4054310158447274</v>
      </c>
      <c r="F5852">
        <f t="shared" si="369"/>
        <v>9.3532066849994653</v>
      </c>
      <c r="G5852">
        <f t="shared" si="366"/>
        <v>1.0403624113324839</v>
      </c>
    </row>
    <row r="5853" spans="1:7" x14ac:dyDescent="0.45">
      <c r="A5853" t="s">
        <v>28</v>
      </c>
      <c r="B5853" t="s">
        <v>86</v>
      </c>
      <c r="C5853" t="s">
        <v>4475</v>
      </c>
      <c r="D5853">
        <f t="shared" si="367"/>
        <v>3.1247981571309138</v>
      </c>
      <c r="E5853">
        <f t="shared" si="368"/>
        <v>6.4747433094186357</v>
      </c>
      <c r="F5853">
        <f t="shared" si="369"/>
        <v>10.328034917041533</v>
      </c>
      <c r="G5853">
        <f t="shared" si="366"/>
        <v>1.1393696913842515</v>
      </c>
    </row>
    <row r="5854" spans="1:7" x14ac:dyDescent="0.45">
      <c r="A5854" t="s">
        <v>28</v>
      </c>
      <c r="B5854" t="s">
        <v>87</v>
      </c>
      <c r="C5854" t="s">
        <v>4476</v>
      </c>
      <c r="D5854">
        <f t="shared" si="367"/>
        <v>3.859592066663708</v>
      </c>
      <c r="E5854">
        <f t="shared" si="368"/>
        <v>9.609086625637735</v>
      </c>
      <c r="F5854">
        <f t="shared" si="369"/>
        <v>9.2195259004301153</v>
      </c>
      <c r="G5854">
        <f t="shared" si="366"/>
        <v>1.3505614956805065</v>
      </c>
    </row>
    <row r="5855" spans="1:7" x14ac:dyDescent="0.45">
      <c r="A5855" t="s">
        <v>28</v>
      </c>
      <c r="B5855" t="s">
        <v>88</v>
      </c>
      <c r="C5855" t="s">
        <v>282</v>
      </c>
      <c r="D5855">
        <f t="shared" si="367"/>
        <v>4.4388044431012057</v>
      </c>
      <c r="E5855">
        <f t="shared" si="368"/>
        <v>8.6251601644309446</v>
      </c>
      <c r="F5855">
        <f t="shared" si="369"/>
        <v>7.0160500158309391</v>
      </c>
      <c r="G5855">
        <f t="shared" si="366"/>
        <v>1.4903850706127726</v>
      </c>
    </row>
    <row r="5856" spans="1:7" x14ac:dyDescent="0.45">
      <c r="A5856" t="s">
        <v>28</v>
      </c>
      <c r="B5856" t="s">
        <v>89</v>
      </c>
      <c r="C5856" t="s">
        <v>2041</v>
      </c>
      <c r="D5856">
        <f t="shared" si="367"/>
        <v>5.9054036570501349</v>
      </c>
      <c r="E5856">
        <f t="shared" si="368"/>
        <v>7.3609955894805399</v>
      </c>
      <c r="F5856">
        <f t="shared" si="369"/>
        <v>6.3874182085516553</v>
      </c>
      <c r="G5856">
        <f t="shared" si="366"/>
        <v>1.7758678058312163</v>
      </c>
    </row>
    <row r="5857" spans="1:7" x14ac:dyDescent="0.45">
      <c r="A5857" t="s">
        <v>28</v>
      </c>
      <c r="B5857" t="s">
        <v>90</v>
      </c>
      <c r="C5857" t="s">
        <v>4477</v>
      </c>
      <c r="D5857">
        <f t="shared" si="367"/>
        <v>6.9289432403455775</v>
      </c>
      <c r="E5857">
        <f t="shared" si="368"/>
        <v>6.8422730630683111</v>
      </c>
      <c r="F5857">
        <f t="shared" si="369"/>
        <v>7.175522834061649</v>
      </c>
      <c r="G5857">
        <f t="shared" si="366"/>
        <v>1.9357073110033189</v>
      </c>
    </row>
    <row r="5858" spans="1:7" x14ac:dyDescent="0.45">
      <c r="A5858" t="s">
        <v>28</v>
      </c>
      <c r="B5858" t="s">
        <v>91</v>
      </c>
      <c r="C5858" t="s">
        <v>4478</v>
      </c>
      <c r="D5858">
        <f t="shared" si="367"/>
        <v>7.7018791686683032</v>
      </c>
      <c r="E5858">
        <f t="shared" si="368"/>
        <v>6.6059758114806808</v>
      </c>
      <c r="F5858">
        <f t="shared" si="369"/>
        <v>6.3205601750390548</v>
      </c>
      <c r="G5858">
        <f t="shared" si="366"/>
        <v>2.041464346963799</v>
      </c>
    </row>
    <row r="5859" spans="1:7" x14ac:dyDescent="0.45">
      <c r="A5859" t="s">
        <v>28</v>
      </c>
      <c r="B5859" t="s">
        <v>92</v>
      </c>
      <c r="C5859" t="s">
        <v>4479</v>
      </c>
      <c r="D5859">
        <f t="shared" si="367"/>
        <v>7.6908143377524256</v>
      </c>
      <c r="E5859">
        <f t="shared" si="368"/>
        <v>7.3928172276581945</v>
      </c>
      <c r="F5859">
        <f t="shared" si="369"/>
        <v>9.2401970280068735</v>
      </c>
      <c r="G5859">
        <f t="shared" si="366"/>
        <v>2.0400266735875197</v>
      </c>
    </row>
    <row r="5860" spans="1:7" x14ac:dyDescent="0.45">
      <c r="A5860" t="s">
        <v>28</v>
      </c>
      <c r="B5860" t="s">
        <v>93</v>
      </c>
      <c r="C5860" t="s">
        <v>4480</v>
      </c>
      <c r="D5860">
        <f t="shared" si="367"/>
        <v>7.7629072733847702</v>
      </c>
      <c r="E5860">
        <f t="shared" si="368"/>
        <v>8.4552821499250186</v>
      </c>
      <c r="F5860">
        <f t="shared" si="369"/>
        <v>11.315907944675329</v>
      </c>
      <c r="G5860">
        <f t="shared" si="366"/>
        <v>2.0493569126639106</v>
      </c>
    </row>
    <row r="5861" spans="1:7" x14ac:dyDescent="0.45">
      <c r="A5861" t="s">
        <v>28</v>
      </c>
      <c r="B5861" t="s">
        <v>94</v>
      </c>
      <c r="C5861" t="s">
        <v>2051</v>
      </c>
      <c r="D5861">
        <f t="shared" si="367"/>
        <v>7.6106999747088455</v>
      </c>
      <c r="E5861">
        <f t="shared" si="368"/>
        <v>9.2852492969702247</v>
      </c>
      <c r="F5861">
        <f t="shared" si="369"/>
        <v>7.9051924685861872</v>
      </c>
      <c r="G5861">
        <f t="shared" si="366"/>
        <v>2.029555148551474</v>
      </c>
    </row>
    <row r="5862" spans="1:7" x14ac:dyDescent="0.45">
      <c r="A5862" t="s">
        <v>28</v>
      </c>
      <c r="B5862" t="s">
        <v>95</v>
      </c>
      <c r="C5862" t="s">
        <v>4481</v>
      </c>
      <c r="D5862">
        <f t="shared" si="367"/>
        <v>7.5864782068327292</v>
      </c>
      <c r="E5862">
        <f t="shared" si="368"/>
        <v>8.3255349965464074</v>
      </c>
      <c r="F5862">
        <f t="shared" si="369"/>
        <v>6.8744160069148599</v>
      </c>
      <c r="G5862">
        <f t="shared" si="366"/>
        <v>2.0263674793543349</v>
      </c>
    </row>
    <row r="5863" spans="1:7" x14ac:dyDescent="0.45">
      <c r="A5863" t="s">
        <v>28</v>
      </c>
      <c r="B5863" t="s">
        <v>96</v>
      </c>
      <c r="C5863" t="s">
        <v>4482</v>
      </c>
      <c r="D5863">
        <f t="shared" si="367"/>
        <v>7.4179101017363536</v>
      </c>
      <c r="E5863">
        <f t="shared" si="368"/>
        <v>6.6742076966101891</v>
      </c>
      <c r="F5863">
        <f t="shared" si="369"/>
        <v>5.6329929441428712</v>
      </c>
      <c r="G5863">
        <f t="shared" si="366"/>
        <v>2.0038973600584495</v>
      </c>
    </row>
    <row r="5864" spans="1:7" x14ac:dyDescent="0.45">
      <c r="A5864" t="s">
        <v>28</v>
      </c>
      <c r="B5864" t="s">
        <v>97</v>
      </c>
      <c r="C5864" t="s">
        <v>2060</v>
      </c>
      <c r="D5864">
        <f t="shared" si="367"/>
        <v>7.3766319928799389</v>
      </c>
      <c r="E5864">
        <f t="shared" si="368"/>
        <v>6.4152511686297782</v>
      </c>
      <c r="F5864">
        <f t="shared" si="369"/>
        <v>6.913563629228884</v>
      </c>
      <c r="G5864">
        <f t="shared" si="366"/>
        <v>1.9983171649156504</v>
      </c>
    </row>
    <row r="5865" spans="1:7" x14ac:dyDescent="0.45">
      <c r="A5865" t="s">
        <v>28</v>
      </c>
      <c r="B5865" t="s">
        <v>98</v>
      </c>
      <c r="C5865" t="s">
        <v>4483</v>
      </c>
      <c r="D5865">
        <f t="shared" si="367"/>
        <v>7.3185231739200436</v>
      </c>
      <c r="E5865">
        <f t="shared" si="368"/>
        <v>6.148585233715818</v>
      </c>
      <c r="F5865">
        <f t="shared" si="369"/>
        <v>6.0332409041331756</v>
      </c>
      <c r="G5865">
        <f t="shared" si="366"/>
        <v>1.9904085554217925</v>
      </c>
    </row>
    <row r="5866" spans="1:7" x14ac:dyDescent="0.45">
      <c r="A5866" t="s">
        <v>28</v>
      </c>
      <c r="B5866" t="s">
        <v>99</v>
      </c>
      <c r="C5866" t="s">
        <v>4484</v>
      </c>
      <c r="D5866">
        <f t="shared" si="367"/>
        <v>7.2051208119434413</v>
      </c>
      <c r="E5866">
        <f t="shared" si="368"/>
        <v>6.9177259677647749</v>
      </c>
      <c r="F5866">
        <f t="shared" si="369"/>
        <v>8.1118183541590945</v>
      </c>
      <c r="G5866">
        <f t="shared" si="366"/>
        <v>1.9747919971031964</v>
      </c>
    </row>
    <row r="5867" spans="1:7" x14ac:dyDescent="0.45">
      <c r="A5867" t="s">
        <v>28</v>
      </c>
      <c r="B5867" t="s">
        <v>100</v>
      </c>
      <c r="C5867" t="s">
        <v>4485</v>
      </c>
      <c r="D5867">
        <f t="shared" si="367"/>
        <v>7.0747941036573412</v>
      </c>
      <c r="E5867">
        <f t="shared" si="368"/>
        <v>7.5893008909458244</v>
      </c>
      <c r="F5867">
        <f t="shared" si="369"/>
        <v>9.4101696799732508</v>
      </c>
      <c r="G5867">
        <f t="shared" si="366"/>
        <v>1.9565383411492716</v>
      </c>
    </row>
    <row r="5868" spans="1:7" x14ac:dyDescent="0.45">
      <c r="A5868" t="s">
        <v>28</v>
      </c>
      <c r="B5868" t="s">
        <v>101</v>
      </c>
      <c r="C5868" t="s">
        <v>4486</v>
      </c>
      <c r="D5868">
        <f t="shared" si="367"/>
        <v>6.9469775619473735</v>
      </c>
      <c r="E5868">
        <f t="shared" si="368"/>
        <v>8.0160658027711342</v>
      </c>
      <c r="F5868">
        <f t="shared" si="369"/>
        <v>6.9106832016744857</v>
      </c>
      <c r="G5868">
        <f t="shared" si="366"/>
        <v>1.9383066818145493</v>
      </c>
    </row>
    <row r="5869" spans="1:7" x14ac:dyDescent="0.45">
      <c r="A5869" t="s">
        <v>28</v>
      </c>
      <c r="B5869" t="s">
        <v>102</v>
      </c>
      <c r="C5869" t="s">
        <v>2747</v>
      </c>
      <c r="D5869">
        <f t="shared" si="367"/>
        <v>6.9211965410938374</v>
      </c>
      <c r="E5869">
        <f t="shared" si="368"/>
        <v>7.4964059970041816</v>
      </c>
      <c r="F5869">
        <f t="shared" si="369"/>
        <v>6.7015024429540526</v>
      </c>
      <c r="G5869">
        <f t="shared" si="366"/>
        <v>1.9345886652449631</v>
      </c>
    </row>
    <row r="5870" spans="1:7" x14ac:dyDescent="0.45">
      <c r="A5870" t="s">
        <v>28</v>
      </c>
      <c r="B5870" t="s">
        <v>103</v>
      </c>
      <c r="C5870" t="s">
        <v>4487</v>
      </c>
      <c r="D5870">
        <f t="shared" si="367"/>
        <v>7.2011344006524345</v>
      </c>
      <c r="E5870">
        <f t="shared" si="368"/>
        <v>6.9423145796024039</v>
      </c>
      <c r="F5870">
        <f t="shared" si="369"/>
        <v>7.2354307257179631</v>
      </c>
      <c r="G5870">
        <f t="shared" si="366"/>
        <v>1.9742385692575939</v>
      </c>
    </row>
    <row r="5871" spans="1:7" x14ac:dyDescent="0.45">
      <c r="A5871" t="s">
        <v>28</v>
      </c>
      <c r="B5871" t="s">
        <v>104</v>
      </c>
      <c r="C5871" t="s">
        <v>4488</v>
      </c>
      <c r="D5871">
        <f t="shared" si="367"/>
        <v>7.2139448097486047</v>
      </c>
      <c r="E5871">
        <f t="shared" si="368"/>
        <v>6.9711338504200899</v>
      </c>
      <c r="F5871">
        <f t="shared" si="369"/>
        <v>6.9970672523518722</v>
      </c>
      <c r="G5871">
        <f t="shared" si="366"/>
        <v>1.9760159320152382</v>
      </c>
    </row>
    <row r="5872" spans="1:7" x14ac:dyDescent="0.45">
      <c r="A5872" t="s">
        <v>28</v>
      </c>
      <c r="B5872" t="s">
        <v>105</v>
      </c>
      <c r="C5872" t="s">
        <v>4489</v>
      </c>
      <c r="D5872">
        <f t="shared" si="367"/>
        <v>7.406377459043668</v>
      </c>
      <c r="E5872">
        <f t="shared" si="368"/>
        <v>7.1146911023223236</v>
      </c>
      <c r="F5872">
        <f t="shared" si="369"/>
        <v>7.1155675620347276</v>
      </c>
      <c r="G5872">
        <f t="shared" si="366"/>
        <v>2.0023414478472246</v>
      </c>
    </row>
    <row r="5873" spans="1:7" x14ac:dyDescent="0.45">
      <c r="A5873" t="s">
        <v>28</v>
      </c>
      <c r="B5873" t="s">
        <v>106</v>
      </c>
      <c r="C5873" t="s">
        <v>4490</v>
      </c>
      <c r="D5873">
        <f t="shared" si="367"/>
        <v>7.783985299242679</v>
      </c>
      <c r="E5873">
        <f t="shared" si="368"/>
        <v>8.3129728024327392</v>
      </c>
      <c r="F5873">
        <f t="shared" si="369"/>
        <v>12.915260803205447</v>
      </c>
      <c r="G5873">
        <f t="shared" si="366"/>
        <v>2.0520684562954199</v>
      </c>
    </row>
    <row r="5874" spans="1:7" x14ac:dyDescent="0.45">
      <c r="A5874" t="s">
        <v>28</v>
      </c>
      <c r="B5874" t="s">
        <v>107</v>
      </c>
      <c r="C5874" t="s">
        <v>4491</v>
      </c>
      <c r="D5874">
        <f t="shared" si="367"/>
        <v>8.1104713138109901</v>
      </c>
      <c r="E5874">
        <f t="shared" si="368"/>
        <v>10.415501340467831</v>
      </c>
      <c r="F5874">
        <f t="shared" si="369"/>
        <v>14.271949347798369</v>
      </c>
      <c r="G5874">
        <f t="shared" si="366"/>
        <v>2.0931559815818574</v>
      </c>
    </row>
    <row r="5875" spans="1:7" x14ac:dyDescent="0.45">
      <c r="A5875" t="s">
        <v>28</v>
      </c>
      <c r="B5875" t="s">
        <v>108</v>
      </c>
      <c r="C5875" t="s">
        <v>4492</v>
      </c>
      <c r="D5875">
        <f t="shared" si="367"/>
        <v>8.8096872741601828</v>
      </c>
      <c r="E5875">
        <f t="shared" si="368"/>
        <v>13.411006203403677</v>
      </c>
      <c r="F5875">
        <f t="shared" si="369"/>
        <v>13.12308983385072</v>
      </c>
      <c r="G5875">
        <f t="shared" si="366"/>
        <v>2.1758519426279617</v>
      </c>
    </row>
    <row r="5876" spans="1:7" x14ac:dyDescent="0.45">
      <c r="A5876" t="s">
        <v>28</v>
      </c>
      <c r="B5876" t="s">
        <v>109</v>
      </c>
      <c r="C5876" t="s">
        <v>4493</v>
      </c>
      <c r="D5876">
        <f t="shared" si="367"/>
        <v>8.9775813021667528</v>
      </c>
      <c r="E5876">
        <f t="shared" si="368"/>
        <v>10.690250505288047</v>
      </c>
      <c r="F5876">
        <f t="shared" si="369"/>
        <v>7.4426661947562867</v>
      </c>
      <c r="G5876">
        <f t="shared" si="366"/>
        <v>2.1947305032917139</v>
      </c>
    </row>
    <row r="5877" spans="1:7" x14ac:dyDescent="0.45">
      <c r="A5877" t="s">
        <v>28</v>
      </c>
      <c r="B5877" t="s">
        <v>110</v>
      </c>
      <c r="C5877" t="s">
        <v>4494</v>
      </c>
      <c r="D5877">
        <f t="shared" si="367"/>
        <v>9.3195891447945591</v>
      </c>
      <c r="E5877">
        <f t="shared" si="368"/>
        <v>9.3704076207602647</v>
      </c>
      <c r="F5877">
        <f t="shared" si="369"/>
        <v>9.124519596169602</v>
      </c>
      <c r="G5877">
        <f t="shared" si="366"/>
        <v>2.2321185445492584</v>
      </c>
    </row>
    <row r="5878" spans="1:7" x14ac:dyDescent="0.45">
      <c r="A5878" t="s">
        <v>28</v>
      </c>
      <c r="B5878" t="s">
        <v>111</v>
      </c>
      <c r="C5878" t="s">
        <v>4495</v>
      </c>
      <c r="D5878">
        <f t="shared" si="367"/>
        <v>9.8794585860429596</v>
      </c>
      <c r="E5878">
        <f t="shared" si="368"/>
        <v>8.7131526605133889</v>
      </c>
      <c r="F5878">
        <f t="shared" si="369"/>
        <v>9.9649434255646945</v>
      </c>
      <c r="G5878">
        <f t="shared" si="366"/>
        <v>2.2904577112747511</v>
      </c>
    </row>
    <row r="5879" spans="1:7" x14ac:dyDescent="0.45">
      <c r="A5879" t="s">
        <v>28</v>
      </c>
      <c r="B5879" t="s">
        <v>112</v>
      </c>
      <c r="C5879" t="s">
        <v>4496</v>
      </c>
      <c r="D5879">
        <f t="shared" si="367"/>
        <v>11.029284421694088</v>
      </c>
      <c r="E5879">
        <f t="shared" si="368"/>
        <v>10.845332972990537</v>
      </c>
      <c r="F5879">
        <f t="shared" si="369"/>
        <v>14.999234291150939</v>
      </c>
      <c r="G5879">
        <f t="shared" si="366"/>
        <v>2.4005539555211937</v>
      </c>
    </row>
    <row r="5880" spans="1:7" x14ac:dyDescent="0.45">
      <c r="A5880" t="s">
        <v>28</v>
      </c>
      <c r="B5880" t="s">
        <v>113</v>
      </c>
      <c r="C5880" t="s">
        <v>4497</v>
      </c>
      <c r="D5880">
        <f t="shared" si="367"/>
        <v>11.422101914131694</v>
      </c>
      <c r="E5880">
        <f t="shared" si="368"/>
        <v>13.47572208662789</v>
      </c>
      <c r="F5880">
        <f t="shared" si="369"/>
        <v>17.985381964007139</v>
      </c>
      <c r="G5880">
        <f t="shared" si="366"/>
        <v>2.4355502428198927</v>
      </c>
    </row>
    <row r="5881" spans="1:7" x14ac:dyDescent="0.45">
      <c r="A5881" t="s">
        <v>28</v>
      </c>
      <c r="B5881" t="s">
        <v>114</v>
      </c>
      <c r="C5881" t="s">
        <v>4498</v>
      </c>
      <c r="D5881">
        <f t="shared" si="367"/>
        <v>11.56130166191395</v>
      </c>
      <c r="E5881">
        <f t="shared" si="368"/>
        <v>16.219764654514023</v>
      </c>
      <c r="F5881">
        <f t="shared" si="369"/>
        <v>15.951826128844866</v>
      </c>
      <c r="G5881">
        <f t="shared" si="366"/>
        <v>2.4476634574168572</v>
      </c>
    </row>
    <row r="5882" spans="1:7" x14ac:dyDescent="0.45">
      <c r="A5882" t="s">
        <v>28</v>
      </c>
      <c r="B5882" t="s">
        <v>115</v>
      </c>
      <c r="C5882" t="s">
        <v>4499</v>
      </c>
      <c r="D5882">
        <f t="shared" si="367"/>
        <v>11.947100506758236</v>
      </c>
      <c r="E5882">
        <f t="shared" si="368"/>
        <v>17.148825929411746</v>
      </c>
      <c r="F5882">
        <f t="shared" si="369"/>
        <v>17.652365099652997</v>
      </c>
      <c r="G5882">
        <f t="shared" si="366"/>
        <v>2.4804886135190634</v>
      </c>
    </row>
    <row r="5883" spans="1:7" x14ac:dyDescent="0.45">
      <c r="A5883" t="s">
        <v>28</v>
      </c>
      <c r="B5883" t="s">
        <v>116</v>
      </c>
      <c r="C5883" t="s">
        <v>4500</v>
      </c>
      <c r="D5883">
        <f t="shared" si="367"/>
        <v>13.693358163272778</v>
      </c>
      <c r="E5883">
        <f t="shared" si="368"/>
        <v>16.761710540503177</v>
      </c>
      <c r="F5883">
        <f t="shared" si="369"/>
        <v>16.766998611911088</v>
      </c>
      <c r="G5883">
        <f t="shared" si="366"/>
        <v>2.6169109096773209</v>
      </c>
    </row>
    <row r="5884" spans="1:7" x14ac:dyDescent="0.45">
      <c r="A5884" t="s">
        <v>28</v>
      </c>
      <c r="B5884" t="s">
        <v>117</v>
      </c>
      <c r="C5884" t="s">
        <v>4501</v>
      </c>
      <c r="D5884">
        <f t="shared" si="367"/>
        <v>14.784957477027961</v>
      </c>
      <c r="E5884">
        <f t="shared" si="368"/>
        <v>15.945330106227225</v>
      </c>
      <c r="F5884">
        <f t="shared" si="369"/>
        <v>13.917446660694084</v>
      </c>
      <c r="G5884">
        <f t="shared" si="366"/>
        <v>2.6936102772115635</v>
      </c>
    </row>
    <row r="5885" spans="1:7" x14ac:dyDescent="0.45">
      <c r="A5885" t="s">
        <v>28</v>
      </c>
      <c r="B5885" t="s">
        <v>118</v>
      </c>
      <c r="C5885" t="s">
        <v>4502</v>
      </c>
      <c r="D5885">
        <f t="shared" si="367"/>
        <v>15.778330317952857</v>
      </c>
      <c r="E5885">
        <f t="shared" si="368"/>
        <v>14.848745082410712</v>
      </c>
      <c r="F5885">
        <f t="shared" si="369"/>
        <v>14.175540206680058</v>
      </c>
      <c r="G5885">
        <f t="shared" si="366"/>
        <v>2.7586374998037919</v>
      </c>
    </row>
    <row r="5886" spans="1:7" x14ac:dyDescent="0.45">
      <c r="A5886" t="s">
        <v>28</v>
      </c>
      <c r="B5886" t="s">
        <v>119</v>
      </c>
      <c r="C5886" t="s">
        <v>4503</v>
      </c>
      <c r="D5886">
        <f t="shared" si="367"/>
        <v>15.518625492314744</v>
      </c>
      <c r="E5886">
        <f t="shared" si="368"/>
        <v>13.857400504802895</v>
      </c>
      <c r="F5886">
        <f t="shared" si="369"/>
        <v>13.49627639048987</v>
      </c>
      <c r="G5886">
        <f t="shared" si="366"/>
        <v>2.7420409471935683</v>
      </c>
    </row>
    <row r="5887" spans="1:7" x14ac:dyDescent="0.45">
      <c r="A5887" t="s">
        <v>28</v>
      </c>
      <c r="B5887" t="s">
        <v>120</v>
      </c>
      <c r="C5887" t="s">
        <v>4504</v>
      </c>
      <c r="D5887">
        <f t="shared" si="367"/>
        <v>15.546436928017421</v>
      </c>
      <c r="E5887">
        <f t="shared" si="368"/>
        <v>15.042695929816409</v>
      </c>
      <c r="F5887">
        <f t="shared" si="369"/>
        <v>18.250247685136877</v>
      </c>
      <c r="G5887">
        <f t="shared" si="366"/>
        <v>2.7438314759075708</v>
      </c>
    </row>
    <row r="5888" spans="1:7" x14ac:dyDescent="0.45">
      <c r="A5888" t="s">
        <v>28</v>
      </c>
      <c r="B5888" t="s">
        <v>121</v>
      </c>
      <c r="C5888" t="s">
        <v>4505</v>
      </c>
      <c r="D5888">
        <f t="shared" si="367"/>
        <v>16.421718949979955</v>
      </c>
      <c r="E5888">
        <f t="shared" si="368"/>
        <v>17.902127651063708</v>
      </c>
      <c r="F5888">
        <f t="shared" si="369"/>
        <v>25.846766840394849</v>
      </c>
      <c r="G5888">
        <f t="shared" si="366"/>
        <v>2.7986047849019271</v>
      </c>
    </row>
    <row r="5889" spans="1:7" x14ac:dyDescent="0.45">
      <c r="A5889" t="s">
        <v>28</v>
      </c>
      <c r="B5889" t="s">
        <v>122</v>
      </c>
      <c r="C5889" t="s">
        <v>4506</v>
      </c>
      <c r="D5889">
        <f t="shared" si="367"/>
        <v>16.897006163193584</v>
      </c>
      <c r="E5889">
        <f t="shared" si="368"/>
        <v>21.71666065480299</v>
      </c>
      <c r="F5889">
        <f t="shared" si="369"/>
        <v>22.391677330477201</v>
      </c>
      <c r="G5889">
        <f t="shared" si="366"/>
        <v>2.8271364561292058</v>
      </c>
    </row>
    <row r="5890" spans="1:7" x14ac:dyDescent="0.45">
      <c r="A5890" t="s">
        <v>28</v>
      </c>
      <c r="B5890" t="s">
        <v>123</v>
      </c>
      <c r="C5890" t="s">
        <v>4507</v>
      </c>
      <c r="D5890">
        <f t="shared" si="367"/>
        <v>16.645018599583011</v>
      </c>
      <c r="E5890">
        <f t="shared" si="368"/>
        <v>20.098934489077273</v>
      </c>
      <c r="F5890">
        <f t="shared" si="369"/>
        <v>15.171597996452924</v>
      </c>
      <c r="G5890">
        <f t="shared" si="366"/>
        <v>2.8121109884540005</v>
      </c>
    </row>
    <row r="5891" spans="1:7" x14ac:dyDescent="0.45">
      <c r="A5891" t="s">
        <v>28</v>
      </c>
      <c r="B5891" t="s">
        <v>124</v>
      </c>
      <c r="C5891" t="s">
        <v>4508</v>
      </c>
      <c r="D5891">
        <f t="shared" si="367"/>
        <v>16.947745009902423</v>
      </c>
      <c r="E5891">
        <f t="shared" si="368"/>
        <v>17.151442187123155</v>
      </c>
      <c r="F5891">
        <f t="shared" si="369"/>
        <v>15.542353611029084</v>
      </c>
      <c r="G5891">
        <f t="shared" ref="G5891:G5954" si="370">LN(D5891)</f>
        <v>2.8301347872122822</v>
      </c>
    </row>
    <row r="5892" spans="1:7" x14ac:dyDescent="0.45">
      <c r="A5892" t="s">
        <v>28</v>
      </c>
      <c r="B5892" t="s">
        <v>125</v>
      </c>
      <c r="C5892" t="s">
        <v>4509</v>
      </c>
      <c r="D5892">
        <f t="shared" si="367"/>
        <v>17.195358041725559</v>
      </c>
      <c r="E5892">
        <f t="shared" si="368"/>
        <v>15.396513141975404</v>
      </c>
      <c r="F5892">
        <f t="shared" si="369"/>
        <v>15.480748966651577</v>
      </c>
      <c r="G5892">
        <f t="shared" si="370"/>
        <v>2.8446394660998715</v>
      </c>
    </row>
    <row r="5893" spans="1:7" x14ac:dyDescent="0.45">
      <c r="A5893" t="s">
        <v>28</v>
      </c>
      <c r="B5893" t="s">
        <v>126</v>
      </c>
      <c r="C5893" t="s">
        <v>4510</v>
      </c>
      <c r="D5893">
        <f t="shared" si="367"/>
        <v>17.654679743347902</v>
      </c>
      <c r="E5893">
        <f t="shared" si="368"/>
        <v>15.589273072791059</v>
      </c>
      <c r="F5893">
        <f t="shared" si="369"/>
        <v>15.747202954856403</v>
      </c>
      <c r="G5893">
        <f t="shared" si="370"/>
        <v>2.871000889501742</v>
      </c>
    </row>
    <row r="5894" spans="1:7" x14ac:dyDescent="0.45">
      <c r="A5894" t="s">
        <v>28</v>
      </c>
      <c r="B5894" t="s">
        <v>127</v>
      </c>
      <c r="C5894" t="s">
        <v>4511</v>
      </c>
      <c r="D5894">
        <f t="shared" si="367"/>
        <v>18.472623321336112</v>
      </c>
      <c r="E5894">
        <f t="shared" si="368"/>
        <v>18.144739482331605</v>
      </c>
      <c r="F5894">
        <f t="shared" si="369"/>
        <v>26.8546651466309</v>
      </c>
      <c r="G5894">
        <f t="shared" si="370"/>
        <v>2.9162898156002472</v>
      </c>
    </row>
    <row r="5895" spans="1:7" x14ac:dyDescent="0.45">
      <c r="A5895" t="s">
        <v>28</v>
      </c>
      <c r="B5895" t="s">
        <v>128</v>
      </c>
      <c r="C5895" t="s">
        <v>4512</v>
      </c>
      <c r="D5895">
        <f t="shared" si="367"/>
        <v>19.263642399349852</v>
      </c>
      <c r="E5895">
        <f t="shared" si="368"/>
        <v>24.218924397894185</v>
      </c>
      <c r="F5895">
        <f t="shared" si="369"/>
        <v>43.23528459326608</v>
      </c>
      <c r="G5895">
        <f t="shared" si="370"/>
        <v>2.9582195057974401</v>
      </c>
    </row>
    <row r="5896" spans="1:7" x14ac:dyDescent="0.45">
      <c r="A5896" t="s">
        <v>28</v>
      </c>
      <c r="B5896" t="s">
        <v>129</v>
      </c>
      <c r="C5896" t="s">
        <v>4513</v>
      </c>
      <c r="D5896">
        <f t="shared" si="367"/>
        <v>19.382575677532714</v>
      </c>
      <c r="E5896">
        <f t="shared" si="368"/>
        <v>29.183884694932303</v>
      </c>
      <c r="F5896">
        <f t="shared" si="369"/>
        <v>23.56838329100119</v>
      </c>
      <c r="G5896">
        <f t="shared" si="370"/>
        <v>2.9643745015291363</v>
      </c>
    </row>
    <row r="5897" spans="1:7" x14ac:dyDescent="0.45">
      <c r="A5897" t="s">
        <v>28</v>
      </c>
      <c r="B5897" t="s">
        <v>130</v>
      </c>
      <c r="C5897" t="s">
        <v>4514</v>
      </c>
      <c r="D5897">
        <f t="shared" si="367"/>
        <v>20.039183247998725</v>
      </c>
      <c r="E5897">
        <f t="shared" si="368"/>
        <v>25.075616053783961</v>
      </c>
      <c r="F5897">
        <f t="shared" si="369"/>
        <v>18.491412650902951</v>
      </c>
      <c r="G5897">
        <f t="shared" si="370"/>
        <v>2.9976895192982242</v>
      </c>
    </row>
    <row r="5898" spans="1:7" x14ac:dyDescent="0.45">
      <c r="A5898" t="s">
        <v>28</v>
      </c>
      <c r="B5898" t="s">
        <v>131</v>
      </c>
      <c r="C5898" t="s">
        <v>4515</v>
      </c>
      <c r="D5898">
        <f t="shared" si="367"/>
        <v>20.530331670617741</v>
      </c>
      <c r="E5898">
        <f t="shared" si="368"/>
        <v>19.673098633197689</v>
      </c>
      <c r="F5898">
        <f t="shared" si="369"/>
        <v>17.862367698990628</v>
      </c>
      <c r="G5898">
        <f t="shared" si="370"/>
        <v>3.0219033863128018</v>
      </c>
    </row>
    <row r="5899" spans="1:7" x14ac:dyDescent="0.45">
      <c r="A5899" t="s">
        <v>28</v>
      </c>
      <c r="B5899" t="s">
        <v>132</v>
      </c>
      <c r="C5899" t="s">
        <v>4516</v>
      </c>
      <c r="D5899">
        <f t="shared" si="367"/>
        <v>21.915472715527038</v>
      </c>
      <c r="E5899">
        <f t="shared" si="368"/>
        <v>19.593853952386116</v>
      </c>
      <c r="F5899">
        <f t="shared" si="369"/>
        <v>23.230714364899494</v>
      </c>
      <c r="G5899">
        <f t="shared" si="370"/>
        <v>3.0871929040477646</v>
      </c>
    </row>
    <row r="5900" spans="1:7" x14ac:dyDescent="0.45">
      <c r="A5900" t="s">
        <v>28</v>
      </c>
      <c r="B5900" t="s">
        <v>133</v>
      </c>
      <c r="C5900" t="s">
        <v>4517</v>
      </c>
      <c r="D5900">
        <f t="shared" si="367"/>
        <v>24.054436807503986</v>
      </c>
      <c r="E5900">
        <f t="shared" si="368"/>
        <v>22.366195903195436</v>
      </c>
      <c r="F5900">
        <f t="shared" si="369"/>
        <v>28.489289008157073</v>
      </c>
      <c r="G5900">
        <f t="shared" si="370"/>
        <v>3.1803194621774389</v>
      </c>
    </row>
    <row r="5901" spans="1:7" x14ac:dyDescent="0.45">
      <c r="A5901" t="s">
        <v>28</v>
      </c>
      <c r="B5901" t="s">
        <v>134</v>
      </c>
      <c r="C5901" t="s">
        <v>4518</v>
      </c>
      <c r="D5901">
        <f t="shared" si="367"/>
        <v>25.62897452181587</v>
      </c>
      <c r="E5901">
        <f t="shared" si="368"/>
        <v>30.767144452830948</v>
      </c>
      <c r="F5901">
        <f t="shared" si="369"/>
        <v>51.654917379530474</v>
      </c>
      <c r="G5901">
        <f t="shared" si="370"/>
        <v>3.2437235287216759</v>
      </c>
    </row>
    <row r="5902" spans="1:7" x14ac:dyDescent="0.45">
      <c r="A5902" t="s">
        <v>28</v>
      </c>
      <c r="B5902" t="s">
        <v>135</v>
      </c>
      <c r="C5902" t="s">
        <v>4519</v>
      </c>
      <c r="D5902">
        <f t="shared" si="367"/>
        <v>26.247880255711898</v>
      </c>
      <c r="E5902">
        <f t="shared" si="368"/>
        <v>42.164890115258274</v>
      </c>
      <c r="F5902">
        <f t="shared" si="369"/>
        <v>59.919382617736595</v>
      </c>
      <c r="G5902">
        <f t="shared" si="370"/>
        <v>3.2675852336136448</v>
      </c>
    </row>
    <row r="5903" spans="1:7" x14ac:dyDescent="0.45">
      <c r="A5903" t="s">
        <v>28</v>
      </c>
      <c r="B5903" t="s">
        <v>136</v>
      </c>
      <c r="C5903" t="s">
        <v>4520</v>
      </c>
      <c r="D5903">
        <f t="shared" si="367"/>
        <v>27.53662355952622</v>
      </c>
      <c r="E5903">
        <f t="shared" si="368"/>
        <v>45.456774310697121</v>
      </c>
      <c r="F5903">
        <f t="shared" si="369"/>
        <v>33.390729506742886</v>
      </c>
      <c r="G5903">
        <f t="shared" si="370"/>
        <v>3.3155168844599592</v>
      </c>
    </row>
    <row r="5904" spans="1:7" x14ac:dyDescent="0.45">
      <c r="A5904" t="s">
        <v>28</v>
      </c>
      <c r="B5904" t="s">
        <v>137</v>
      </c>
      <c r="C5904" t="s">
        <v>4521</v>
      </c>
      <c r="D5904">
        <f t="shared" si="367"/>
        <v>29.109812366474745</v>
      </c>
      <c r="E5904">
        <f t="shared" si="368"/>
        <v>34.49127747660831</v>
      </c>
      <c r="F5904">
        <f t="shared" si="369"/>
        <v>24.788682994328759</v>
      </c>
      <c r="G5904">
        <f t="shared" si="370"/>
        <v>3.3710753120643004</v>
      </c>
    </row>
    <row r="5905" spans="1:7" x14ac:dyDescent="0.45">
      <c r="A5905" t="s">
        <v>28</v>
      </c>
      <c r="B5905" t="s">
        <v>138</v>
      </c>
      <c r="C5905" t="s">
        <v>4522</v>
      </c>
      <c r="D5905">
        <f t="shared" si="367"/>
        <v>30.572539091352155</v>
      </c>
      <c r="E5905">
        <f t="shared" si="368"/>
        <v>26.139703388209156</v>
      </c>
      <c r="F5905">
        <f t="shared" si="369"/>
        <v>22.48276159746209</v>
      </c>
      <c r="G5905">
        <f t="shared" si="370"/>
        <v>3.4201021907248474</v>
      </c>
    </row>
    <row r="5906" spans="1:7" x14ac:dyDescent="0.45">
      <c r="A5906" t="s">
        <v>28</v>
      </c>
      <c r="B5906" t="s">
        <v>139</v>
      </c>
      <c r="C5906" t="s">
        <v>4523</v>
      </c>
      <c r="D5906">
        <f t="shared" ref="D5906:D5969" si="371">7*LN(2)/LN(C5906/C5899)</f>
        <v>30.250680456761703</v>
      </c>
      <c r="E5906">
        <f t="shared" ref="E5906:E5969" si="372">3*LN(2)/LN(C5906/C5903)</f>
        <v>23.023423982655967</v>
      </c>
      <c r="F5906">
        <f t="shared" ref="F5906:F5969" si="373">LN(2)/LN(C5906/C5905)</f>
        <v>21.986445765558365</v>
      </c>
      <c r="G5906">
        <f t="shared" si="370"/>
        <v>3.4095186786622578</v>
      </c>
    </row>
    <row r="5907" spans="1:7" x14ac:dyDescent="0.45">
      <c r="A5907" t="s">
        <v>28</v>
      </c>
      <c r="B5907" t="s">
        <v>140</v>
      </c>
      <c r="C5907" t="s">
        <v>4524</v>
      </c>
      <c r="D5907">
        <f t="shared" si="371"/>
        <v>29.713555933024882</v>
      </c>
      <c r="E5907">
        <f t="shared" si="372"/>
        <v>23.211737629003814</v>
      </c>
      <c r="F5907">
        <f t="shared" si="373"/>
        <v>25.455742703212209</v>
      </c>
      <c r="G5907">
        <f t="shared" si="370"/>
        <v>3.3916033703981263</v>
      </c>
    </row>
    <row r="5908" spans="1:7" x14ac:dyDescent="0.45">
      <c r="A5908" t="s">
        <v>28</v>
      </c>
      <c r="B5908" t="s">
        <v>141</v>
      </c>
      <c r="C5908" t="s">
        <v>4525</v>
      </c>
      <c r="D5908">
        <f t="shared" si="371"/>
        <v>28.673086542999929</v>
      </c>
      <c r="E5908">
        <f t="shared" si="372"/>
        <v>26.625405680476806</v>
      </c>
      <c r="F5908">
        <f t="shared" si="373"/>
        <v>35.832140664032927</v>
      </c>
      <c r="G5908">
        <f t="shared" si="370"/>
        <v>3.3559589316869411</v>
      </c>
    </row>
    <row r="5909" spans="1:7" x14ac:dyDescent="0.45">
      <c r="A5909" t="s">
        <v>28</v>
      </c>
      <c r="B5909" t="s">
        <v>142</v>
      </c>
      <c r="C5909" t="s">
        <v>4526</v>
      </c>
      <c r="D5909">
        <f t="shared" si="371"/>
        <v>28.870765310255543</v>
      </c>
      <c r="E5909">
        <f t="shared" si="372"/>
        <v>36.492226204367817</v>
      </c>
      <c r="F5909">
        <f t="shared" si="373"/>
        <v>66.588901435663288</v>
      </c>
      <c r="G5909">
        <f t="shared" si="370"/>
        <v>3.3628295021650403</v>
      </c>
    </row>
    <row r="5910" spans="1:7" x14ac:dyDescent="0.45">
      <c r="A5910" t="s">
        <v>28</v>
      </c>
      <c r="B5910" t="s">
        <v>143</v>
      </c>
      <c r="C5910" t="s">
        <v>4527</v>
      </c>
      <c r="D5910">
        <f t="shared" si="371"/>
        <v>29.566052425238748</v>
      </c>
      <c r="E5910">
        <f t="shared" si="372"/>
        <v>44.661417004586191</v>
      </c>
      <c r="F5910">
        <f t="shared" si="373"/>
        <v>41.242809866921164</v>
      </c>
      <c r="G5910">
        <f t="shared" si="370"/>
        <v>3.386626825636994</v>
      </c>
    </row>
    <row r="5911" spans="1:7" x14ac:dyDescent="0.45">
      <c r="A5911" t="s">
        <v>28</v>
      </c>
      <c r="B5911" t="s">
        <v>144</v>
      </c>
      <c r="C5911" t="s">
        <v>4528</v>
      </c>
      <c r="D5911">
        <f t="shared" si="371"/>
        <v>29.696105400231787</v>
      </c>
      <c r="E5911">
        <f t="shared" si="372"/>
        <v>38.18334593337147</v>
      </c>
      <c r="F5911">
        <f t="shared" si="373"/>
        <v>25.442627516299623</v>
      </c>
      <c r="G5911">
        <f t="shared" si="370"/>
        <v>3.3910159059048657</v>
      </c>
    </row>
    <row r="5912" spans="1:7" x14ac:dyDescent="0.45">
      <c r="A5912" t="s">
        <v>28</v>
      </c>
      <c r="B5912" t="s">
        <v>145</v>
      </c>
      <c r="C5912" t="s">
        <v>4529</v>
      </c>
      <c r="D5912">
        <f t="shared" si="371"/>
        <v>30.864531037534153</v>
      </c>
      <c r="E5912">
        <f t="shared" si="372"/>
        <v>30.270713361890301</v>
      </c>
      <c r="F5912">
        <f t="shared" si="373"/>
        <v>28.125498852038174</v>
      </c>
      <c r="G5912">
        <f t="shared" si="370"/>
        <v>3.4296076617415796</v>
      </c>
    </row>
    <row r="5913" spans="1:7" x14ac:dyDescent="0.45">
      <c r="A5913" t="s">
        <v>28</v>
      </c>
      <c r="B5913" t="s">
        <v>146</v>
      </c>
      <c r="C5913" t="s">
        <v>4530</v>
      </c>
      <c r="D5913">
        <f t="shared" si="371"/>
        <v>32.702000884111449</v>
      </c>
      <c r="E5913">
        <f t="shared" si="372"/>
        <v>27.881496920052918</v>
      </c>
      <c r="F5913">
        <f t="shared" si="373"/>
        <v>30.544425187042549</v>
      </c>
      <c r="G5913">
        <f t="shared" si="370"/>
        <v>3.4874362651477879</v>
      </c>
    </row>
    <row r="5914" spans="1:7" x14ac:dyDescent="0.45">
      <c r="A5914" t="s">
        <v>28</v>
      </c>
      <c r="B5914" t="s">
        <v>147</v>
      </c>
      <c r="C5914" t="s">
        <v>4531</v>
      </c>
      <c r="D5914">
        <f t="shared" si="371"/>
        <v>33.63354512466119</v>
      </c>
      <c r="E5914">
        <f t="shared" si="372"/>
        <v>29.513221550898745</v>
      </c>
      <c r="F5914">
        <f t="shared" si="373"/>
        <v>29.980302546666632</v>
      </c>
      <c r="G5914">
        <f t="shared" si="370"/>
        <v>3.5155239357378667</v>
      </c>
    </row>
    <row r="5915" spans="1:7" x14ac:dyDescent="0.45">
      <c r="A5915" t="s">
        <v>28</v>
      </c>
      <c r="B5915" t="s">
        <v>148</v>
      </c>
      <c r="C5915" t="s">
        <v>4532</v>
      </c>
      <c r="D5915">
        <f t="shared" si="371"/>
        <v>35.483700195293508</v>
      </c>
      <c r="E5915">
        <f t="shared" si="372"/>
        <v>36.079172028245928</v>
      </c>
      <c r="F5915">
        <f t="shared" si="373"/>
        <v>58.630274998210197</v>
      </c>
      <c r="G5915">
        <f t="shared" si="370"/>
        <v>3.5690734416116427</v>
      </c>
    </row>
    <row r="5916" spans="1:7" x14ac:dyDescent="0.45">
      <c r="A5916" t="s">
        <v>28</v>
      </c>
      <c r="B5916" t="s">
        <v>149</v>
      </c>
      <c r="C5916" t="s">
        <v>4533</v>
      </c>
      <c r="D5916">
        <f t="shared" si="371"/>
        <v>35.995071051881268</v>
      </c>
      <c r="E5916">
        <f t="shared" si="372"/>
        <v>47.903289154864034</v>
      </c>
      <c r="F5916">
        <f t="shared" si="373"/>
        <v>81.86715120137498</v>
      </c>
      <c r="G5916">
        <f t="shared" si="370"/>
        <v>3.5833820138568444</v>
      </c>
    </row>
    <row r="5917" spans="1:7" x14ac:dyDescent="0.45">
      <c r="A5917" t="s">
        <v>28</v>
      </c>
      <c r="B5917" t="s">
        <v>150</v>
      </c>
      <c r="C5917" t="s">
        <v>4534</v>
      </c>
      <c r="D5917">
        <f t="shared" si="371"/>
        <v>36.779255167701805</v>
      </c>
      <c r="E5917">
        <f t="shared" si="372"/>
        <v>60.764161675089504</v>
      </c>
      <c r="F5917">
        <f t="shared" si="373"/>
        <v>49.750598027355807</v>
      </c>
      <c r="G5917">
        <f t="shared" si="370"/>
        <v>3.6049339679570314</v>
      </c>
    </row>
    <row r="5918" spans="1:7" x14ac:dyDescent="0.45">
      <c r="A5918" t="s">
        <v>28</v>
      </c>
      <c r="B5918" t="s">
        <v>151</v>
      </c>
      <c r="C5918" t="s">
        <v>4535</v>
      </c>
      <c r="D5918">
        <f t="shared" si="371"/>
        <v>38.549388386435027</v>
      </c>
      <c r="E5918">
        <f t="shared" si="372"/>
        <v>47.710037725282767</v>
      </c>
      <c r="F5918">
        <f t="shared" si="373"/>
        <v>32.71750551309475</v>
      </c>
      <c r="G5918">
        <f t="shared" si="370"/>
        <v>3.6519402344213545</v>
      </c>
    </row>
    <row r="5919" spans="1:7" x14ac:dyDescent="0.45">
      <c r="A5919" t="s">
        <v>28</v>
      </c>
      <c r="B5919" t="s">
        <v>152</v>
      </c>
      <c r="C5919" t="s">
        <v>4536</v>
      </c>
      <c r="D5919">
        <f t="shared" si="371"/>
        <v>38.417361911686562</v>
      </c>
      <c r="E5919">
        <f t="shared" si="372"/>
        <v>34.544738439626315</v>
      </c>
      <c r="F5919">
        <f t="shared" si="373"/>
        <v>27.640368881787296</v>
      </c>
      <c r="G5919">
        <f t="shared" si="370"/>
        <v>3.6485094905291398</v>
      </c>
    </row>
    <row r="5920" spans="1:7" x14ac:dyDescent="0.45">
      <c r="A5920" t="s">
        <v>28</v>
      </c>
      <c r="B5920" t="s">
        <v>153</v>
      </c>
      <c r="C5920" t="s">
        <v>4537</v>
      </c>
      <c r="D5920">
        <f t="shared" si="371"/>
        <v>39.728771473096351</v>
      </c>
      <c r="E5920">
        <f t="shared" si="372"/>
        <v>32.096448476492526</v>
      </c>
      <c r="F5920">
        <f t="shared" si="373"/>
        <v>37.418651000165539</v>
      </c>
      <c r="G5920">
        <f t="shared" si="370"/>
        <v>3.682075647453031</v>
      </c>
    </row>
    <row r="5921" spans="1:7" x14ac:dyDescent="0.45">
      <c r="A5921" t="s">
        <v>28</v>
      </c>
      <c r="B5921" t="s">
        <v>154</v>
      </c>
      <c r="C5921" t="s">
        <v>4538</v>
      </c>
      <c r="D5921">
        <f t="shared" si="371"/>
        <v>42.232413998880403</v>
      </c>
      <c r="E5921">
        <f t="shared" si="372"/>
        <v>34.959501708836008</v>
      </c>
      <c r="F5921">
        <f t="shared" si="373"/>
        <v>43.649114400085736</v>
      </c>
      <c r="G5921">
        <f t="shared" si="370"/>
        <v>3.7431880304397467</v>
      </c>
    </row>
    <row r="5922" spans="1:7" x14ac:dyDescent="0.45">
      <c r="A5922" t="s">
        <v>28</v>
      </c>
      <c r="B5922" t="s">
        <v>155</v>
      </c>
      <c r="C5922" t="s">
        <v>4539</v>
      </c>
      <c r="D5922">
        <f t="shared" si="371"/>
        <v>42.217208310954462</v>
      </c>
      <c r="E5922">
        <f t="shared" si="372"/>
        <v>44.943586781681475</v>
      </c>
      <c r="F5922">
        <f t="shared" si="373"/>
        <v>58.425774155472723</v>
      </c>
      <c r="G5922">
        <f t="shared" si="370"/>
        <v>3.7428279178027837</v>
      </c>
    </row>
    <row r="5923" spans="1:7" x14ac:dyDescent="0.45">
      <c r="A5923" t="s">
        <v>28</v>
      </c>
      <c r="B5923" t="s">
        <v>156</v>
      </c>
      <c r="C5923" t="s">
        <v>4540</v>
      </c>
      <c r="D5923">
        <f t="shared" si="371"/>
        <v>43.094614051624148</v>
      </c>
      <c r="E5923">
        <f t="shared" si="372"/>
        <v>61.393955578888104</v>
      </c>
      <c r="F5923">
        <f t="shared" si="373"/>
        <v>113.13446877579348</v>
      </c>
      <c r="G5923">
        <f t="shared" si="370"/>
        <v>3.7633980253016115</v>
      </c>
    </row>
    <row r="5924" spans="1:7" x14ac:dyDescent="0.45">
      <c r="A5924" t="s">
        <v>28</v>
      </c>
      <c r="B5924" t="s">
        <v>157</v>
      </c>
      <c r="C5924" t="s">
        <v>4541</v>
      </c>
      <c r="D5924">
        <f t="shared" si="371"/>
        <v>43.010948226281428</v>
      </c>
      <c r="E5924">
        <f t="shared" si="372"/>
        <v>64.695603478648025</v>
      </c>
      <c r="F5924">
        <f t="shared" si="373"/>
        <v>48.980640284987231</v>
      </c>
      <c r="G5924">
        <f t="shared" si="370"/>
        <v>3.7614546931994806</v>
      </c>
    </row>
    <row r="5925" spans="1:7" x14ac:dyDescent="0.45">
      <c r="A5925" t="s">
        <v>28</v>
      </c>
      <c r="B5925" t="s">
        <v>158</v>
      </c>
      <c r="C5925" t="s">
        <v>4542</v>
      </c>
      <c r="D5925">
        <f t="shared" si="371"/>
        <v>43.017928991252546</v>
      </c>
      <c r="E5925">
        <f t="shared" si="372"/>
        <v>50.172647500878995</v>
      </c>
      <c r="F5925">
        <f t="shared" si="373"/>
        <v>32.745800424324109</v>
      </c>
      <c r="G5925">
        <f t="shared" si="370"/>
        <v>3.7616169820776393</v>
      </c>
    </row>
    <row r="5926" spans="1:7" x14ac:dyDescent="0.45">
      <c r="A5926" t="s">
        <v>28</v>
      </c>
      <c r="B5926" t="s">
        <v>159</v>
      </c>
      <c r="C5926" t="s">
        <v>4543</v>
      </c>
      <c r="D5926">
        <f t="shared" si="371"/>
        <v>44.138986477713374</v>
      </c>
      <c r="E5926">
        <f t="shared" si="372"/>
        <v>36.144329280566254</v>
      </c>
      <c r="F5926">
        <f t="shared" si="373"/>
        <v>31.205069460554192</v>
      </c>
      <c r="G5926">
        <f t="shared" si="370"/>
        <v>3.7873434390269858</v>
      </c>
    </row>
    <row r="5927" spans="1:7" x14ac:dyDescent="0.45">
      <c r="A5927" t="s">
        <v>28</v>
      </c>
      <c r="B5927" t="s">
        <v>160</v>
      </c>
      <c r="C5927" t="s">
        <v>4544</v>
      </c>
      <c r="D5927">
        <f t="shared" si="371"/>
        <v>43.154793490109888</v>
      </c>
      <c r="E5927">
        <f t="shared" si="372"/>
        <v>32.283821128893507</v>
      </c>
      <c r="F5927">
        <f t="shared" si="373"/>
        <v>32.958202302425136</v>
      </c>
      <c r="G5927">
        <f t="shared" si="370"/>
        <v>3.7647935003539468</v>
      </c>
    </row>
    <row r="5928" spans="1:7" x14ac:dyDescent="0.45">
      <c r="A5928" t="s">
        <v>28</v>
      </c>
      <c r="B5928" t="s">
        <v>161</v>
      </c>
      <c r="C5928" t="s">
        <v>4545</v>
      </c>
      <c r="D5928">
        <f t="shared" si="371"/>
        <v>41.426179654759956</v>
      </c>
      <c r="E5928">
        <f t="shared" si="372"/>
        <v>32.585318218937793</v>
      </c>
      <c r="F5928">
        <f t="shared" si="373"/>
        <v>33.694462690430392</v>
      </c>
      <c r="G5928">
        <f t="shared" si="370"/>
        <v>3.7239130397873117</v>
      </c>
    </row>
    <row r="5929" spans="1:7" x14ac:dyDescent="0.45">
      <c r="A5929" t="s">
        <v>28</v>
      </c>
      <c r="B5929" t="s">
        <v>162</v>
      </c>
      <c r="C5929" t="s">
        <v>4546</v>
      </c>
      <c r="D5929">
        <f t="shared" si="371"/>
        <v>41.621192012668203</v>
      </c>
      <c r="E5929">
        <f t="shared" si="372"/>
        <v>39.295848208828723</v>
      </c>
      <c r="F5929">
        <f t="shared" si="373"/>
        <v>61.259437521239462</v>
      </c>
      <c r="G5929">
        <f t="shared" si="370"/>
        <v>3.7286094609366245</v>
      </c>
    </row>
    <row r="5930" spans="1:7" x14ac:dyDescent="0.45">
      <c r="A5930" t="s">
        <v>28</v>
      </c>
      <c r="B5930" t="s">
        <v>163</v>
      </c>
      <c r="C5930" t="s">
        <v>4547</v>
      </c>
      <c r="D5930">
        <f t="shared" si="371"/>
        <v>41.354673430472346</v>
      </c>
      <c r="E5930">
        <f t="shared" si="372"/>
        <v>53.64287456006992</v>
      </c>
      <c r="F5930">
        <f t="shared" si="373"/>
        <v>100.77666363749404</v>
      </c>
      <c r="G5930">
        <f t="shared" si="370"/>
        <v>3.7221854363764395</v>
      </c>
    </row>
    <row r="5931" spans="1:7" x14ac:dyDescent="0.45">
      <c r="A5931" t="s">
        <v>28</v>
      </c>
      <c r="B5931" t="s">
        <v>164</v>
      </c>
      <c r="C5931" t="s">
        <v>4548</v>
      </c>
      <c r="D5931">
        <f t="shared" si="371"/>
        <v>40.501776325577111</v>
      </c>
      <c r="E5931">
        <f t="shared" si="372"/>
        <v>59.728051222607377</v>
      </c>
      <c r="F5931">
        <f t="shared" si="373"/>
        <v>41.700186219756482</v>
      </c>
      <c r="G5931">
        <f t="shared" si="370"/>
        <v>3.7013458330414695</v>
      </c>
    </row>
    <row r="5932" spans="1:7" x14ac:dyDescent="0.45">
      <c r="A5932" t="s">
        <v>28</v>
      </c>
      <c r="B5932" t="s">
        <v>165</v>
      </c>
      <c r="C5932" t="s">
        <v>4549</v>
      </c>
      <c r="D5932">
        <f t="shared" si="371"/>
        <v>40.002667154246602</v>
      </c>
      <c r="E5932">
        <f t="shared" si="372"/>
        <v>45.046185570544985</v>
      </c>
      <c r="F5932">
        <f t="shared" si="373"/>
        <v>30.586022094864308</v>
      </c>
      <c r="G5932">
        <f t="shared" si="370"/>
        <v>3.6889461307471652</v>
      </c>
    </row>
    <row r="5933" spans="1:7" x14ac:dyDescent="0.45">
      <c r="A5933" t="s">
        <v>28</v>
      </c>
      <c r="B5933" t="s">
        <v>166</v>
      </c>
      <c r="C5933" t="s">
        <v>4550</v>
      </c>
      <c r="D5933">
        <f t="shared" si="371"/>
        <v>38.890645153364297</v>
      </c>
      <c r="E5933">
        <f t="shared" si="372"/>
        <v>32.008536951463668</v>
      </c>
      <c r="F5933">
        <f t="shared" si="373"/>
        <v>26.99083413377376</v>
      </c>
      <c r="G5933">
        <f t="shared" si="370"/>
        <v>3.6607537372140193</v>
      </c>
    </row>
    <row r="5934" spans="1:7" x14ac:dyDescent="0.45">
      <c r="A5934" t="s">
        <v>28</v>
      </c>
      <c r="B5934" t="s">
        <v>167</v>
      </c>
      <c r="C5934" t="s">
        <v>4551</v>
      </c>
      <c r="D5934">
        <f t="shared" si="371"/>
        <v>37.729018791149024</v>
      </c>
      <c r="E5934">
        <f t="shared" si="372"/>
        <v>28.401705631653446</v>
      </c>
      <c r="F5934">
        <f t="shared" si="373"/>
        <v>27.868216886248007</v>
      </c>
      <c r="G5934">
        <f t="shared" si="370"/>
        <v>3.6304295275725647</v>
      </c>
    </row>
    <row r="5935" spans="1:7" x14ac:dyDescent="0.45">
      <c r="A5935" t="s">
        <v>28</v>
      </c>
      <c r="B5935" t="s">
        <v>168</v>
      </c>
      <c r="C5935" t="s">
        <v>4552</v>
      </c>
      <c r="D5935">
        <f t="shared" si="371"/>
        <v>36.003543516912778</v>
      </c>
      <c r="E5935">
        <f t="shared" si="372"/>
        <v>26.905111040876378</v>
      </c>
      <c r="F5935">
        <f t="shared" si="373"/>
        <v>25.926757095171752</v>
      </c>
      <c r="G5935">
        <f t="shared" si="370"/>
        <v>3.5836173646374494</v>
      </c>
    </row>
    <row r="5936" spans="1:7" x14ac:dyDescent="0.45">
      <c r="A5936" t="s">
        <v>28</v>
      </c>
      <c r="B5936" t="s">
        <v>169</v>
      </c>
      <c r="C5936" t="s">
        <v>4553</v>
      </c>
      <c r="D5936">
        <f t="shared" si="371"/>
        <v>34.335016827101981</v>
      </c>
      <c r="E5936">
        <f t="shared" si="372"/>
        <v>29.93248124546982</v>
      </c>
      <c r="F5936">
        <f t="shared" si="373"/>
        <v>38.8014889512989</v>
      </c>
      <c r="G5936">
        <f t="shared" si="370"/>
        <v>3.5361657321584956</v>
      </c>
    </row>
    <row r="5937" spans="1:7" x14ac:dyDescent="0.45">
      <c r="A5937" t="s">
        <v>28</v>
      </c>
      <c r="B5937" t="s">
        <v>170</v>
      </c>
      <c r="C5937" t="s">
        <v>4554</v>
      </c>
      <c r="D5937">
        <f t="shared" si="371"/>
        <v>33.501806698919033</v>
      </c>
      <c r="E5937">
        <f t="shared" si="372"/>
        <v>37.813956089156861</v>
      </c>
      <c r="F5937">
        <f t="shared" si="373"/>
        <v>66.69606184623899</v>
      </c>
      <c r="G5937">
        <f t="shared" si="370"/>
        <v>3.5115993686877958</v>
      </c>
    </row>
    <row r="5938" spans="1:7" x14ac:dyDescent="0.45">
      <c r="A5938" t="s">
        <v>28</v>
      </c>
      <c r="B5938" t="s">
        <v>171</v>
      </c>
      <c r="C5938" t="s">
        <v>4555</v>
      </c>
      <c r="D5938">
        <f t="shared" si="371"/>
        <v>33.872651984039592</v>
      </c>
      <c r="E5938">
        <f t="shared" si="372"/>
        <v>48.031709003540449</v>
      </c>
      <c r="F5938">
        <f t="shared" si="373"/>
        <v>46.097514370139137</v>
      </c>
      <c r="G5938">
        <f t="shared" si="370"/>
        <v>3.5226079626732374</v>
      </c>
    </row>
    <row r="5939" spans="1:7" x14ac:dyDescent="0.45">
      <c r="A5939" t="s">
        <v>28</v>
      </c>
      <c r="B5939" t="s">
        <v>172</v>
      </c>
      <c r="C5939" t="s">
        <v>4556</v>
      </c>
      <c r="D5939">
        <f t="shared" si="371"/>
        <v>34.410429374465565</v>
      </c>
      <c r="E5939">
        <f t="shared" si="372"/>
        <v>45.350436936936262</v>
      </c>
      <c r="F5939">
        <f t="shared" si="373"/>
        <v>33.938594262737013</v>
      </c>
      <c r="G5939">
        <f t="shared" si="370"/>
        <v>3.5383596979200163</v>
      </c>
    </row>
    <row r="5940" spans="1:7" x14ac:dyDescent="0.45">
      <c r="A5940" t="s">
        <v>28</v>
      </c>
      <c r="B5940" t="s">
        <v>173</v>
      </c>
      <c r="C5940" t="s">
        <v>4557</v>
      </c>
      <c r="D5940">
        <f t="shared" si="371"/>
        <v>33.258307128933765</v>
      </c>
      <c r="E5940">
        <f t="shared" si="372"/>
        <v>31.494485071447588</v>
      </c>
      <c r="F5940">
        <f t="shared" si="373"/>
        <v>22.677460357652773</v>
      </c>
      <c r="G5940">
        <f t="shared" si="370"/>
        <v>3.5043045743616048</v>
      </c>
    </row>
    <row r="5941" spans="1:7" x14ac:dyDescent="0.45">
      <c r="A5941" t="s">
        <v>28</v>
      </c>
      <c r="B5941" t="s">
        <v>174</v>
      </c>
      <c r="C5941" t="s">
        <v>4558</v>
      </c>
      <c r="D5941">
        <f t="shared" si="371"/>
        <v>32.836464510500313</v>
      </c>
      <c r="E5941">
        <f t="shared" si="372"/>
        <v>26.750196673881117</v>
      </c>
      <c r="F5941">
        <f t="shared" si="373"/>
        <v>25.915410284889742</v>
      </c>
      <c r="G5941">
        <f t="shared" si="370"/>
        <v>3.4915396207649443</v>
      </c>
    </row>
    <row r="5942" spans="1:7" x14ac:dyDescent="0.45">
      <c r="A5942" t="s">
        <v>28</v>
      </c>
      <c r="B5942" t="s">
        <v>175</v>
      </c>
      <c r="C5942" t="s">
        <v>4559</v>
      </c>
      <c r="D5942">
        <f t="shared" si="371"/>
        <v>32.798946560880104</v>
      </c>
      <c r="E5942">
        <f t="shared" si="372"/>
        <v>24.691811387260373</v>
      </c>
      <c r="F5942">
        <f t="shared" si="373"/>
        <v>25.763872433911462</v>
      </c>
      <c r="G5942">
        <f t="shared" si="370"/>
        <v>3.4903963978279964</v>
      </c>
    </row>
    <row r="5943" spans="1:7" x14ac:dyDescent="0.45">
      <c r="A5943" t="s">
        <v>28</v>
      </c>
      <c r="B5943" t="s">
        <v>176</v>
      </c>
      <c r="C5943" t="s">
        <v>4560</v>
      </c>
      <c r="D5943">
        <f t="shared" si="371"/>
        <v>32.229632864901703</v>
      </c>
      <c r="E5943">
        <f t="shared" si="372"/>
        <v>28.05225683215042</v>
      </c>
      <c r="F5943">
        <f t="shared" si="373"/>
        <v>33.849943622056422</v>
      </c>
      <c r="G5943">
        <f t="shared" si="370"/>
        <v>3.4728863046641645</v>
      </c>
    </row>
    <row r="5944" spans="1:7" x14ac:dyDescent="0.45">
      <c r="A5944" t="s">
        <v>28</v>
      </c>
      <c r="B5944" t="s">
        <v>177</v>
      </c>
      <c r="C5944" t="s">
        <v>4561</v>
      </c>
      <c r="D5944">
        <f t="shared" si="371"/>
        <v>32.728483518539257</v>
      </c>
      <c r="E5944">
        <f t="shared" si="372"/>
        <v>37.481669459505049</v>
      </c>
      <c r="F5944">
        <f t="shared" si="373"/>
        <v>85.594917806937687</v>
      </c>
      <c r="G5944">
        <f t="shared" si="370"/>
        <v>3.488245754367246</v>
      </c>
    </row>
    <row r="5945" spans="1:7" x14ac:dyDescent="0.45">
      <c r="A5945" t="s">
        <v>28</v>
      </c>
      <c r="B5945" t="s">
        <v>178</v>
      </c>
      <c r="C5945" t="s">
        <v>4562</v>
      </c>
      <c r="D5945">
        <f t="shared" si="371"/>
        <v>33.159071892300176</v>
      </c>
      <c r="E5945">
        <f t="shared" si="372"/>
        <v>49.882885385025169</v>
      </c>
      <c r="F5945">
        <f t="shared" si="373"/>
        <v>52.865902397400014</v>
      </c>
      <c r="G5945">
        <f t="shared" si="370"/>
        <v>3.5013163411027888</v>
      </c>
    </row>
    <row r="5946" spans="1:7" x14ac:dyDescent="0.45">
      <c r="A5946" t="s">
        <v>28</v>
      </c>
      <c r="B5946" t="s">
        <v>179</v>
      </c>
      <c r="C5946" t="s">
        <v>4563</v>
      </c>
      <c r="D5946">
        <f t="shared" si="371"/>
        <v>32.60060317954872</v>
      </c>
      <c r="E5946">
        <f t="shared" si="372"/>
        <v>47.110524882095305</v>
      </c>
      <c r="F5946">
        <f t="shared" si="373"/>
        <v>30.228542695084865</v>
      </c>
      <c r="G5946">
        <f t="shared" si="370"/>
        <v>3.4843307906416388</v>
      </c>
    </row>
    <row r="5947" spans="1:7" x14ac:dyDescent="0.45">
      <c r="A5947" t="s">
        <v>28</v>
      </c>
      <c r="B5947" t="s">
        <v>180</v>
      </c>
      <c r="C5947" t="s">
        <v>4564</v>
      </c>
      <c r="D5947">
        <f t="shared" si="371"/>
        <v>33.456862814233403</v>
      </c>
      <c r="E5947">
        <f t="shared" si="372"/>
        <v>33.113155215885925</v>
      </c>
      <c r="F5947">
        <f t="shared" si="373"/>
        <v>25.905841320064571</v>
      </c>
      <c r="G5947">
        <f t="shared" si="370"/>
        <v>3.5102569318752965</v>
      </c>
    </row>
    <row r="5948" spans="1:7" x14ac:dyDescent="0.45">
      <c r="A5948" t="s">
        <v>28</v>
      </c>
      <c r="B5948" t="s">
        <v>181</v>
      </c>
      <c r="C5948" t="s">
        <v>4565</v>
      </c>
      <c r="D5948">
        <f t="shared" si="371"/>
        <v>33.456660573799056</v>
      </c>
      <c r="E5948">
        <f t="shared" si="372"/>
        <v>27.20570380748115</v>
      </c>
      <c r="F5948">
        <f t="shared" si="373"/>
        <v>25.914560908534693</v>
      </c>
      <c r="G5948">
        <f t="shared" si="370"/>
        <v>3.5102508870453697</v>
      </c>
    </row>
    <row r="5949" spans="1:7" x14ac:dyDescent="0.45">
      <c r="A5949" t="s">
        <v>28</v>
      </c>
      <c r="B5949" t="s">
        <v>182</v>
      </c>
      <c r="C5949" t="s">
        <v>3823</v>
      </c>
      <c r="D5949">
        <f t="shared" si="371"/>
        <v>34.832810315664389</v>
      </c>
      <c r="E5949">
        <f t="shared" si="372"/>
        <v>27.845387718645906</v>
      </c>
      <c r="F5949">
        <f t="shared" si="373"/>
        <v>32.735266836127678</v>
      </c>
      <c r="G5949">
        <f t="shared" si="370"/>
        <v>3.5505597677627225</v>
      </c>
    </row>
    <row r="5950" spans="1:7" x14ac:dyDescent="0.45">
      <c r="A5950" t="s">
        <v>28</v>
      </c>
      <c r="B5950" t="s">
        <v>183</v>
      </c>
      <c r="C5950" t="s">
        <v>4566</v>
      </c>
      <c r="D5950">
        <f t="shared" si="371"/>
        <v>37.075121352813618</v>
      </c>
      <c r="E5950">
        <f t="shared" si="372"/>
        <v>34.672266480853089</v>
      </c>
      <c r="F5950">
        <f t="shared" si="373"/>
        <v>57.510772026945027</v>
      </c>
      <c r="G5950">
        <f t="shared" si="370"/>
        <v>3.6129461611896065</v>
      </c>
    </row>
    <row r="5951" spans="1:7" x14ac:dyDescent="0.45">
      <c r="A5951" t="s">
        <v>28</v>
      </c>
      <c r="B5951" t="s">
        <v>184</v>
      </c>
      <c r="C5951" t="s">
        <v>4567</v>
      </c>
      <c r="D5951">
        <f t="shared" si="371"/>
        <v>37.836902688970547</v>
      </c>
      <c r="E5951">
        <f t="shared" si="372"/>
        <v>53.746301573141096</v>
      </c>
      <c r="F5951">
        <f t="shared" si="373"/>
        <v>126.87692886560269</v>
      </c>
      <c r="G5951">
        <f t="shared" si="370"/>
        <v>3.6332848880050781</v>
      </c>
    </row>
    <row r="5952" spans="1:7" x14ac:dyDescent="0.45">
      <c r="A5952" t="s">
        <v>28</v>
      </c>
      <c r="B5952" t="s">
        <v>185</v>
      </c>
      <c r="C5952" t="s">
        <v>4568</v>
      </c>
      <c r="D5952">
        <f t="shared" si="371"/>
        <v>37.726457247168057</v>
      </c>
      <c r="E5952">
        <f t="shared" si="372"/>
        <v>67.073442372309245</v>
      </c>
      <c r="F5952">
        <f t="shared" si="373"/>
        <v>51.394351542746008</v>
      </c>
      <c r="G5952">
        <f t="shared" si="370"/>
        <v>3.6303616320634129</v>
      </c>
    </row>
    <row r="5953" spans="1:7" x14ac:dyDescent="0.45">
      <c r="A5953" t="s">
        <v>28</v>
      </c>
      <c r="B5953" t="s">
        <v>186</v>
      </c>
      <c r="C5953" t="s">
        <v>4569</v>
      </c>
      <c r="D5953">
        <f t="shared" si="371"/>
        <v>38.081227634380888</v>
      </c>
      <c r="E5953">
        <f t="shared" si="372"/>
        <v>51.114478134122443</v>
      </c>
      <c r="F5953">
        <f t="shared" si="373"/>
        <v>31.895137917189725</v>
      </c>
      <c r="G5953">
        <f t="shared" si="370"/>
        <v>3.6397214477013393</v>
      </c>
    </row>
    <row r="5954" spans="1:7" x14ac:dyDescent="0.45">
      <c r="A5954" t="s">
        <v>28</v>
      </c>
      <c r="B5954" t="s">
        <v>187</v>
      </c>
      <c r="C5954" t="s">
        <v>4570</v>
      </c>
      <c r="D5954">
        <f t="shared" si="371"/>
        <v>37.877302862240128</v>
      </c>
      <c r="E5954">
        <f t="shared" si="372"/>
        <v>33.185434436471539</v>
      </c>
      <c r="F5954">
        <f t="shared" si="373"/>
        <v>25.258282015795849</v>
      </c>
      <c r="G5954">
        <f t="shared" si="370"/>
        <v>3.6343520636244921</v>
      </c>
    </row>
    <row r="5955" spans="1:7" x14ac:dyDescent="0.45">
      <c r="A5955" t="s">
        <v>28</v>
      </c>
      <c r="B5955" t="s">
        <v>188</v>
      </c>
      <c r="C5955" t="s">
        <v>4571</v>
      </c>
      <c r="D5955">
        <f t="shared" si="371"/>
        <v>39.912396665793153</v>
      </c>
      <c r="E5955">
        <f t="shared" si="372"/>
        <v>29.967359407723347</v>
      </c>
      <c r="F5955">
        <f t="shared" si="373"/>
        <v>34.287432697888633</v>
      </c>
      <c r="G5955">
        <f t="shared" ref="G5955:G6018" si="374">LN(D5955)</f>
        <v>3.6866869690188993</v>
      </c>
    </row>
    <row r="5956" spans="1:7" x14ac:dyDescent="0.45">
      <c r="A5956" t="s">
        <v>28</v>
      </c>
      <c r="B5956" t="s">
        <v>189</v>
      </c>
      <c r="C5956" t="s">
        <v>4572</v>
      </c>
      <c r="D5956">
        <f t="shared" si="371"/>
        <v>40.769089312809747</v>
      </c>
      <c r="E5956">
        <f t="shared" si="372"/>
        <v>31.37455820277065</v>
      </c>
      <c r="F5956">
        <f t="shared" si="373"/>
        <v>37.226344192943536</v>
      </c>
      <c r="G5956">
        <f t="shared" si="374"/>
        <v>3.7079241793928128</v>
      </c>
    </row>
    <row r="5957" spans="1:7" x14ac:dyDescent="0.45">
      <c r="A5957" t="s">
        <v>28</v>
      </c>
      <c r="B5957" t="s">
        <v>190</v>
      </c>
      <c r="C5957" t="s">
        <v>4573</v>
      </c>
      <c r="D5957">
        <f t="shared" si="371"/>
        <v>40.929201030029247</v>
      </c>
      <c r="E5957">
        <f t="shared" si="372"/>
        <v>41.240357518503558</v>
      </c>
      <c r="F5957">
        <f t="shared" si="373"/>
        <v>59.821580540795914</v>
      </c>
      <c r="G5957">
        <f t="shared" si="374"/>
        <v>3.7118437699138167</v>
      </c>
    </row>
    <row r="5958" spans="1:7" x14ac:dyDescent="0.45">
      <c r="A5958" t="s">
        <v>28</v>
      </c>
      <c r="B5958" t="s">
        <v>191</v>
      </c>
      <c r="C5958" t="s">
        <v>4574</v>
      </c>
      <c r="D5958">
        <f t="shared" si="371"/>
        <v>40.626588707189143</v>
      </c>
      <c r="E5958">
        <f t="shared" si="372"/>
        <v>56.888600228213818</v>
      </c>
      <c r="F5958">
        <f t="shared" si="373"/>
        <v>109.22312558375246</v>
      </c>
      <c r="G5958">
        <f t="shared" si="374"/>
        <v>3.7044227465237589</v>
      </c>
    </row>
    <row r="5959" spans="1:7" x14ac:dyDescent="0.45">
      <c r="A5959" t="s">
        <v>28</v>
      </c>
      <c r="B5959" t="s">
        <v>192</v>
      </c>
      <c r="C5959" t="s">
        <v>4575</v>
      </c>
      <c r="D5959">
        <f t="shared" si="371"/>
        <v>41.529379438453446</v>
      </c>
      <c r="E5959">
        <f t="shared" si="372"/>
        <v>72.143557656249953</v>
      </c>
      <c r="F5959">
        <f t="shared" si="373"/>
        <v>63.646395161152206</v>
      </c>
      <c r="G5959">
        <f t="shared" si="374"/>
        <v>3.7264011150425427</v>
      </c>
    </row>
    <row r="5960" spans="1:7" x14ac:dyDescent="0.45">
      <c r="A5960" t="s">
        <v>28</v>
      </c>
      <c r="B5960" t="s">
        <v>193</v>
      </c>
      <c r="C5960" t="s">
        <v>4576</v>
      </c>
      <c r="D5960">
        <f t="shared" si="371"/>
        <v>45.335956498515188</v>
      </c>
      <c r="E5960">
        <f t="shared" si="372"/>
        <v>71.313826466508587</v>
      </c>
      <c r="F5960">
        <f t="shared" si="373"/>
        <v>58.138860850139032</v>
      </c>
      <c r="G5960">
        <f t="shared" si="374"/>
        <v>3.8141004593317245</v>
      </c>
    </row>
    <row r="5961" spans="1:7" x14ac:dyDescent="0.45">
      <c r="A5961" t="s">
        <v>28</v>
      </c>
      <c r="B5961" t="s">
        <v>194</v>
      </c>
      <c r="C5961" t="s">
        <v>4577</v>
      </c>
      <c r="D5961">
        <f t="shared" si="371"/>
        <v>54.151381873440776</v>
      </c>
      <c r="E5961">
        <f t="shared" si="372"/>
        <v>63.334700570176622</v>
      </c>
      <c r="F5961">
        <f t="shared" si="373"/>
        <v>69.178347304136409</v>
      </c>
      <c r="G5961">
        <f t="shared" si="374"/>
        <v>3.9917834924831737</v>
      </c>
    </row>
    <row r="5962" spans="1:7" x14ac:dyDescent="0.45">
      <c r="A5962" t="s">
        <v>28</v>
      </c>
      <c r="B5962" t="s">
        <v>195</v>
      </c>
      <c r="C5962" t="s">
        <v>4578</v>
      </c>
      <c r="D5962">
        <f t="shared" si="371"/>
        <v>61.125694185852261</v>
      </c>
      <c r="E5962">
        <f t="shared" si="372"/>
        <v>65.1159303132997</v>
      </c>
      <c r="F5962">
        <f t="shared" si="373"/>
        <v>69.366956873624176</v>
      </c>
      <c r="G5962">
        <f t="shared" si="374"/>
        <v>4.1129323045543069</v>
      </c>
    </row>
    <row r="5963" spans="1:7" x14ac:dyDescent="0.45">
      <c r="A5963" t="s">
        <v>28</v>
      </c>
      <c r="B5963" t="s">
        <v>196</v>
      </c>
      <c r="C5963" t="s">
        <v>4579</v>
      </c>
      <c r="D5963">
        <f t="shared" si="371"/>
        <v>68.536731686109732</v>
      </c>
      <c r="E5963">
        <f t="shared" si="372"/>
        <v>69.202461339971521</v>
      </c>
      <c r="F5963">
        <f t="shared" si="373"/>
        <v>69.062760916039522</v>
      </c>
      <c r="G5963">
        <f t="shared" si="374"/>
        <v>4.2273698305430907</v>
      </c>
    </row>
    <row r="5964" spans="1:7" x14ac:dyDescent="0.45">
      <c r="A5964" t="s">
        <v>28</v>
      </c>
      <c r="B5964" t="s">
        <v>197</v>
      </c>
      <c r="C5964" t="s">
        <v>4580</v>
      </c>
      <c r="D5964">
        <f t="shared" si="371"/>
        <v>75.248862285039451</v>
      </c>
      <c r="E5964">
        <f t="shared" si="372"/>
        <v>82.187967476791869</v>
      </c>
      <c r="F5964">
        <f t="shared" si="373"/>
        <v>131.47472865818159</v>
      </c>
      <c r="G5964">
        <f t="shared" si="374"/>
        <v>4.3208007843790011</v>
      </c>
    </row>
    <row r="5965" spans="1:7" x14ac:dyDescent="0.45">
      <c r="A5965" t="s">
        <v>28</v>
      </c>
      <c r="B5965" t="s">
        <v>198</v>
      </c>
      <c r="C5965" t="s">
        <v>4581</v>
      </c>
      <c r="D5965">
        <f t="shared" si="371"/>
        <v>77.508187963883842</v>
      </c>
      <c r="E5965">
        <f t="shared" si="372"/>
        <v>105.15411230584658</v>
      </c>
      <c r="F5965">
        <f t="shared" si="373"/>
        <v>155.18439339010979</v>
      </c>
      <c r="G5965">
        <f t="shared" si="374"/>
        <v>4.3503835819255006</v>
      </c>
    </row>
    <row r="5966" spans="1:7" x14ac:dyDescent="0.45">
      <c r="A5966" t="s">
        <v>28</v>
      </c>
      <c r="B5966" t="s">
        <v>199</v>
      </c>
      <c r="C5966" t="s">
        <v>4582</v>
      </c>
      <c r="D5966">
        <f t="shared" si="371"/>
        <v>87.812387002094283</v>
      </c>
      <c r="E5966">
        <f t="shared" si="372"/>
        <v>156.54232291755881</v>
      </c>
      <c r="F5966">
        <f t="shared" si="373"/>
        <v>195.53495795040644</v>
      </c>
      <c r="G5966">
        <f t="shared" si="374"/>
        <v>4.475202572718346</v>
      </c>
    </row>
    <row r="5967" spans="1:7" x14ac:dyDescent="0.45">
      <c r="A5967" t="s">
        <v>28</v>
      </c>
      <c r="B5967" t="s">
        <v>200</v>
      </c>
      <c r="C5967" t="s">
        <v>4583</v>
      </c>
      <c r="D5967">
        <f t="shared" si="371"/>
        <v>102.70189327737508</v>
      </c>
      <c r="E5967">
        <f t="shared" si="372"/>
        <v>174.40493372015132</v>
      </c>
      <c r="F5967">
        <f t="shared" si="373"/>
        <v>177.20359876867889</v>
      </c>
      <c r="G5967">
        <f t="shared" si="374"/>
        <v>4.6318305517925848</v>
      </c>
    </row>
    <row r="5968" spans="1:7" x14ac:dyDescent="0.45">
      <c r="A5968" t="s">
        <v>28</v>
      </c>
      <c r="B5968" t="s">
        <v>201</v>
      </c>
      <c r="C5968" t="s">
        <v>4584</v>
      </c>
      <c r="D5968">
        <f t="shared" si="371"/>
        <v>108.45701663373423</v>
      </c>
      <c r="E5968">
        <f t="shared" si="372"/>
        <v>138.91424463846113</v>
      </c>
      <c r="F5968">
        <f t="shared" si="373"/>
        <v>92.262360729636541</v>
      </c>
      <c r="G5968">
        <f t="shared" si="374"/>
        <v>4.6863539344306382</v>
      </c>
    </row>
    <row r="5969" spans="1:7" x14ac:dyDescent="0.45">
      <c r="A5969" t="s">
        <v>28</v>
      </c>
      <c r="B5969" t="s">
        <v>202</v>
      </c>
      <c r="C5969" t="s">
        <v>4585</v>
      </c>
      <c r="D5969">
        <f t="shared" si="371"/>
        <v>123.13939821533096</v>
      </c>
      <c r="E5969">
        <f t="shared" si="372"/>
        <v>129.29688815616555</v>
      </c>
      <c r="F5969">
        <f t="shared" si="373"/>
        <v>148.79773963070548</v>
      </c>
      <c r="G5969">
        <f t="shared" si="374"/>
        <v>4.8133170324752719</v>
      </c>
    </row>
    <row r="5970" spans="1:7" x14ac:dyDescent="0.45">
      <c r="A5970" t="s">
        <v>28</v>
      </c>
      <c r="B5970" t="s">
        <v>203</v>
      </c>
      <c r="C5970" t="s">
        <v>4586</v>
      </c>
      <c r="D5970">
        <f t="shared" ref="D5970:D6022" si="375">7*LN(2)/LN(C5970/C5963)</f>
        <v>140.30188633010889</v>
      </c>
      <c r="E5970">
        <f t="shared" ref="E5970:E6022" si="376">3*LN(2)/LN(C5970/C5967)</f>
        <v>119.59317866307818</v>
      </c>
      <c r="F5970">
        <f t="shared" ref="F5970:F6022" si="377">LN(2)/LN(C5970/C5969)</f>
        <v>132.87527776051698</v>
      </c>
      <c r="G5970">
        <f t="shared" si="374"/>
        <v>4.9437964319938619</v>
      </c>
    </row>
    <row r="5971" spans="1:7" x14ac:dyDescent="0.45">
      <c r="A5971" t="s">
        <v>28</v>
      </c>
      <c r="B5971" t="s">
        <v>204</v>
      </c>
      <c r="C5971" t="s">
        <v>4587</v>
      </c>
      <c r="D5971">
        <f t="shared" si="375"/>
        <v>144.25618860161083</v>
      </c>
      <c r="E5971">
        <f t="shared" si="376"/>
        <v>146.45021573512702</v>
      </c>
      <c r="F5971">
        <f t="shared" si="377"/>
        <v>160.297761896292</v>
      </c>
      <c r="G5971">
        <f t="shared" si="374"/>
        <v>4.9715908063855272</v>
      </c>
    </row>
    <row r="5972" spans="1:7" x14ac:dyDescent="0.45">
      <c r="A5972" t="s">
        <v>28</v>
      </c>
      <c r="B5972" t="s">
        <v>205</v>
      </c>
      <c r="C5972" t="s">
        <v>4588</v>
      </c>
      <c r="D5972">
        <f t="shared" si="375"/>
        <v>158.44018040499023</v>
      </c>
      <c r="E5972">
        <f t="shared" si="376"/>
        <v>189.10595230635147</v>
      </c>
      <c r="F5972">
        <f t="shared" si="377"/>
        <v>476.21818546766895</v>
      </c>
      <c r="G5972">
        <f t="shared" si="374"/>
        <v>5.0653771113859269</v>
      </c>
    </row>
    <row r="5973" spans="1:7" x14ac:dyDescent="0.45">
      <c r="A5973" t="s">
        <v>28</v>
      </c>
      <c r="B5973" t="s">
        <v>206</v>
      </c>
      <c r="C5973" t="s">
        <v>4589</v>
      </c>
      <c r="D5973">
        <f t="shared" si="375"/>
        <v>164.9857873319209</v>
      </c>
      <c r="E5973">
        <f t="shared" si="376"/>
        <v>256.41840815059919</v>
      </c>
      <c r="F5973">
        <f t="shared" si="377"/>
        <v>297.49863531505503</v>
      </c>
      <c r="G5973">
        <f t="shared" si="374"/>
        <v>5.1058593328082456</v>
      </c>
    </row>
    <row r="5974" spans="1:7" x14ac:dyDescent="0.45">
      <c r="A5974" t="s">
        <v>28</v>
      </c>
      <c r="B5974" t="s">
        <v>207</v>
      </c>
      <c r="C5974" t="s">
        <v>4590</v>
      </c>
      <c r="D5974">
        <f t="shared" si="375"/>
        <v>162.81929340531784</v>
      </c>
      <c r="E5974">
        <f t="shared" si="376"/>
        <v>257.0911098841907</v>
      </c>
      <c r="F5974">
        <f t="shared" si="377"/>
        <v>161.08825645039414</v>
      </c>
      <c r="G5974">
        <f t="shared" si="374"/>
        <v>5.0926409564073758</v>
      </c>
    </row>
    <row r="5975" spans="1:7" x14ac:dyDescent="0.45">
      <c r="A5975" t="s">
        <v>28</v>
      </c>
      <c r="B5975" t="s">
        <v>208</v>
      </c>
      <c r="C5975" t="s">
        <v>4591</v>
      </c>
      <c r="D5975">
        <f t="shared" si="375"/>
        <v>184.10565943190136</v>
      </c>
      <c r="E5975">
        <f t="shared" si="376"/>
        <v>194.33840244962468</v>
      </c>
      <c r="F5975">
        <f t="shared" si="377"/>
        <v>170.42008365336414</v>
      </c>
      <c r="G5975">
        <f t="shared" si="374"/>
        <v>5.215509828841502</v>
      </c>
    </row>
    <row r="5976" spans="1:7" x14ac:dyDescent="0.45">
      <c r="A5976" t="s">
        <v>28</v>
      </c>
      <c r="B5976" t="s">
        <v>209</v>
      </c>
      <c r="C5976" t="s">
        <v>4592</v>
      </c>
      <c r="D5976">
        <f t="shared" si="375"/>
        <v>191.05870566259162</v>
      </c>
      <c r="E5976">
        <f t="shared" si="376"/>
        <v>172.29030707305236</v>
      </c>
      <c r="F5976">
        <f t="shared" si="377"/>
        <v>187.37676563531335</v>
      </c>
      <c r="G5976">
        <f t="shared" si="374"/>
        <v>5.2525807403113864</v>
      </c>
    </row>
    <row r="5977" spans="1:7" x14ac:dyDescent="0.45">
      <c r="A5977" t="s">
        <v>28</v>
      </c>
      <c r="B5977" t="s">
        <v>210</v>
      </c>
      <c r="C5977" t="s">
        <v>4593</v>
      </c>
      <c r="D5977">
        <f t="shared" si="375"/>
        <v>200.37414146425832</v>
      </c>
      <c r="E5977">
        <f t="shared" si="376"/>
        <v>176.18824878569686</v>
      </c>
      <c r="F5977">
        <f t="shared" si="377"/>
        <v>171.7461061605095</v>
      </c>
      <c r="G5977">
        <f t="shared" si="374"/>
        <v>5.3001863262755391</v>
      </c>
    </row>
    <row r="5978" spans="1:7" x14ac:dyDescent="0.45">
      <c r="A5978" t="s">
        <v>28</v>
      </c>
      <c r="B5978" t="s">
        <v>211</v>
      </c>
      <c r="C5978" t="s">
        <v>4594</v>
      </c>
      <c r="D5978">
        <f t="shared" si="375"/>
        <v>214.86983208903249</v>
      </c>
      <c r="E5978">
        <f t="shared" si="376"/>
        <v>199.45488602268779</v>
      </c>
      <c r="F5978">
        <f t="shared" si="377"/>
        <v>257.62532292386845</v>
      </c>
      <c r="G5978">
        <f t="shared" si="374"/>
        <v>5.3700324126355801</v>
      </c>
    </row>
    <row r="5979" spans="1:7" x14ac:dyDescent="0.45">
      <c r="A5979" t="s">
        <v>28</v>
      </c>
      <c r="B5979" t="s">
        <v>212</v>
      </c>
      <c r="C5979" t="s">
        <v>4595</v>
      </c>
      <c r="D5979">
        <f t="shared" si="375"/>
        <v>214.66844502362181</v>
      </c>
      <c r="E5979">
        <f t="shared" si="376"/>
        <v>253.49411180237487</v>
      </c>
      <c r="F5979">
        <f t="shared" si="377"/>
        <v>469.3865827011669</v>
      </c>
      <c r="G5979">
        <f t="shared" si="374"/>
        <v>5.3690947216734601</v>
      </c>
    </row>
    <row r="5980" spans="1:7" x14ac:dyDescent="0.45">
      <c r="A5980" t="s">
        <v>28</v>
      </c>
      <c r="B5980" t="s">
        <v>213</v>
      </c>
      <c r="C5980" t="s">
        <v>4596</v>
      </c>
      <c r="D5980">
        <f t="shared" si="375"/>
        <v>220.26342597835233</v>
      </c>
      <c r="E5980">
        <f t="shared" si="376"/>
        <v>351.07802057335283</v>
      </c>
      <c r="F5980">
        <f t="shared" si="377"/>
        <v>394.77896510985983</v>
      </c>
      <c r="G5980">
        <f t="shared" si="374"/>
        <v>5.3948242208624144</v>
      </c>
    </row>
    <row r="5981" spans="1:7" x14ac:dyDescent="0.45">
      <c r="A5981" t="s">
        <v>28</v>
      </c>
      <c r="B5981" t="s">
        <v>214</v>
      </c>
      <c r="C5981" t="s">
        <v>4597</v>
      </c>
      <c r="D5981">
        <f t="shared" si="375"/>
        <v>233.8638866004772</v>
      </c>
      <c r="E5981">
        <f t="shared" si="376"/>
        <v>332.48024544737336</v>
      </c>
      <c r="F5981">
        <f t="shared" si="377"/>
        <v>229.37940282752871</v>
      </c>
      <c r="G5981">
        <f t="shared" si="374"/>
        <v>5.4547392649210202</v>
      </c>
    </row>
    <row r="5982" spans="1:7" x14ac:dyDescent="0.45">
      <c r="A5982" t="s">
        <v>28</v>
      </c>
      <c r="B5982" t="s">
        <v>215</v>
      </c>
      <c r="C5982" t="s">
        <v>4598</v>
      </c>
      <c r="D5982">
        <f t="shared" si="375"/>
        <v>235.10979665941775</v>
      </c>
      <c r="E5982">
        <f t="shared" si="376"/>
        <v>238.05956755405435</v>
      </c>
      <c r="F5982">
        <f t="shared" si="377"/>
        <v>175.15479658215355</v>
      </c>
      <c r="G5982">
        <f t="shared" si="374"/>
        <v>5.4600526248582701</v>
      </c>
    </row>
    <row r="5983" spans="1:7" x14ac:dyDescent="0.45">
      <c r="A5983" t="s">
        <v>28</v>
      </c>
      <c r="B5983" t="s">
        <v>216</v>
      </c>
      <c r="C5983" t="s">
        <v>4599</v>
      </c>
      <c r="D5983">
        <f t="shared" si="375"/>
        <v>244.31934041235644</v>
      </c>
      <c r="E5983">
        <f t="shared" si="376"/>
        <v>210.03447428555873</v>
      </c>
      <c r="F5983">
        <f t="shared" si="377"/>
        <v>237.27356317180696</v>
      </c>
      <c r="G5983">
        <f t="shared" si="374"/>
        <v>5.4984761417792045</v>
      </c>
    </row>
    <row r="5984" spans="1:7" x14ac:dyDescent="0.45">
      <c r="A5984" t="s">
        <v>28</v>
      </c>
      <c r="B5984" t="s">
        <v>217</v>
      </c>
      <c r="C5984" t="s">
        <v>4600</v>
      </c>
      <c r="D5984">
        <f t="shared" si="375"/>
        <v>251.51259024631332</v>
      </c>
      <c r="E5984">
        <f t="shared" si="376"/>
        <v>200.97930186571338</v>
      </c>
      <c r="F5984">
        <f t="shared" si="377"/>
        <v>199.87487408025405</v>
      </c>
      <c r="G5984">
        <f t="shared" si="374"/>
        <v>5.5274930489083269</v>
      </c>
    </row>
    <row r="5985" spans="1:7" x14ac:dyDescent="0.45">
      <c r="A5985" t="s">
        <v>28</v>
      </c>
      <c r="B5985" t="s">
        <v>218</v>
      </c>
      <c r="C5985" t="s">
        <v>4601</v>
      </c>
      <c r="D5985">
        <f t="shared" si="375"/>
        <v>263.37295401759275</v>
      </c>
      <c r="E5985">
        <f t="shared" si="376"/>
        <v>253.25107935663323</v>
      </c>
      <c r="F5985">
        <f t="shared" si="377"/>
        <v>380.47742322924336</v>
      </c>
      <c r="G5985">
        <f t="shared" si="374"/>
        <v>5.5735711037698996</v>
      </c>
    </row>
    <row r="5986" spans="1:7" x14ac:dyDescent="0.45">
      <c r="A5986" t="s">
        <v>28</v>
      </c>
      <c r="B5986" t="s">
        <v>219</v>
      </c>
      <c r="C5986" t="s">
        <v>4602</v>
      </c>
      <c r="D5986">
        <f t="shared" si="375"/>
        <v>277.26285734359175</v>
      </c>
      <c r="E5986">
        <f t="shared" si="376"/>
        <v>355.85635892352855</v>
      </c>
      <c r="F5986">
        <f t="shared" si="377"/>
        <v>1251.6257340510429</v>
      </c>
      <c r="G5986">
        <f t="shared" si="374"/>
        <v>5.6249659997037833</v>
      </c>
    </row>
    <row r="5987" spans="1:7" x14ac:dyDescent="0.45">
      <c r="A5987" t="s">
        <v>28</v>
      </c>
      <c r="B5987" t="s">
        <v>220</v>
      </c>
      <c r="C5987" t="s">
        <v>4603</v>
      </c>
      <c r="D5987">
        <f t="shared" si="375"/>
        <v>290.89873920821759</v>
      </c>
      <c r="E5987">
        <f t="shared" si="376"/>
        <v>628.02805264807773</v>
      </c>
      <c r="F5987">
        <f t="shared" si="377"/>
        <v>740.94987539193539</v>
      </c>
      <c r="G5987">
        <f t="shared" si="374"/>
        <v>5.6729752313845712</v>
      </c>
    </row>
    <row r="5988" spans="1:7" x14ac:dyDescent="0.45">
      <c r="A5988" t="s">
        <v>28</v>
      </c>
      <c r="B5988" t="s">
        <v>221</v>
      </c>
      <c r="C5988" t="s">
        <v>4604</v>
      </c>
      <c r="D5988">
        <f t="shared" si="375"/>
        <v>279.21013179224838</v>
      </c>
      <c r="E5988">
        <f t="shared" si="376"/>
        <v>399.17310656235458</v>
      </c>
      <c r="F5988">
        <f t="shared" si="377"/>
        <v>186.32534003199424</v>
      </c>
      <c r="G5988">
        <f t="shared" si="374"/>
        <v>5.6319646588839847</v>
      </c>
    </row>
    <row r="5989" spans="1:7" x14ac:dyDescent="0.45">
      <c r="A5989" t="s">
        <v>28</v>
      </c>
      <c r="B5989" t="s">
        <v>222</v>
      </c>
      <c r="C5989" t="s">
        <v>4605</v>
      </c>
      <c r="D5989">
        <f t="shared" si="375"/>
        <v>279.46366012259227</v>
      </c>
      <c r="E5989">
        <f t="shared" si="376"/>
        <v>241.87565816540115</v>
      </c>
      <c r="F5989">
        <f t="shared" si="377"/>
        <v>175.85535709998311</v>
      </c>
      <c r="G5989">
        <f t="shared" si="374"/>
        <v>5.6328722666916775</v>
      </c>
    </row>
    <row r="5990" spans="1:7" x14ac:dyDescent="0.45">
      <c r="A5990" t="s">
        <v>28</v>
      </c>
      <c r="B5990" t="s">
        <v>223</v>
      </c>
      <c r="C5990" t="s">
        <v>4606</v>
      </c>
      <c r="D5990">
        <f t="shared" si="375"/>
        <v>263.98775475535018</v>
      </c>
      <c r="E5990">
        <f t="shared" si="376"/>
        <v>179.25007523356771</v>
      </c>
      <c r="F5990">
        <f t="shared" si="377"/>
        <v>175.9650535669617</v>
      </c>
      <c r="G5990">
        <f t="shared" si="374"/>
        <v>5.5759027185681065</v>
      </c>
    </row>
    <row r="5991" spans="1:7" x14ac:dyDescent="0.45">
      <c r="A5991" t="s">
        <v>28</v>
      </c>
      <c r="B5991" t="s">
        <v>224</v>
      </c>
      <c r="C5991" t="s">
        <v>4607</v>
      </c>
      <c r="D5991">
        <f t="shared" si="375"/>
        <v>265.64909772840036</v>
      </c>
      <c r="E5991">
        <f t="shared" si="376"/>
        <v>185.10820049465579</v>
      </c>
      <c r="F5991">
        <f t="shared" si="377"/>
        <v>206.72692300198068</v>
      </c>
      <c r="G5991">
        <f t="shared" si="374"/>
        <v>5.5821762564236534</v>
      </c>
    </row>
    <row r="5992" spans="1:7" x14ac:dyDescent="0.45">
      <c r="A5992" t="s">
        <v>28</v>
      </c>
      <c r="B5992" t="s">
        <v>225</v>
      </c>
      <c r="C5992" t="s">
        <v>4608</v>
      </c>
      <c r="D5992">
        <f t="shared" si="375"/>
        <v>238.23578193455893</v>
      </c>
      <c r="E5992">
        <f t="shared" si="376"/>
        <v>185.40689546307647</v>
      </c>
      <c r="F5992">
        <f t="shared" si="377"/>
        <v>176.66651887172713</v>
      </c>
      <c r="G5992">
        <f t="shared" si="374"/>
        <v>5.4732608636688163</v>
      </c>
    </row>
    <row r="5993" spans="1:7" x14ac:dyDescent="0.45">
      <c r="A5993" t="s">
        <v>28</v>
      </c>
      <c r="B5993" t="s">
        <v>226</v>
      </c>
      <c r="C5993" t="s">
        <v>4609</v>
      </c>
      <c r="D5993">
        <f t="shared" si="375"/>
        <v>238.97299067835965</v>
      </c>
      <c r="E5993">
        <f t="shared" si="376"/>
        <v>267.71373429691431</v>
      </c>
      <c r="F5993">
        <f t="shared" si="377"/>
        <v>1411.7948527189376</v>
      </c>
      <c r="G5993">
        <f t="shared" si="374"/>
        <v>5.4763505358314557</v>
      </c>
    </row>
    <row r="5994" spans="1:7" x14ac:dyDescent="0.45">
      <c r="A5994" t="s">
        <v>28</v>
      </c>
      <c r="B5994" t="s">
        <v>227</v>
      </c>
      <c r="C5994" t="s">
        <v>4610</v>
      </c>
      <c r="D5994">
        <f t="shared" si="375"/>
        <v>225.70481521573291</v>
      </c>
      <c r="E5994">
        <f t="shared" si="376"/>
        <v>317.78767040130327</v>
      </c>
      <c r="F5994">
        <f t="shared" si="377"/>
        <v>325.56690683845352</v>
      </c>
      <c r="G5994">
        <f t="shared" si="374"/>
        <v>5.4192280181804611</v>
      </c>
    </row>
    <row r="5995" spans="1:7" x14ac:dyDescent="0.45">
      <c r="A5995" t="s">
        <v>28</v>
      </c>
      <c r="B5995" t="s">
        <v>228</v>
      </c>
      <c r="C5995" t="s">
        <v>4611</v>
      </c>
      <c r="D5995">
        <f t="shared" si="375"/>
        <v>219.81714117756596</v>
      </c>
      <c r="E5995">
        <f t="shared" si="376"/>
        <v>300.67559320150042</v>
      </c>
      <c r="F5995">
        <f t="shared" si="377"/>
        <v>161.35154869061739</v>
      </c>
      <c r="G5995">
        <f t="shared" si="374"/>
        <v>5.3927960242680673</v>
      </c>
    </row>
    <row r="5996" spans="1:7" x14ac:dyDescent="0.45">
      <c r="A5996" t="s">
        <v>28</v>
      </c>
      <c r="B5996" t="s">
        <v>229</v>
      </c>
      <c r="C5996" t="s">
        <v>4612</v>
      </c>
      <c r="D5996">
        <f t="shared" si="375"/>
        <v>205.84549695345297</v>
      </c>
      <c r="E5996">
        <f t="shared" si="376"/>
        <v>175.26290918729234</v>
      </c>
      <c r="F5996">
        <f t="shared" si="377"/>
        <v>127.42215518997837</v>
      </c>
      <c r="G5996">
        <f t="shared" si="374"/>
        <v>5.3271258725987138</v>
      </c>
    </row>
    <row r="5997" spans="1:7" x14ac:dyDescent="0.45">
      <c r="A5997" t="s">
        <v>28</v>
      </c>
      <c r="B5997" t="s">
        <v>230</v>
      </c>
      <c r="C5997" t="s">
        <v>4613</v>
      </c>
      <c r="D5997">
        <f t="shared" si="375"/>
        <v>198.4830751552096</v>
      </c>
      <c r="E5997">
        <f t="shared" si="376"/>
        <v>142.92570769114448</v>
      </c>
      <c r="F5997">
        <f t="shared" si="377"/>
        <v>144.0019655866414</v>
      </c>
      <c r="G5997">
        <f t="shared" si="374"/>
        <v>5.2907038327903742</v>
      </c>
    </row>
    <row r="5998" spans="1:7" x14ac:dyDescent="0.45">
      <c r="A5998" t="s">
        <v>28</v>
      </c>
      <c r="B5998" t="s">
        <v>231</v>
      </c>
      <c r="C5998" t="s">
        <v>4614</v>
      </c>
      <c r="D5998">
        <f t="shared" si="375"/>
        <v>187.27717312621033</v>
      </c>
      <c r="E5998">
        <f t="shared" si="376"/>
        <v>137.99549259905487</v>
      </c>
      <c r="F5998">
        <f t="shared" si="377"/>
        <v>143.93538202167323</v>
      </c>
      <c r="G5998">
        <f t="shared" si="374"/>
        <v>5.2325897286977936</v>
      </c>
    </row>
    <row r="5999" spans="1:7" x14ac:dyDescent="0.45">
      <c r="A5999" t="s">
        <v>28</v>
      </c>
      <c r="B5999" t="s">
        <v>232</v>
      </c>
      <c r="C5999" t="s">
        <v>4615</v>
      </c>
      <c r="D5999">
        <f t="shared" si="375"/>
        <v>192.03461214076899</v>
      </c>
      <c r="E5999">
        <f t="shared" si="376"/>
        <v>161.06256191670363</v>
      </c>
      <c r="F5999">
        <f t="shared" si="377"/>
        <v>211.22041801715471</v>
      </c>
      <c r="G5999">
        <f t="shared" si="374"/>
        <v>5.2576756273473206</v>
      </c>
    </row>
    <row r="6000" spans="1:7" x14ac:dyDescent="0.45">
      <c r="A6000" t="s">
        <v>28</v>
      </c>
      <c r="B6000" t="s">
        <v>233</v>
      </c>
      <c r="C6000" t="s">
        <v>4616</v>
      </c>
      <c r="D6000">
        <f t="shared" si="375"/>
        <v>188.83231417946024</v>
      </c>
      <c r="E6000">
        <f t="shared" si="376"/>
        <v>230.61958706655591</v>
      </c>
      <c r="F6000">
        <f t="shared" si="377"/>
        <v>753.87346708439748</v>
      </c>
      <c r="G6000">
        <f t="shared" si="374"/>
        <v>5.2408593946774973</v>
      </c>
    </row>
    <row r="6001" spans="1:7" x14ac:dyDescent="0.45">
      <c r="A6001" t="s">
        <v>28</v>
      </c>
      <c r="B6001" t="s">
        <v>234</v>
      </c>
      <c r="C6001" t="s">
        <v>4617</v>
      </c>
      <c r="D6001">
        <f t="shared" si="375"/>
        <v>186.39897604211797</v>
      </c>
      <c r="E6001">
        <f t="shared" si="376"/>
        <v>311.96814323343295</v>
      </c>
      <c r="F6001">
        <f t="shared" si="377"/>
        <v>281.25493555387033</v>
      </c>
      <c r="G6001">
        <f t="shared" si="374"/>
        <v>5.2278894089001255</v>
      </c>
    </row>
    <row r="6002" spans="1:7" x14ac:dyDescent="0.45">
      <c r="A6002" t="s">
        <v>28</v>
      </c>
      <c r="B6002" t="s">
        <v>235</v>
      </c>
      <c r="C6002" t="s">
        <v>4618</v>
      </c>
      <c r="D6002">
        <f t="shared" si="375"/>
        <v>179.98711627807495</v>
      </c>
      <c r="E6002">
        <f t="shared" si="376"/>
        <v>241.59566557977453</v>
      </c>
      <c r="F6002">
        <f t="shared" si="377"/>
        <v>132.70580112863121</v>
      </c>
      <c r="G6002">
        <f t="shared" si="374"/>
        <v>5.1928852720955927</v>
      </c>
    </row>
    <row r="6003" spans="1:7" x14ac:dyDescent="0.45">
      <c r="A6003" t="s">
        <v>28</v>
      </c>
      <c r="B6003" t="s">
        <v>236</v>
      </c>
      <c r="C6003" t="s">
        <v>4619</v>
      </c>
      <c r="D6003">
        <f t="shared" si="375"/>
        <v>179.37639241037084</v>
      </c>
      <c r="E6003">
        <f t="shared" si="376"/>
        <v>157.30441259560936</v>
      </c>
      <c r="F6003">
        <f t="shared" si="377"/>
        <v>125.30788936354439</v>
      </c>
      <c r="G6003">
        <f t="shared" si="374"/>
        <v>5.1894863490502843</v>
      </c>
    </row>
    <row r="6004" spans="1:7" x14ac:dyDescent="0.45">
      <c r="A6004" t="s">
        <v>28</v>
      </c>
      <c r="B6004" t="s">
        <v>237</v>
      </c>
      <c r="C6004" t="s">
        <v>4620</v>
      </c>
      <c r="D6004">
        <f t="shared" si="375"/>
        <v>181.56482088593117</v>
      </c>
      <c r="E6004">
        <f t="shared" si="376"/>
        <v>136.42691686668635</v>
      </c>
      <c r="F6004">
        <f t="shared" si="377"/>
        <v>154.46433487294493</v>
      </c>
      <c r="G6004">
        <f t="shared" si="374"/>
        <v>5.201612729813033</v>
      </c>
    </row>
    <row r="6005" spans="1:7" x14ac:dyDescent="0.45">
      <c r="A6005" t="s">
        <v>28</v>
      </c>
      <c r="B6005" t="s">
        <v>238</v>
      </c>
      <c r="C6005" t="s">
        <v>4621</v>
      </c>
      <c r="D6005">
        <f t="shared" si="375"/>
        <v>185.52171044500315</v>
      </c>
      <c r="E6005">
        <f t="shared" si="376"/>
        <v>145.77542124749294</v>
      </c>
      <c r="F6005">
        <f t="shared" si="377"/>
        <v>163.2580803699401</v>
      </c>
      <c r="G6005">
        <f t="shared" si="374"/>
        <v>5.223171912638513</v>
      </c>
    </row>
    <row r="6006" spans="1:7" x14ac:dyDescent="0.45">
      <c r="A6006" t="s">
        <v>28</v>
      </c>
      <c r="B6006" t="s">
        <v>239</v>
      </c>
      <c r="C6006" t="s">
        <v>4622</v>
      </c>
      <c r="D6006">
        <f t="shared" si="375"/>
        <v>189.15292268187886</v>
      </c>
      <c r="E6006">
        <f t="shared" si="376"/>
        <v>180.62159943401818</v>
      </c>
      <c r="F6006">
        <f t="shared" si="377"/>
        <v>249.37333925616451</v>
      </c>
      <c r="G6006">
        <f t="shared" si="374"/>
        <v>5.242555802621724</v>
      </c>
    </row>
    <row r="6007" spans="1:7" x14ac:dyDescent="0.45">
      <c r="A6007" t="s">
        <v>28</v>
      </c>
      <c r="B6007" t="s">
        <v>240</v>
      </c>
      <c r="C6007" t="s">
        <v>4623</v>
      </c>
      <c r="D6007">
        <f t="shared" si="375"/>
        <v>190.23561864941132</v>
      </c>
      <c r="E6007">
        <f t="shared" si="376"/>
        <v>266.63857170383972</v>
      </c>
      <c r="F6007">
        <f t="shared" si="377"/>
        <v>896.16774460209399</v>
      </c>
      <c r="G6007">
        <f t="shared" si="374"/>
        <v>5.2482634020286678</v>
      </c>
    </row>
    <row r="6008" spans="1:7" x14ac:dyDescent="0.45">
      <c r="A6008" t="s">
        <v>28</v>
      </c>
      <c r="B6008" t="s">
        <v>241</v>
      </c>
      <c r="C6008" t="s">
        <v>4624</v>
      </c>
      <c r="D6008">
        <f t="shared" si="375"/>
        <v>192.73971129263808</v>
      </c>
      <c r="E6008">
        <f t="shared" si="376"/>
        <v>365.70451508830536</v>
      </c>
      <c r="F6008">
        <f t="shared" si="377"/>
        <v>324.94647831224864</v>
      </c>
      <c r="G6008">
        <f t="shared" si="374"/>
        <v>5.2613406325110414</v>
      </c>
    </row>
    <row r="6009" spans="1:7" x14ac:dyDescent="0.45">
      <c r="A6009" t="s">
        <v>28</v>
      </c>
      <c r="B6009" t="s">
        <v>242</v>
      </c>
      <c r="C6009" t="s">
        <v>4625</v>
      </c>
      <c r="D6009">
        <f t="shared" si="375"/>
        <v>203.96323751023328</v>
      </c>
      <c r="E6009">
        <f t="shared" si="376"/>
        <v>308.31660968877435</v>
      </c>
      <c r="F6009">
        <f t="shared" si="377"/>
        <v>180.60435340003693</v>
      </c>
      <c r="G6009">
        <f t="shared" si="374"/>
        <v>5.3179397693215824</v>
      </c>
    </row>
    <row r="6010" spans="1:7" x14ac:dyDescent="0.45">
      <c r="A6010" t="s">
        <v>28</v>
      </c>
      <c r="B6010" t="s">
        <v>243</v>
      </c>
      <c r="C6010" t="s">
        <v>4626</v>
      </c>
      <c r="D6010">
        <f t="shared" si="375"/>
        <v>215.35859794805347</v>
      </c>
      <c r="E6010">
        <f t="shared" si="376"/>
        <v>202.9941012899848</v>
      </c>
      <c r="F6010">
        <f t="shared" si="377"/>
        <v>162.22285295095372</v>
      </c>
      <c r="G6010">
        <f t="shared" si="374"/>
        <v>5.3723045361642452</v>
      </c>
    </row>
    <row r="6011" spans="1:7" x14ac:dyDescent="0.45">
      <c r="A6011" t="s">
        <v>28</v>
      </c>
      <c r="B6011" t="s">
        <v>244</v>
      </c>
      <c r="C6011" t="s">
        <v>4627</v>
      </c>
      <c r="D6011">
        <f t="shared" si="375"/>
        <v>219.75309813946555</v>
      </c>
      <c r="E6011">
        <f t="shared" si="376"/>
        <v>171.18093981194917</v>
      </c>
      <c r="F6011">
        <f t="shared" si="377"/>
        <v>171.70356366980934</v>
      </c>
      <c r="G6011">
        <f t="shared" si="374"/>
        <v>5.3925046349390122</v>
      </c>
    </row>
    <row r="6012" spans="1:7" x14ac:dyDescent="0.45">
      <c r="A6012" t="s">
        <v>28</v>
      </c>
      <c r="B6012" t="s">
        <v>245</v>
      </c>
      <c r="C6012" t="s">
        <v>4628</v>
      </c>
      <c r="D6012">
        <f t="shared" si="375"/>
        <v>226.38585252780126</v>
      </c>
      <c r="E6012">
        <f t="shared" si="376"/>
        <v>174.61808697869319</v>
      </c>
      <c r="F6012">
        <f t="shared" si="377"/>
        <v>192.6039944269335</v>
      </c>
      <c r="G6012">
        <f t="shared" si="374"/>
        <v>5.4222408555417196</v>
      </c>
    </row>
    <row r="6013" spans="1:7" x14ac:dyDescent="0.45">
      <c r="A6013" t="s">
        <v>28</v>
      </c>
      <c r="B6013" t="s">
        <v>246</v>
      </c>
      <c r="C6013" t="s">
        <v>4629</v>
      </c>
      <c r="D6013">
        <f t="shared" si="375"/>
        <v>235.76509866258004</v>
      </c>
      <c r="E6013">
        <f t="shared" si="376"/>
        <v>217.45508776203329</v>
      </c>
      <c r="F6013">
        <f t="shared" si="377"/>
        <v>359.71728238794702</v>
      </c>
      <c r="G6013">
        <f t="shared" si="374"/>
        <v>5.4628359646910942</v>
      </c>
    </row>
    <row r="6014" spans="1:7" x14ac:dyDescent="0.45">
      <c r="A6014" t="s">
        <v>28</v>
      </c>
      <c r="B6014" t="s">
        <v>247</v>
      </c>
      <c r="C6014" t="s">
        <v>4630</v>
      </c>
      <c r="D6014">
        <f t="shared" si="375"/>
        <v>236.77625591356704</v>
      </c>
      <c r="E6014">
        <f t="shared" si="376"/>
        <v>334.78295524686945</v>
      </c>
      <c r="F6014">
        <f t="shared" si="377"/>
        <v>1011.0524070614201</v>
      </c>
      <c r="G6014">
        <f t="shared" si="374"/>
        <v>5.4671156273471402</v>
      </c>
    </row>
    <row r="6015" spans="1:7" x14ac:dyDescent="0.45">
      <c r="A6015" t="s">
        <v>28</v>
      </c>
      <c r="B6015" t="s">
        <v>248</v>
      </c>
      <c r="C6015" t="s">
        <v>4631</v>
      </c>
      <c r="D6015">
        <f t="shared" si="375"/>
        <v>236.16820216514148</v>
      </c>
      <c r="E6015">
        <f t="shared" si="376"/>
        <v>433.3646878958433</v>
      </c>
      <c r="F6015">
        <f t="shared" si="377"/>
        <v>317.10328334228461</v>
      </c>
      <c r="G6015">
        <f t="shared" si="374"/>
        <v>5.4645442721993218</v>
      </c>
    </row>
    <row r="6016" spans="1:7" x14ac:dyDescent="0.45">
      <c r="A6016" t="s">
        <v>28</v>
      </c>
      <c r="B6016" t="s">
        <v>249</v>
      </c>
      <c r="C6016" t="s">
        <v>4632</v>
      </c>
      <c r="D6016">
        <f t="shared" si="375"/>
        <v>250.07111197739297</v>
      </c>
      <c r="E6016">
        <f t="shared" si="376"/>
        <v>373.51872220801408</v>
      </c>
      <c r="F6016">
        <f t="shared" si="377"/>
        <v>257.12818206220982</v>
      </c>
      <c r="G6016">
        <f t="shared" si="374"/>
        <v>5.5217453253241819</v>
      </c>
    </row>
    <row r="6017" spans="1:7" x14ac:dyDescent="0.45">
      <c r="A6017" t="s">
        <v>28</v>
      </c>
      <c r="B6017" t="s">
        <v>250</v>
      </c>
      <c r="C6017" t="s">
        <v>4633</v>
      </c>
      <c r="D6017">
        <f t="shared" si="375"/>
        <v>268.53042642943888</v>
      </c>
      <c r="E6017">
        <f t="shared" si="376"/>
        <v>265.89170776962357</v>
      </c>
      <c r="F6017">
        <f t="shared" si="377"/>
        <v>235.84174958448767</v>
      </c>
      <c r="G6017">
        <f t="shared" si="374"/>
        <v>5.5929642275638436</v>
      </c>
    </row>
    <row r="6018" spans="1:7" x14ac:dyDescent="0.45">
      <c r="A6018" t="s">
        <v>28</v>
      </c>
      <c r="B6018" t="s">
        <v>251</v>
      </c>
      <c r="C6018" t="s">
        <v>4634</v>
      </c>
      <c r="D6018">
        <f t="shared" si="375"/>
        <v>310.44535889498536</v>
      </c>
      <c r="E6018">
        <f t="shared" si="376"/>
        <v>287.53051849744304</v>
      </c>
      <c r="F6018">
        <f t="shared" si="377"/>
        <v>433.94625194727797</v>
      </c>
      <c r="G6018">
        <f t="shared" si="374"/>
        <v>5.7380079080936968</v>
      </c>
    </row>
    <row r="6019" spans="1:7" x14ac:dyDescent="0.45">
      <c r="A6019" t="s">
        <v>28</v>
      </c>
      <c r="B6019" t="s">
        <v>252</v>
      </c>
      <c r="C6019" t="s">
        <v>4634</v>
      </c>
      <c r="D6019">
        <f t="shared" si="375"/>
        <v>403.31290231401493</v>
      </c>
      <c r="E6019">
        <f t="shared" si="376"/>
        <v>458.39568513092991</v>
      </c>
      <c r="F6019" t="e">
        <f t="shared" si="377"/>
        <v>#DIV/0!</v>
      </c>
      <c r="G6019">
        <f t="shared" ref="G6019:G6082" si="378">LN(D6019)</f>
        <v>5.9997126932198501</v>
      </c>
    </row>
    <row r="6020" spans="1:7" x14ac:dyDescent="0.45">
      <c r="A6020" t="s">
        <v>28</v>
      </c>
      <c r="B6020" t="s">
        <v>253</v>
      </c>
      <c r="C6020" t="s">
        <v>4634</v>
      </c>
      <c r="D6020">
        <f t="shared" si="375"/>
        <v>480.23193390138027</v>
      </c>
      <c r="E6020">
        <f t="shared" si="376"/>
        <v>1301.8387558418337</v>
      </c>
      <c r="F6020" t="e">
        <f t="shared" si="377"/>
        <v>#DIV/0!</v>
      </c>
      <c r="G6020">
        <f t="shared" si="378"/>
        <v>6.1742691828283967</v>
      </c>
    </row>
    <row r="6021" spans="1:7" x14ac:dyDescent="0.45">
      <c r="A6021" t="s">
        <v>28</v>
      </c>
      <c r="B6021" t="s">
        <v>254</v>
      </c>
      <c r="C6021" t="s">
        <v>4634</v>
      </c>
      <c r="D6021">
        <f t="shared" si="375"/>
        <v>515.18994420306262</v>
      </c>
      <c r="E6021" t="e">
        <f t="shared" si="376"/>
        <v>#DIV/0!</v>
      </c>
      <c r="F6021" t="e">
        <f t="shared" si="377"/>
        <v>#DIV/0!</v>
      </c>
      <c r="G6021">
        <f t="shared" si="378"/>
        <v>6.2445356563602639</v>
      </c>
    </row>
    <row r="6022" spans="1:7" x14ac:dyDescent="0.45">
      <c r="A6022" t="s">
        <v>28</v>
      </c>
      <c r="B6022" t="s">
        <v>255</v>
      </c>
      <c r="C6022" t="s">
        <v>4635</v>
      </c>
      <c r="D6022">
        <f t="shared" si="375"/>
        <v>396.6036012553148</v>
      </c>
      <c r="E6022">
        <f t="shared" si="376"/>
        <v>415.73185390748301</v>
      </c>
      <c r="F6022">
        <f t="shared" si="377"/>
        <v>138.57728463582768</v>
      </c>
      <c r="G6022">
        <f t="shared" si="378"/>
        <v>5.9829372963654857</v>
      </c>
    </row>
    <row r="6023" spans="1:7" x14ac:dyDescent="0.45">
      <c r="A6023" t="s">
        <v>29</v>
      </c>
      <c r="B6023" t="s">
        <v>33</v>
      </c>
      <c r="C6023" t="s">
        <v>256</v>
      </c>
      <c r="G6023" t="e">
        <f t="shared" si="378"/>
        <v>#NUM!</v>
      </c>
    </row>
    <row r="6024" spans="1:7" x14ac:dyDescent="0.45">
      <c r="A6024" t="s">
        <v>29</v>
      </c>
      <c r="B6024" t="s">
        <v>34</v>
      </c>
      <c r="C6024" t="s">
        <v>256</v>
      </c>
      <c r="G6024" t="e">
        <f t="shared" si="378"/>
        <v>#NUM!</v>
      </c>
    </row>
    <row r="6025" spans="1:7" x14ac:dyDescent="0.45">
      <c r="A6025" t="s">
        <v>29</v>
      </c>
      <c r="B6025" t="s">
        <v>35</v>
      </c>
      <c r="C6025" t="s">
        <v>256</v>
      </c>
      <c r="G6025" t="e">
        <f t="shared" si="378"/>
        <v>#NUM!</v>
      </c>
    </row>
    <row r="6026" spans="1:7" x14ac:dyDescent="0.45">
      <c r="A6026" t="s">
        <v>29</v>
      </c>
      <c r="B6026" t="s">
        <v>36</v>
      </c>
      <c r="C6026" t="s">
        <v>256</v>
      </c>
      <c r="G6026" t="e">
        <f t="shared" si="378"/>
        <v>#NUM!</v>
      </c>
    </row>
    <row r="6027" spans="1:7" x14ac:dyDescent="0.45">
      <c r="A6027" t="s">
        <v>29</v>
      </c>
      <c r="B6027" t="s">
        <v>37</v>
      </c>
      <c r="C6027" t="s">
        <v>256</v>
      </c>
      <c r="G6027" t="e">
        <f t="shared" si="378"/>
        <v>#NUM!</v>
      </c>
    </row>
    <row r="6028" spans="1:7" x14ac:dyDescent="0.45">
      <c r="A6028" t="s">
        <v>29</v>
      </c>
      <c r="B6028" t="s">
        <v>38</v>
      </c>
      <c r="C6028" t="s">
        <v>256</v>
      </c>
      <c r="G6028" t="e">
        <f t="shared" si="378"/>
        <v>#NUM!</v>
      </c>
    </row>
    <row r="6029" spans="1:7" x14ac:dyDescent="0.45">
      <c r="A6029" t="s">
        <v>29</v>
      </c>
      <c r="B6029" t="s">
        <v>39</v>
      </c>
      <c r="C6029" t="s">
        <v>256</v>
      </c>
      <c r="G6029" t="e">
        <f t="shared" si="378"/>
        <v>#NUM!</v>
      </c>
    </row>
    <row r="6030" spans="1:7" x14ac:dyDescent="0.45">
      <c r="A6030" t="s">
        <v>29</v>
      </c>
      <c r="B6030" t="s">
        <v>40</v>
      </c>
      <c r="C6030" t="s">
        <v>256</v>
      </c>
      <c r="G6030" t="e">
        <f t="shared" si="378"/>
        <v>#NUM!</v>
      </c>
    </row>
    <row r="6031" spans="1:7" x14ac:dyDescent="0.45">
      <c r="A6031" t="s">
        <v>29</v>
      </c>
      <c r="B6031" t="s">
        <v>41</v>
      </c>
      <c r="C6031" t="s">
        <v>256</v>
      </c>
      <c r="G6031" t="e">
        <f t="shared" si="378"/>
        <v>#NUM!</v>
      </c>
    </row>
    <row r="6032" spans="1:7" x14ac:dyDescent="0.45">
      <c r="A6032" t="s">
        <v>29</v>
      </c>
      <c r="B6032" t="s">
        <v>42</v>
      </c>
      <c r="C6032" t="s">
        <v>256</v>
      </c>
      <c r="G6032" t="e">
        <f t="shared" si="378"/>
        <v>#NUM!</v>
      </c>
    </row>
    <row r="6033" spans="1:7" x14ac:dyDescent="0.45">
      <c r="A6033" t="s">
        <v>29</v>
      </c>
      <c r="B6033" t="s">
        <v>43</v>
      </c>
      <c r="C6033" t="s">
        <v>256</v>
      </c>
      <c r="G6033" t="e">
        <f t="shared" si="378"/>
        <v>#NUM!</v>
      </c>
    </row>
    <row r="6034" spans="1:7" x14ac:dyDescent="0.45">
      <c r="A6034" t="s">
        <v>29</v>
      </c>
      <c r="B6034" t="s">
        <v>44</v>
      </c>
      <c r="C6034" t="s">
        <v>256</v>
      </c>
      <c r="G6034" t="e">
        <f t="shared" si="378"/>
        <v>#NUM!</v>
      </c>
    </row>
    <row r="6035" spans="1:7" x14ac:dyDescent="0.45">
      <c r="A6035" t="s">
        <v>29</v>
      </c>
      <c r="B6035" t="s">
        <v>45</v>
      </c>
      <c r="C6035" t="s">
        <v>256</v>
      </c>
      <c r="G6035" t="e">
        <f t="shared" si="378"/>
        <v>#NUM!</v>
      </c>
    </row>
    <row r="6036" spans="1:7" x14ac:dyDescent="0.45">
      <c r="A6036" t="s">
        <v>29</v>
      </c>
      <c r="B6036" t="s">
        <v>46</v>
      </c>
      <c r="C6036" t="s">
        <v>256</v>
      </c>
      <c r="G6036" t="e">
        <f t="shared" si="378"/>
        <v>#NUM!</v>
      </c>
    </row>
    <row r="6037" spans="1:7" x14ac:dyDescent="0.45">
      <c r="A6037" t="s">
        <v>29</v>
      </c>
      <c r="B6037" t="s">
        <v>47</v>
      </c>
      <c r="C6037" t="s">
        <v>256</v>
      </c>
      <c r="G6037" t="e">
        <f t="shared" si="378"/>
        <v>#NUM!</v>
      </c>
    </row>
    <row r="6038" spans="1:7" x14ac:dyDescent="0.45">
      <c r="A6038" t="s">
        <v>29</v>
      </c>
      <c r="B6038" t="s">
        <v>48</v>
      </c>
      <c r="C6038" t="s">
        <v>256</v>
      </c>
      <c r="G6038" t="e">
        <f t="shared" si="378"/>
        <v>#NUM!</v>
      </c>
    </row>
    <row r="6039" spans="1:7" x14ac:dyDescent="0.45">
      <c r="A6039" t="s">
        <v>29</v>
      </c>
      <c r="B6039" t="s">
        <v>49</v>
      </c>
      <c r="C6039" t="s">
        <v>256</v>
      </c>
      <c r="G6039" t="e">
        <f t="shared" si="378"/>
        <v>#NUM!</v>
      </c>
    </row>
    <row r="6040" spans="1:7" x14ac:dyDescent="0.45">
      <c r="A6040" t="s">
        <v>29</v>
      </c>
      <c r="B6040" t="s">
        <v>50</v>
      </c>
      <c r="C6040" t="s">
        <v>256</v>
      </c>
      <c r="G6040" t="e">
        <f t="shared" si="378"/>
        <v>#NUM!</v>
      </c>
    </row>
    <row r="6041" spans="1:7" x14ac:dyDescent="0.45">
      <c r="A6041" t="s">
        <v>29</v>
      </c>
      <c r="B6041" t="s">
        <v>51</v>
      </c>
      <c r="C6041" t="s">
        <v>256</v>
      </c>
      <c r="G6041" t="e">
        <f t="shared" si="378"/>
        <v>#NUM!</v>
      </c>
    </row>
    <row r="6042" spans="1:7" x14ac:dyDescent="0.45">
      <c r="A6042" t="s">
        <v>29</v>
      </c>
      <c r="B6042" t="s">
        <v>52</v>
      </c>
      <c r="C6042" t="s">
        <v>256</v>
      </c>
      <c r="G6042" t="e">
        <f t="shared" si="378"/>
        <v>#NUM!</v>
      </c>
    </row>
    <row r="6043" spans="1:7" x14ac:dyDescent="0.45">
      <c r="A6043" t="s">
        <v>29</v>
      </c>
      <c r="B6043" t="s">
        <v>53</v>
      </c>
      <c r="C6043" t="s">
        <v>256</v>
      </c>
      <c r="G6043" t="e">
        <f t="shared" si="378"/>
        <v>#NUM!</v>
      </c>
    </row>
    <row r="6044" spans="1:7" x14ac:dyDescent="0.45">
      <c r="A6044" t="s">
        <v>29</v>
      </c>
      <c r="B6044" t="s">
        <v>54</v>
      </c>
      <c r="C6044" t="s">
        <v>256</v>
      </c>
      <c r="G6044" t="e">
        <f t="shared" si="378"/>
        <v>#NUM!</v>
      </c>
    </row>
    <row r="6045" spans="1:7" x14ac:dyDescent="0.45">
      <c r="A6045" t="s">
        <v>29</v>
      </c>
      <c r="B6045" t="s">
        <v>55</v>
      </c>
      <c r="C6045" t="s">
        <v>256</v>
      </c>
      <c r="G6045" t="e">
        <f t="shared" si="378"/>
        <v>#NUM!</v>
      </c>
    </row>
    <row r="6046" spans="1:7" x14ac:dyDescent="0.45">
      <c r="A6046" t="s">
        <v>29</v>
      </c>
      <c r="B6046" t="s">
        <v>56</v>
      </c>
      <c r="C6046" t="s">
        <v>256</v>
      </c>
      <c r="G6046" t="e">
        <f t="shared" si="378"/>
        <v>#NUM!</v>
      </c>
    </row>
    <row r="6047" spans="1:7" x14ac:dyDescent="0.45">
      <c r="A6047" t="s">
        <v>29</v>
      </c>
      <c r="B6047" t="s">
        <v>57</v>
      </c>
      <c r="C6047" t="s">
        <v>256</v>
      </c>
      <c r="G6047" t="e">
        <f t="shared" si="378"/>
        <v>#NUM!</v>
      </c>
    </row>
    <row r="6048" spans="1:7" x14ac:dyDescent="0.45">
      <c r="A6048" t="s">
        <v>29</v>
      </c>
      <c r="B6048" t="s">
        <v>58</v>
      </c>
      <c r="C6048" t="s">
        <v>256</v>
      </c>
      <c r="G6048" t="e">
        <f t="shared" si="378"/>
        <v>#NUM!</v>
      </c>
    </row>
    <row r="6049" spans="1:7" x14ac:dyDescent="0.45">
      <c r="A6049" t="s">
        <v>29</v>
      </c>
      <c r="B6049" t="s">
        <v>59</v>
      </c>
      <c r="C6049" t="s">
        <v>256</v>
      </c>
      <c r="G6049" t="e">
        <f t="shared" si="378"/>
        <v>#NUM!</v>
      </c>
    </row>
    <row r="6050" spans="1:7" x14ac:dyDescent="0.45">
      <c r="A6050" t="s">
        <v>29</v>
      </c>
      <c r="B6050" t="s">
        <v>60</v>
      </c>
      <c r="C6050" t="s">
        <v>256</v>
      </c>
      <c r="G6050" t="e">
        <f t="shared" si="378"/>
        <v>#NUM!</v>
      </c>
    </row>
    <row r="6051" spans="1:7" x14ac:dyDescent="0.45">
      <c r="A6051" t="s">
        <v>29</v>
      </c>
      <c r="B6051" t="s">
        <v>61</v>
      </c>
      <c r="C6051" t="s">
        <v>256</v>
      </c>
      <c r="G6051" t="e">
        <f t="shared" si="378"/>
        <v>#NUM!</v>
      </c>
    </row>
    <row r="6052" spans="1:7" x14ac:dyDescent="0.45">
      <c r="A6052" t="s">
        <v>29</v>
      </c>
      <c r="B6052" t="s">
        <v>62</v>
      </c>
      <c r="C6052" t="s">
        <v>256</v>
      </c>
      <c r="G6052" t="e">
        <f t="shared" si="378"/>
        <v>#NUM!</v>
      </c>
    </row>
    <row r="6053" spans="1:7" x14ac:dyDescent="0.45">
      <c r="A6053" t="s">
        <v>29</v>
      </c>
      <c r="B6053" t="s">
        <v>63</v>
      </c>
      <c r="C6053" t="s">
        <v>256</v>
      </c>
      <c r="G6053" t="e">
        <f t="shared" si="378"/>
        <v>#NUM!</v>
      </c>
    </row>
    <row r="6054" spans="1:7" x14ac:dyDescent="0.45">
      <c r="A6054" t="s">
        <v>29</v>
      </c>
      <c r="B6054" t="s">
        <v>64</v>
      </c>
      <c r="C6054" t="s">
        <v>256</v>
      </c>
      <c r="G6054" t="e">
        <f t="shared" si="378"/>
        <v>#NUM!</v>
      </c>
    </row>
    <row r="6055" spans="1:7" x14ac:dyDescent="0.45">
      <c r="A6055" t="s">
        <v>29</v>
      </c>
      <c r="B6055" t="s">
        <v>65</v>
      </c>
      <c r="C6055" t="s">
        <v>256</v>
      </c>
      <c r="G6055" t="e">
        <f t="shared" si="378"/>
        <v>#NUM!</v>
      </c>
    </row>
    <row r="6056" spans="1:7" x14ac:dyDescent="0.45">
      <c r="A6056" t="s">
        <v>29</v>
      </c>
      <c r="B6056" t="s">
        <v>66</v>
      </c>
      <c r="C6056" t="s">
        <v>256</v>
      </c>
      <c r="G6056" t="e">
        <f t="shared" si="378"/>
        <v>#NUM!</v>
      </c>
    </row>
    <row r="6057" spans="1:7" x14ac:dyDescent="0.45">
      <c r="A6057" t="s">
        <v>29</v>
      </c>
      <c r="B6057" t="s">
        <v>67</v>
      </c>
      <c r="C6057" t="s">
        <v>257</v>
      </c>
      <c r="G6057" t="e">
        <f t="shared" si="378"/>
        <v>#NUM!</v>
      </c>
    </row>
    <row r="6058" spans="1:7" x14ac:dyDescent="0.45">
      <c r="A6058" t="s">
        <v>29</v>
      </c>
      <c r="B6058" t="s">
        <v>68</v>
      </c>
      <c r="C6058" t="s">
        <v>257</v>
      </c>
      <c r="G6058" t="e">
        <f t="shared" si="378"/>
        <v>#NUM!</v>
      </c>
    </row>
    <row r="6059" spans="1:7" x14ac:dyDescent="0.45">
      <c r="A6059" t="s">
        <v>29</v>
      </c>
      <c r="B6059" t="s">
        <v>69</v>
      </c>
      <c r="C6059" t="s">
        <v>259</v>
      </c>
      <c r="D6059">
        <f>1*LN(2)/LN(C6059/$C$6058)</f>
        <v>0.33333333333333337</v>
      </c>
      <c r="E6059">
        <f>1*LN(2)/LN(C6059/C6058)</f>
        <v>0.33333333333333337</v>
      </c>
      <c r="F6059">
        <f t="shared" ref="F6059:F6097" si="379">LN(2)/LN(C6059/C6058)</f>
        <v>0.33333333333333337</v>
      </c>
      <c r="G6059">
        <f t="shared" si="378"/>
        <v>-1.0986122886681096</v>
      </c>
    </row>
    <row r="6060" spans="1:7" x14ac:dyDescent="0.45">
      <c r="A6060" t="s">
        <v>29</v>
      </c>
      <c r="B6060" t="s">
        <v>70</v>
      </c>
      <c r="C6060" t="s">
        <v>259</v>
      </c>
      <c r="D6060">
        <f>2*LN(2)/LN(C6060/$C$6058)</f>
        <v>0.66666666666666674</v>
      </c>
      <c r="E6060">
        <f>2*LN(2)/LN(C6060/C6058)</f>
        <v>0.66666666666666674</v>
      </c>
      <c r="F6060" t="e">
        <f t="shared" si="379"/>
        <v>#DIV/0!</v>
      </c>
      <c r="G6060">
        <f t="shared" si="378"/>
        <v>-0.40546510810816427</v>
      </c>
    </row>
    <row r="6061" spans="1:7" x14ac:dyDescent="0.45">
      <c r="A6061" t="s">
        <v>29</v>
      </c>
      <c r="B6061" t="s">
        <v>71</v>
      </c>
      <c r="C6061" t="s">
        <v>1505</v>
      </c>
      <c r="D6061">
        <f>3*LN(2)/LN(C6061/$C$6058)</f>
        <v>0.71943739970439435</v>
      </c>
      <c r="E6061">
        <f t="shared" ref="E6061:E6097" si="380">3*LN(2)/LN(C6061/C6058)</f>
        <v>0.71943739970439435</v>
      </c>
      <c r="F6061">
        <f t="shared" si="379"/>
        <v>0.85475564567572737</v>
      </c>
      <c r="G6061">
        <f t="shared" si="378"/>
        <v>-0.329285761715231</v>
      </c>
    </row>
    <row r="6062" spans="1:7" x14ac:dyDescent="0.45">
      <c r="A6062" t="s">
        <v>29</v>
      </c>
      <c r="B6062" t="s">
        <v>72</v>
      </c>
      <c r="C6062" t="s">
        <v>788</v>
      </c>
      <c r="D6062">
        <f>4*LN(2)/LN(C6062/$C$6058)</f>
        <v>0.84123967142860989</v>
      </c>
      <c r="E6062">
        <f t="shared" si="380"/>
        <v>1.7095112913514545</v>
      </c>
      <c r="F6062">
        <f t="shared" si="379"/>
        <v>1.7095112913514547</v>
      </c>
      <c r="G6062">
        <f t="shared" si="378"/>
        <v>-0.17287867574658244</v>
      </c>
    </row>
    <row r="6063" spans="1:7" x14ac:dyDescent="0.45">
      <c r="A6063" t="s">
        <v>29</v>
      </c>
      <c r="B6063" t="s">
        <v>73</v>
      </c>
      <c r="C6063" t="s">
        <v>4636</v>
      </c>
      <c r="D6063">
        <f>5*LN(2)/LN(C6063/$C$6058)</f>
        <v>0.92724511707684443</v>
      </c>
      <c r="E6063">
        <f t="shared" si="380"/>
        <v>1.2540141920278267</v>
      </c>
      <c r="F6063">
        <f t="shared" si="379"/>
        <v>1.5687999067171656</v>
      </c>
      <c r="G6063">
        <f t="shared" si="378"/>
        <v>-7.5537328652892435E-2</v>
      </c>
    </row>
    <row r="6064" spans="1:7" x14ac:dyDescent="0.45">
      <c r="A6064" t="s">
        <v>29</v>
      </c>
      <c r="B6064" t="s">
        <v>74</v>
      </c>
      <c r="C6064" t="s">
        <v>266</v>
      </c>
      <c r="D6064">
        <f>6*LN(2)/LN(C6064/$C$6058)</f>
        <v>1.0331726027645884</v>
      </c>
      <c r="E6064">
        <f t="shared" si="380"/>
        <v>1.8321394779892013</v>
      </c>
      <c r="F6064">
        <f t="shared" si="379"/>
        <v>2.4094208396532095</v>
      </c>
      <c r="G6064">
        <f t="shared" si="378"/>
        <v>3.2634265012813461E-2</v>
      </c>
    </row>
    <row r="6065" spans="1:7" x14ac:dyDescent="0.45">
      <c r="A6065" t="s">
        <v>29</v>
      </c>
      <c r="B6065" t="s">
        <v>75</v>
      </c>
      <c r="C6065" t="s">
        <v>2349</v>
      </c>
      <c r="D6065">
        <f t="shared" ref="D6065:D6097" si="381">7*LN(2)/LN(C6065/C6058)</f>
        <v>1.078274553679845</v>
      </c>
      <c r="E6065">
        <f t="shared" si="380"/>
        <v>1.7271499274803346</v>
      </c>
      <c r="F6065">
        <f t="shared" si="379"/>
        <v>1.4609242764795531</v>
      </c>
      <c r="G6065">
        <f t="shared" si="378"/>
        <v>7.5362128074017362E-2</v>
      </c>
    </row>
    <row r="6066" spans="1:7" x14ac:dyDescent="0.45">
      <c r="A6066" t="s">
        <v>29</v>
      </c>
      <c r="B6066" t="s">
        <v>76</v>
      </c>
      <c r="C6066" t="s">
        <v>4637</v>
      </c>
      <c r="D6066">
        <f t="shared" si="381"/>
        <v>1.8262981651263037</v>
      </c>
      <c r="E6066">
        <f t="shared" si="380"/>
        <v>2.0825052607128156</v>
      </c>
      <c r="F6066">
        <f t="shared" si="379"/>
        <v>2.9322338659054572</v>
      </c>
      <c r="G6066">
        <f t="shared" si="378"/>
        <v>0.6022910575207826</v>
      </c>
    </row>
    <row r="6067" spans="1:7" x14ac:dyDescent="0.45">
      <c r="A6067" t="s">
        <v>29</v>
      </c>
      <c r="B6067" t="s">
        <v>77</v>
      </c>
      <c r="C6067" t="s">
        <v>4638</v>
      </c>
      <c r="D6067">
        <f t="shared" si="381"/>
        <v>1.4763363364284683</v>
      </c>
      <c r="E6067">
        <f t="shared" si="380"/>
        <v>1.5510993676668008</v>
      </c>
      <c r="F6067">
        <f t="shared" si="379"/>
        <v>1.1006222153512901</v>
      </c>
      <c r="G6067">
        <f t="shared" si="378"/>
        <v>0.38956357042879741</v>
      </c>
    </row>
    <row r="6068" spans="1:7" x14ac:dyDescent="0.45">
      <c r="A6068" t="s">
        <v>29</v>
      </c>
      <c r="B6068" t="s">
        <v>78</v>
      </c>
      <c r="C6068" t="s">
        <v>4639</v>
      </c>
      <c r="D6068">
        <f t="shared" si="381"/>
        <v>1.7966388633557207</v>
      </c>
      <c r="E6068">
        <f t="shared" si="380"/>
        <v>1.905686199922618</v>
      </c>
      <c r="F6068">
        <f t="shared" si="379"/>
        <v>3.0805040058983928</v>
      </c>
      <c r="G6068">
        <f t="shared" si="378"/>
        <v>0.58591762119190061</v>
      </c>
    </row>
    <row r="6069" spans="1:7" x14ac:dyDescent="0.45">
      <c r="A6069" t="s">
        <v>29</v>
      </c>
      <c r="B6069" t="s">
        <v>79</v>
      </c>
      <c r="C6069" t="s">
        <v>3518</v>
      </c>
      <c r="D6069">
        <f t="shared" si="381"/>
        <v>1.9221700817716474</v>
      </c>
      <c r="E6069">
        <f t="shared" si="380"/>
        <v>1.9185084538932162</v>
      </c>
      <c r="F6069">
        <f t="shared" si="379"/>
        <v>3.0255758822427197</v>
      </c>
      <c r="G6069">
        <f t="shared" si="378"/>
        <v>0.65345479870972756</v>
      </c>
    </row>
    <row r="6070" spans="1:7" x14ac:dyDescent="0.45">
      <c r="A6070" t="s">
        <v>29</v>
      </c>
      <c r="B6070" t="s">
        <v>80</v>
      </c>
      <c r="C6070" t="s">
        <v>4640</v>
      </c>
      <c r="D6070">
        <f t="shared" si="381"/>
        <v>2.2189979568276437</v>
      </c>
      <c r="E6070">
        <f t="shared" si="380"/>
        <v>3.7247301572837666</v>
      </c>
      <c r="F6070">
        <f t="shared" si="379"/>
        <v>6.653816872931765</v>
      </c>
      <c r="G6070">
        <f t="shared" si="378"/>
        <v>0.79705572318736673</v>
      </c>
    </row>
    <row r="6071" spans="1:7" x14ac:dyDescent="0.45">
      <c r="A6071" t="s">
        <v>29</v>
      </c>
      <c r="B6071" t="s">
        <v>81</v>
      </c>
      <c r="C6071" t="s">
        <v>4641</v>
      </c>
      <c r="D6071">
        <f t="shared" si="381"/>
        <v>2.234833570924061</v>
      </c>
      <c r="E6071">
        <f t="shared" si="380"/>
        <v>3.4344982977062664</v>
      </c>
      <c r="F6071">
        <f t="shared" si="379"/>
        <v>2.5465719988519604</v>
      </c>
      <c r="G6071">
        <f t="shared" si="378"/>
        <v>0.80416676038194834</v>
      </c>
    </row>
    <row r="6072" spans="1:7" x14ac:dyDescent="0.45">
      <c r="A6072" t="s">
        <v>29</v>
      </c>
      <c r="B6072" t="s">
        <v>82</v>
      </c>
      <c r="C6072" t="s">
        <v>4642</v>
      </c>
      <c r="D6072">
        <f t="shared" si="381"/>
        <v>2.4502296593754593</v>
      </c>
      <c r="E6072">
        <f t="shared" si="380"/>
        <v>3.1508521741172695</v>
      </c>
      <c r="F6072">
        <f t="shared" si="379"/>
        <v>2.444097741532373</v>
      </c>
      <c r="G6072">
        <f t="shared" si="378"/>
        <v>0.8961817586840507</v>
      </c>
    </row>
    <row r="6073" spans="1:7" x14ac:dyDescent="0.45">
      <c r="A6073" t="s">
        <v>29</v>
      </c>
      <c r="B6073" t="s">
        <v>83</v>
      </c>
      <c r="C6073" t="s">
        <v>4642</v>
      </c>
      <c r="D6073">
        <f t="shared" si="381"/>
        <v>2.7823729549689666</v>
      </c>
      <c r="E6073">
        <f t="shared" si="380"/>
        <v>3.7414242144768752</v>
      </c>
      <c r="F6073" t="e">
        <f t="shared" si="379"/>
        <v>#DIV/0!</v>
      </c>
      <c r="G6073">
        <f t="shared" si="378"/>
        <v>1.0233041445336113</v>
      </c>
    </row>
    <row r="6074" spans="1:7" x14ac:dyDescent="0.45">
      <c r="A6074" t="s">
        <v>29</v>
      </c>
      <c r="B6074" t="s">
        <v>84</v>
      </c>
      <c r="C6074" t="s">
        <v>4643</v>
      </c>
      <c r="D6074">
        <f t="shared" si="381"/>
        <v>2.9020535630032773</v>
      </c>
      <c r="E6074">
        <f t="shared" si="380"/>
        <v>2.4712250200473584</v>
      </c>
      <c r="F6074">
        <f t="shared" si="379"/>
        <v>1.2425078678515413</v>
      </c>
      <c r="G6074">
        <f t="shared" si="378"/>
        <v>1.0654186115636397</v>
      </c>
    </row>
    <row r="6075" spans="1:7" x14ac:dyDescent="0.45">
      <c r="A6075" t="s">
        <v>29</v>
      </c>
      <c r="B6075" t="s">
        <v>85</v>
      </c>
      <c r="C6075" t="s">
        <v>4644</v>
      </c>
      <c r="D6075">
        <f t="shared" si="381"/>
        <v>2.9885914147779036</v>
      </c>
      <c r="E6075">
        <f t="shared" si="380"/>
        <v>2.8312528389152107</v>
      </c>
      <c r="F6075">
        <f t="shared" si="379"/>
        <v>3.9249901558983282</v>
      </c>
      <c r="G6075">
        <f t="shared" si="378"/>
        <v>1.0948021776642349</v>
      </c>
    </row>
    <row r="6076" spans="1:7" x14ac:dyDescent="0.45">
      <c r="A6076" t="s">
        <v>29</v>
      </c>
      <c r="B6076" t="s">
        <v>86</v>
      </c>
      <c r="C6076" t="s">
        <v>4645</v>
      </c>
      <c r="D6076">
        <f t="shared" si="381"/>
        <v>2.5861912642069975</v>
      </c>
      <c r="E6076">
        <f t="shared" si="380"/>
        <v>1.7098307218288602</v>
      </c>
      <c r="F6076">
        <f t="shared" si="379"/>
        <v>1.4389357380787378</v>
      </c>
      <c r="G6076">
        <f t="shared" si="378"/>
        <v>0.9501862390249407</v>
      </c>
    </row>
    <row r="6077" spans="1:7" x14ac:dyDescent="0.45">
      <c r="A6077" t="s">
        <v>29</v>
      </c>
      <c r="B6077" t="s">
        <v>87</v>
      </c>
      <c r="C6077" t="s">
        <v>4645</v>
      </c>
      <c r="D6077">
        <f t="shared" si="381"/>
        <v>2.7382327543766203</v>
      </c>
      <c r="E6077">
        <f t="shared" si="380"/>
        <v>3.1587732857780724</v>
      </c>
      <c r="F6077" t="e">
        <f t="shared" si="379"/>
        <v>#DIV/0!</v>
      </c>
      <c r="G6077">
        <f t="shared" si="378"/>
        <v>1.0073127321562805</v>
      </c>
    </row>
    <row r="6078" spans="1:7" x14ac:dyDescent="0.45">
      <c r="A6078" t="s">
        <v>29</v>
      </c>
      <c r="B6078" t="s">
        <v>88</v>
      </c>
      <c r="C6078" t="s">
        <v>4646</v>
      </c>
      <c r="D6078">
        <f t="shared" si="381"/>
        <v>2.8464952481603407</v>
      </c>
      <c r="E6078">
        <f t="shared" si="380"/>
        <v>3.0290364917150026</v>
      </c>
      <c r="F6078">
        <f t="shared" si="379"/>
        <v>3.3846000562429843</v>
      </c>
      <c r="G6078">
        <f t="shared" si="378"/>
        <v>1.046088500045351</v>
      </c>
    </row>
    <row r="6079" spans="1:7" x14ac:dyDescent="0.45">
      <c r="A6079" t="s">
        <v>29</v>
      </c>
      <c r="B6079" t="s">
        <v>89</v>
      </c>
      <c r="C6079" t="s">
        <v>4647</v>
      </c>
      <c r="D6079">
        <f t="shared" si="381"/>
        <v>3.1596698501666913</v>
      </c>
      <c r="E6079">
        <f t="shared" si="380"/>
        <v>6.5095453146719953</v>
      </c>
      <c r="F6079">
        <f t="shared" si="379"/>
        <v>6.0457372825140929</v>
      </c>
      <c r="G6079">
        <f t="shared" si="378"/>
        <v>1.1504675443452848</v>
      </c>
    </row>
    <row r="6080" spans="1:7" x14ac:dyDescent="0.45">
      <c r="A6080" t="s">
        <v>29</v>
      </c>
      <c r="B6080" t="s">
        <v>90</v>
      </c>
      <c r="C6080" t="s">
        <v>4648</v>
      </c>
      <c r="D6080">
        <f t="shared" si="381"/>
        <v>2.6476477907811047</v>
      </c>
      <c r="E6080">
        <f t="shared" si="380"/>
        <v>3.373452925909477</v>
      </c>
      <c r="F6080">
        <f t="shared" si="379"/>
        <v>2.3340771429234688</v>
      </c>
      <c r="G6080">
        <f t="shared" si="378"/>
        <v>0.97367161970445859</v>
      </c>
    </row>
    <row r="6081" spans="1:7" x14ac:dyDescent="0.45">
      <c r="A6081" t="s">
        <v>29</v>
      </c>
      <c r="B6081" t="s">
        <v>91</v>
      </c>
      <c r="C6081" t="s">
        <v>1477</v>
      </c>
      <c r="D6081">
        <f t="shared" si="381"/>
        <v>3.1580033230711408</v>
      </c>
      <c r="E6081">
        <f t="shared" si="380"/>
        <v>3.088329981905944</v>
      </c>
      <c r="F6081">
        <f t="shared" si="379"/>
        <v>2.6485987348763018</v>
      </c>
      <c r="G6081">
        <f t="shared" si="378"/>
        <v>1.1499399681036824</v>
      </c>
    </row>
    <row r="6082" spans="1:7" x14ac:dyDescent="0.45">
      <c r="A6082" t="s">
        <v>29</v>
      </c>
      <c r="B6082" t="s">
        <v>92</v>
      </c>
      <c r="C6082" t="s">
        <v>4649</v>
      </c>
      <c r="D6082">
        <f t="shared" si="381"/>
        <v>3.0776733009841575</v>
      </c>
      <c r="E6082">
        <f t="shared" si="380"/>
        <v>2.6818622433602779</v>
      </c>
      <c r="F6082">
        <f t="shared" si="379"/>
        <v>3.1986417331590937</v>
      </c>
      <c r="G6082">
        <f t="shared" si="378"/>
        <v>1.1241738897522979</v>
      </c>
    </row>
    <row r="6083" spans="1:7" x14ac:dyDescent="0.45">
      <c r="A6083" t="s">
        <v>29</v>
      </c>
      <c r="B6083" t="s">
        <v>93</v>
      </c>
      <c r="C6083" t="s">
        <v>4650</v>
      </c>
      <c r="D6083">
        <f t="shared" si="381"/>
        <v>3.967405969034878</v>
      </c>
      <c r="E6083">
        <f t="shared" si="380"/>
        <v>3.428256011877282</v>
      </c>
      <c r="F6083">
        <f t="shared" si="379"/>
        <v>5.4086310160640654</v>
      </c>
      <c r="G6083">
        <f t="shared" ref="G6083:G6146" si="382">LN(D6083)</f>
        <v>1.3781124728313014</v>
      </c>
    </row>
    <row r="6084" spans="1:7" x14ac:dyDescent="0.45">
      <c r="A6084" t="s">
        <v>29</v>
      </c>
      <c r="B6084" t="s">
        <v>94</v>
      </c>
      <c r="C6084" t="s">
        <v>4651</v>
      </c>
      <c r="D6084">
        <f t="shared" si="381"/>
        <v>3.5014354941060852</v>
      </c>
      <c r="E6084">
        <f t="shared" si="380"/>
        <v>4.0965396942378511</v>
      </c>
      <c r="F6084">
        <f t="shared" si="379"/>
        <v>4.2588891132855302</v>
      </c>
      <c r="G6084">
        <f t="shared" si="382"/>
        <v>1.2531730255836346</v>
      </c>
    </row>
    <row r="6085" spans="1:7" x14ac:dyDescent="0.45">
      <c r="A6085" t="s">
        <v>29</v>
      </c>
      <c r="B6085" t="s">
        <v>95</v>
      </c>
      <c r="C6085" t="s">
        <v>4652</v>
      </c>
      <c r="D6085">
        <f t="shared" si="381"/>
        <v>3.741087854818363</v>
      </c>
      <c r="E6085">
        <f t="shared" si="380"/>
        <v>5.1100185669903722</v>
      </c>
      <c r="F6085">
        <f t="shared" si="379"/>
        <v>5.9740963554020663</v>
      </c>
      <c r="G6085">
        <f t="shared" si="382"/>
        <v>1.3193764394041738</v>
      </c>
    </row>
    <row r="6086" spans="1:7" x14ac:dyDescent="0.45">
      <c r="A6086" t="s">
        <v>29</v>
      </c>
      <c r="B6086" t="s">
        <v>96</v>
      </c>
      <c r="C6086" t="s">
        <v>4653</v>
      </c>
      <c r="D6086">
        <f t="shared" si="381"/>
        <v>3.7889164386522811</v>
      </c>
      <c r="E6086">
        <f t="shared" si="380"/>
        <v>5.5149234431597041</v>
      </c>
      <c r="F6086">
        <f t="shared" si="379"/>
        <v>7.0528729020123198</v>
      </c>
      <c r="G6086">
        <f t="shared" si="382"/>
        <v>1.3320800781253659</v>
      </c>
    </row>
    <row r="6087" spans="1:7" x14ac:dyDescent="0.45">
      <c r="A6087" t="s">
        <v>29</v>
      </c>
      <c r="B6087" t="s">
        <v>97</v>
      </c>
      <c r="C6087" t="s">
        <v>4654</v>
      </c>
      <c r="D6087">
        <f t="shared" si="381"/>
        <v>4.5594908080077108</v>
      </c>
      <c r="E6087">
        <f t="shared" si="380"/>
        <v>7.052590109742626</v>
      </c>
      <c r="F6087">
        <f t="shared" si="379"/>
        <v>8.6058438318546386</v>
      </c>
      <c r="G6087">
        <f t="shared" si="382"/>
        <v>1.5172109523807147</v>
      </c>
    </row>
    <row r="6088" spans="1:7" x14ac:dyDescent="0.45">
      <c r="A6088" t="s">
        <v>29</v>
      </c>
      <c r="B6088" t="s">
        <v>98</v>
      </c>
      <c r="C6088" t="s">
        <v>4655</v>
      </c>
      <c r="D6088">
        <f t="shared" si="381"/>
        <v>5.4344914614847051</v>
      </c>
      <c r="E6088">
        <f t="shared" si="380"/>
        <v>7.7249050466291047</v>
      </c>
      <c r="F6088">
        <f t="shared" si="379"/>
        <v>7.6705949009254271</v>
      </c>
      <c r="G6088">
        <f t="shared" si="382"/>
        <v>1.6927659488513553</v>
      </c>
    </row>
    <row r="6089" spans="1:7" x14ac:dyDescent="0.45">
      <c r="A6089" t="s">
        <v>29</v>
      </c>
      <c r="B6089" t="s">
        <v>99</v>
      </c>
      <c r="C6089" t="s">
        <v>2584</v>
      </c>
      <c r="D6089">
        <f t="shared" si="381"/>
        <v>6.3742139679233656</v>
      </c>
      <c r="E6089">
        <f t="shared" si="380"/>
        <v>8.1233358306635388</v>
      </c>
      <c r="F6089">
        <f t="shared" si="379"/>
        <v>8.1474150257801714</v>
      </c>
      <c r="G6089">
        <f t="shared" si="382"/>
        <v>1.8522607842932488</v>
      </c>
    </row>
    <row r="6090" spans="1:7" x14ac:dyDescent="0.45">
      <c r="A6090" t="s">
        <v>29</v>
      </c>
      <c r="B6090" t="s">
        <v>100</v>
      </c>
      <c r="C6090" t="s">
        <v>4656</v>
      </c>
      <c r="D6090">
        <f t="shared" si="381"/>
        <v>7.0816597267289856</v>
      </c>
      <c r="E6090">
        <f t="shared" si="380"/>
        <v>9.1382565029526219</v>
      </c>
      <c r="F6090">
        <f t="shared" si="379"/>
        <v>13.300721186652339</v>
      </c>
      <c r="G6090">
        <f t="shared" si="382"/>
        <v>1.9575083049116921</v>
      </c>
    </row>
    <row r="6091" spans="1:7" x14ac:dyDescent="0.45">
      <c r="A6091" t="s">
        <v>29</v>
      </c>
      <c r="B6091" t="s">
        <v>101</v>
      </c>
      <c r="C6091" t="s">
        <v>4657</v>
      </c>
      <c r="D6091">
        <f t="shared" si="381"/>
        <v>8.175028912617698</v>
      </c>
      <c r="E6091">
        <f t="shared" si="380"/>
        <v>9.9826147974594583</v>
      </c>
      <c r="F6091">
        <f t="shared" si="379"/>
        <v>9.74656444325006</v>
      </c>
      <c r="G6091">
        <f t="shared" si="382"/>
        <v>2.101084253488708</v>
      </c>
    </row>
    <row r="6092" spans="1:7" x14ac:dyDescent="0.45">
      <c r="A6092" t="s">
        <v>29</v>
      </c>
      <c r="B6092" t="s">
        <v>102</v>
      </c>
      <c r="C6092" t="s">
        <v>4658</v>
      </c>
      <c r="D6092">
        <f t="shared" si="381"/>
        <v>9.3398973168396111</v>
      </c>
      <c r="E6092">
        <f t="shared" si="380"/>
        <v>12.584932371449042</v>
      </c>
      <c r="F6092">
        <f t="shared" si="379"/>
        <v>16.50269717478988</v>
      </c>
      <c r="G6092">
        <f t="shared" si="382"/>
        <v>2.234295258265929</v>
      </c>
    </row>
    <row r="6093" spans="1:7" x14ac:dyDescent="0.45">
      <c r="A6093" t="s">
        <v>29</v>
      </c>
      <c r="B6093" t="s">
        <v>103</v>
      </c>
      <c r="C6093" t="s">
        <v>4659</v>
      </c>
      <c r="D6093">
        <f t="shared" si="381"/>
        <v>9.9241470549286426</v>
      </c>
      <c r="E6093">
        <f t="shared" si="380"/>
        <v>11.500422313181215</v>
      </c>
      <c r="F6093">
        <f t="shared" si="379"/>
        <v>10.239231959237239</v>
      </c>
      <c r="G6093">
        <f t="shared" si="382"/>
        <v>2.2949708838302714</v>
      </c>
    </row>
    <row r="6094" spans="1:7" x14ac:dyDescent="0.45">
      <c r="A6094" t="s">
        <v>29</v>
      </c>
      <c r="B6094" t="s">
        <v>104</v>
      </c>
      <c r="C6094" t="s">
        <v>4660</v>
      </c>
      <c r="D6094">
        <f t="shared" si="381"/>
        <v>10.406260208267128</v>
      </c>
      <c r="E6094">
        <f t="shared" si="380"/>
        <v>12.407893952411618</v>
      </c>
      <c r="F6094">
        <f t="shared" si="379"/>
        <v>11.972917290057</v>
      </c>
      <c r="G6094">
        <f t="shared" si="382"/>
        <v>2.3424075681548548</v>
      </c>
    </row>
    <row r="6095" spans="1:7" x14ac:dyDescent="0.45">
      <c r="A6095" t="s">
        <v>29</v>
      </c>
      <c r="B6095" t="s">
        <v>105</v>
      </c>
      <c r="C6095" t="s">
        <v>4661</v>
      </c>
      <c r="D6095">
        <f t="shared" si="381"/>
        <v>11.651206973495119</v>
      </c>
      <c r="E6095">
        <f t="shared" si="380"/>
        <v>12.516819201760264</v>
      </c>
      <c r="F6095">
        <f t="shared" si="379"/>
        <v>17.096326715433158</v>
      </c>
      <c r="G6095">
        <f t="shared" si="382"/>
        <v>2.45540977752042</v>
      </c>
    </row>
    <row r="6096" spans="1:7" x14ac:dyDescent="0.45">
      <c r="A6096" t="s">
        <v>29</v>
      </c>
      <c r="B6096" t="s">
        <v>106</v>
      </c>
      <c r="C6096" t="s">
        <v>4662</v>
      </c>
      <c r="D6096">
        <f t="shared" si="381"/>
        <v>12.897559808221219</v>
      </c>
      <c r="E6096">
        <f t="shared" si="380"/>
        <v>14.514178115964203</v>
      </c>
      <c r="F6096">
        <f t="shared" si="379"/>
        <v>15.460606508589535</v>
      </c>
      <c r="G6096">
        <f t="shared" si="382"/>
        <v>2.5570381313208159</v>
      </c>
    </row>
    <row r="6097" spans="1:7" x14ac:dyDescent="0.45">
      <c r="A6097" t="s">
        <v>29</v>
      </c>
      <c r="B6097" t="s">
        <v>107</v>
      </c>
      <c r="C6097" t="s">
        <v>4663</v>
      </c>
      <c r="D6097">
        <f t="shared" si="381"/>
        <v>13.757275257833635</v>
      </c>
      <c r="E6097">
        <f t="shared" si="380"/>
        <v>18.243750983734468</v>
      </c>
      <c r="F6097">
        <f t="shared" si="379"/>
        <v>24.232287646027157</v>
      </c>
      <c r="G6097">
        <f t="shared" si="382"/>
        <v>2.621567793844048</v>
      </c>
    </row>
    <row r="6098" spans="1:7" x14ac:dyDescent="0.45">
      <c r="A6098" t="s">
        <v>29</v>
      </c>
      <c r="B6098" t="s">
        <v>108</v>
      </c>
      <c r="C6098" t="s">
        <v>4664</v>
      </c>
      <c r="D6098">
        <f t="shared" ref="D6098:D6161" si="383">7*LN(2)/LN(C6098/C6091)</f>
        <v>15.772449794083808</v>
      </c>
      <c r="E6098">
        <f t="shared" ref="E6098:E6161" si="384">3*LN(2)/LN(C6098/C6095)</f>
        <v>20.9003622822677</v>
      </c>
      <c r="F6098">
        <f t="shared" ref="F6098:F6161" si="385">LN(2)/LN(C6098/C6097)</f>
        <v>26.60252909210471</v>
      </c>
      <c r="G6098">
        <f t="shared" si="382"/>
        <v>2.7582647341278714</v>
      </c>
    </row>
    <row r="6099" spans="1:7" x14ac:dyDescent="0.45">
      <c r="A6099" t="s">
        <v>29</v>
      </c>
      <c r="B6099" t="s">
        <v>109</v>
      </c>
      <c r="C6099" t="s">
        <v>4665</v>
      </c>
      <c r="D6099">
        <f t="shared" si="383"/>
        <v>16.572671179003873</v>
      </c>
      <c r="E6099">
        <f t="shared" si="384"/>
        <v>25.418537404503919</v>
      </c>
      <c r="F6099">
        <f t="shared" si="385"/>
        <v>25.532066697415068</v>
      </c>
      <c r="G6099">
        <f t="shared" si="382"/>
        <v>2.80775502417971</v>
      </c>
    </row>
    <row r="6100" spans="1:7" x14ac:dyDescent="0.45">
      <c r="A6100" t="s">
        <v>29</v>
      </c>
      <c r="B6100" t="s">
        <v>110</v>
      </c>
      <c r="C6100" t="s">
        <v>4666</v>
      </c>
      <c r="D6100">
        <f t="shared" si="383"/>
        <v>17.957477502704378</v>
      </c>
      <c r="E6100">
        <f t="shared" si="384"/>
        <v>21.149390513441318</v>
      </c>
      <c r="F6100">
        <f t="shared" si="385"/>
        <v>15.363056383940721</v>
      </c>
      <c r="G6100">
        <f t="shared" si="382"/>
        <v>2.8880066021582596</v>
      </c>
    </row>
    <row r="6101" spans="1:7" x14ac:dyDescent="0.45">
      <c r="A6101" t="s">
        <v>29</v>
      </c>
      <c r="B6101" t="s">
        <v>111</v>
      </c>
      <c r="C6101" t="s">
        <v>4667</v>
      </c>
      <c r="D6101">
        <f t="shared" si="383"/>
        <v>19.813540491523192</v>
      </c>
      <c r="E6101">
        <f t="shared" si="384"/>
        <v>19.832944435711742</v>
      </c>
      <c r="F6101">
        <f t="shared" si="385"/>
        <v>21.273960570052648</v>
      </c>
      <c r="G6101">
        <f t="shared" si="382"/>
        <v>2.9863655671808402</v>
      </c>
    </row>
    <row r="6102" spans="1:7" x14ac:dyDescent="0.45">
      <c r="A6102" t="s">
        <v>29</v>
      </c>
      <c r="B6102" t="s">
        <v>112</v>
      </c>
      <c r="C6102" t="s">
        <v>4668</v>
      </c>
      <c r="D6102">
        <f t="shared" si="383"/>
        <v>21.57254211728409</v>
      </c>
      <c r="E6102">
        <f t="shared" si="384"/>
        <v>21.15925264034038</v>
      </c>
      <c r="F6102">
        <f t="shared" si="385"/>
        <v>33.687150760966716</v>
      </c>
      <c r="G6102">
        <f t="shared" si="382"/>
        <v>3.0714213077583263</v>
      </c>
    </row>
    <row r="6103" spans="1:7" x14ac:dyDescent="0.45">
      <c r="A6103" t="s">
        <v>29</v>
      </c>
      <c r="B6103" t="s">
        <v>113</v>
      </c>
      <c r="C6103" t="s">
        <v>4669</v>
      </c>
      <c r="D6103">
        <f t="shared" si="383"/>
        <v>23.963254637329971</v>
      </c>
      <c r="E6103">
        <f t="shared" si="384"/>
        <v>27.523290535616379</v>
      </c>
      <c r="F6103">
        <f t="shared" si="385"/>
        <v>30.952216091905576</v>
      </c>
      <c r="G6103">
        <f t="shared" si="382"/>
        <v>3.1765216003048891</v>
      </c>
    </row>
    <row r="6104" spans="1:7" x14ac:dyDescent="0.45">
      <c r="A6104" t="s">
        <v>29</v>
      </c>
      <c r="B6104" t="s">
        <v>114</v>
      </c>
      <c r="C6104" t="s">
        <v>4670</v>
      </c>
      <c r="D6104">
        <f t="shared" si="383"/>
        <v>26.076859575909758</v>
      </c>
      <c r="E6104">
        <f t="shared" si="384"/>
        <v>37.696326843750938</v>
      </c>
      <c r="F6104">
        <f t="shared" si="385"/>
        <v>56.848616909792099</v>
      </c>
      <c r="G6104">
        <f t="shared" si="382"/>
        <v>3.2610483147738449</v>
      </c>
    </row>
    <row r="6105" spans="1:7" x14ac:dyDescent="0.45">
      <c r="A6105" t="s">
        <v>29</v>
      </c>
      <c r="B6105" t="s">
        <v>115</v>
      </c>
      <c r="C6105" t="s">
        <v>4671</v>
      </c>
      <c r="D6105">
        <f t="shared" si="383"/>
        <v>28.425107681231811</v>
      </c>
      <c r="E6105">
        <f t="shared" si="384"/>
        <v>45.932816556503163</v>
      </c>
      <c r="F6105">
        <f t="shared" si="385"/>
        <v>64.874658245240298</v>
      </c>
      <c r="G6105">
        <f t="shared" si="382"/>
        <v>3.3472728278873598</v>
      </c>
    </row>
    <row r="6106" spans="1:7" x14ac:dyDescent="0.45">
      <c r="A6106" t="s">
        <v>29</v>
      </c>
      <c r="B6106" t="s">
        <v>116</v>
      </c>
      <c r="C6106" t="s">
        <v>4672</v>
      </c>
      <c r="D6106">
        <f t="shared" si="383"/>
        <v>31.680493737961658</v>
      </c>
      <c r="E6106">
        <f t="shared" si="384"/>
        <v>64.011822345168028</v>
      </c>
      <c r="F6106">
        <f t="shared" si="385"/>
        <v>72.142650764945699</v>
      </c>
      <c r="G6106">
        <f t="shared" si="382"/>
        <v>3.455701151987709</v>
      </c>
    </row>
    <row r="6107" spans="1:7" x14ac:dyDescent="0.45">
      <c r="A6107" t="s">
        <v>29</v>
      </c>
      <c r="B6107" t="s">
        <v>117</v>
      </c>
      <c r="C6107" t="s">
        <v>4673</v>
      </c>
      <c r="D6107">
        <f t="shared" si="383"/>
        <v>39.33795732314487</v>
      </c>
      <c r="E6107">
        <f t="shared" si="384"/>
        <v>58.415752995351951</v>
      </c>
      <c r="F6107">
        <f t="shared" si="385"/>
        <v>45.289352737886972</v>
      </c>
      <c r="G6107">
        <f t="shared" si="382"/>
        <v>3.6721898879510353</v>
      </c>
    </row>
    <row r="6108" spans="1:7" x14ac:dyDescent="0.45">
      <c r="A6108" t="s">
        <v>29</v>
      </c>
      <c r="B6108" t="s">
        <v>118</v>
      </c>
      <c r="C6108" t="s">
        <v>4674</v>
      </c>
      <c r="D6108">
        <f t="shared" si="383"/>
        <v>45.910400183067672</v>
      </c>
      <c r="E6108">
        <f t="shared" si="384"/>
        <v>52.19823367717629</v>
      </c>
      <c r="F6108">
        <f t="shared" si="385"/>
        <v>46.443499769675192</v>
      </c>
      <c r="G6108">
        <f t="shared" si="382"/>
        <v>3.8266916749094326</v>
      </c>
    </row>
    <row r="6109" spans="1:7" x14ac:dyDescent="0.45">
      <c r="A6109" t="s">
        <v>29</v>
      </c>
      <c r="B6109" t="s">
        <v>119</v>
      </c>
      <c r="C6109" t="s">
        <v>4675</v>
      </c>
      <c r="D6109">
        <f t="shared" si="383"/>
        <v>49.526177590265782</v>
      </c>
      <c r="E6109">
        <f t="shared" si="384"/>
        <v>48.258520185276936</v>
      </c>
      <c r="F6109">
        <f t="shared" si="385"/>
        <v>53.898462058394664</v>
      </c>
      <c r="G6109">
        <f t="shared" si="382"/>
        <v>3.9025013699953326</v>
      </c>
    </row>
    <row r="6110" spans="1:7" x14ac:dyDescent="0.45">
      <c r="A6110" t="s">
        <v>29</v>
      </c>
      <c r="B6110" t="s">
        <v>120</v>
      </c>
      <c r="C6110" t="s">
        <v>4676</v>
      </c>
      <c r="D6110">
        <f t="shared" si="383"/>
        <v>55.424982691121436</v>
      </c>
      <c r="E6110">
        <f t="shared" si="384"/>
        <v>52.310147447519583</v>
      </c>
      <c r="F6110">
        <f t="shared" si="385"/>
        <v>57.919622681291926</v>
      </c>
      <c r="G6110">
        <f t="shared" si="382"/>
        <v>4.0150304432086221</v>
      </c>
    </row>
    <row r="6111" spans="1:7" x14ac:dyDescent="0.45">
      <c r="A6111" t="s">
        <v>29</v>
      </c>
      <c r="B6111" t="s">
        <v>121</v>
      </c>
      <c r="C6111" t="s">
        <v>4677</v>
      </c>
      <c r="D6111">
        <f t="shared" si="383"/>
        <v>55.429055507977424</v>
      </c>
      <c r="E6111">
        <f t="shared" si="384"/>
        <v>56.179766483816849</v>
      </c>
      <c r="F6111">
        <f t="shared" si="385"/>
        <v>56.878623652793813</v>
      </c>
      <c r="G6111">
        <f t="shared" si="382"/>
        <v>4.0151039239211697</v>
      </c>
    </row>
    <row r="6112" spans="1:7" x14ac:dyDescent="0.45">
      <c r="A6112" t="s">
        <v>29</v>
      </c>
      <c r="B6112" t="s">
        <v>122</v>
      </c>
      <c r="C6112" t="s">
        <v>4678</v>
      </c>
      <c r="D6112">
        <f t="shared" si="383"/>
        <v>57.639745785281285</v>
      </c>
      <c r="E6112">
        <f t="shared" si="384"/>
        <v>66.054032453061566</v>
      </c>
      <c r="F6112">
        <f t="shared" si="385"/>
        <v>94.600575796157827</v>
      </c>
      <c r="G6112">
        <f t="shared" si="382"/>
        <v>4.054212360734387</v>
      </c>
    </row>
    <row r="6113" spans="1:7" x14ac:dyDescent="0.45">
      <c r="A6113" t="s">
        <v>29</v>
      </c>
      <c r="B6113" t="s">
        <v>123</v>
      </c>
      <c r="C6113" t="s">
        <v>4679</v>
      </c>
      <c r="D6113">
        <f t="shared" si="383"/>
        <v>61.558350329360465</v>
      </c>
      <c r="E6113">
        <f t="shared" si="384"/>
        <v>87.50755445043329</v>
      </c>
      <c r="F6113">
        <f t="shared" si="385"/>
        <v>163.11359547194192</v>
      </c>
      <c r="G6113">
        <f t="shared" si="382"/>
        <v>4.1199855108429384</v>
      </c>
    </row>
    <row r="6114" spans="1:7" x14ac:dyDescent="0.45">
      <c r="A6114" t="s">
        <v>29</v>
      </c>
      <c r="B6114" t="s">
        <v>124</v>
      </c>
      <c r="C6114" t="s">
        <v>4680</v>
      </c>
      <c r="D6114">
        <f t="shared" si="383"/>
        <v>68.537698013760348</v>
      </c>
      <c r="E6114">
        <f t="shared" si="384"/>
        <v>110.28590112955619</v>
      </c>
      <c r="F6114">
        <f t="shared" si="385"/>
        <v>95.232930381482802</v>
      </c>
      <c r="G6114">
        <f t="shared" si="382"/>
        <v>4.2273839298561828</v>
      </c>
    </row>
    <row r="6115" spans="1:7" x14ac:dyDescent="0.45">
      <c r="A6115" t="s">
        <v>29</v>
      </c>
      <c r="B6115" t="s">
        <v>125</v>
      </c>
      <c r="C6115" t="s">
        <v>4681</v>
      </c>
      <c r="D6115">
        <f t="shared" si="383"/>
        <v>75.928791688417974</v>
      </c>
      <c r="E6115">
        <f t="shared" si="384"/>
        <v>106.30429203479925</v>
      </c>
      <c r="F6115">
        <f t="shared" si="385"/>
        <v>86.284199481540838</v>
      </c>
      <c r="G6115">
        <f t="shared" si="382"/>
        <v>4.3297959496047502</v>
      </c>
    </row>
    <row r="6116" spans="1:7" x14ac:dyDescent="0.45">
      <c r="A6116" t="s">
        <v>29</v>
      </c>
      <c r="B6116" t="s">
        <v>126</v>
      </c>
      <c r="C6116" t="s">
        <v>4682</v>
      </c>
      <c r="D6116">
        <f t="shared" si="383"/>
        <v>84.568718979986031</v>
      </c>
      <c r="E6116">
        <f t="shared" si="384"/>
        <v>96.077286215477358</v>
      </c>
      <c r="F6116">
        <f t="shared" si="385"/>
        <v>109.47284905847712</v>
      </c>
      <c r="G6116">
        <f t="shared" si="382"/>
        <v>4.4375644462274266</v>
      </c>
    </row>
    <row r="6117" spans="1:7" x14ac:dyDescent="0.45">
      <c r="A6117" t="s">
        <v>29</v>
      </c>
      <c r="B6117" t="s">
        <v>127</v>
      </c>
      <c r="C6117" t="s">
        <v>4683</v>
      </c>
      <c r="D6117">
        <f t="shared" si="383"/>
        <v>91.64288868343121</v>
      </c>
      <c r="E6117">
        <f t="shared" si="384"/>
        <v>94.936330159644342</v>
      </c>
      <c r="F6117">
        <f t="shared" si="385"/>
        <v>91.946975459758775</v>
      </c>
      <c r="G6117">
        <f t="shared" si="382"/>
        <v>4.5178993791687025</v>
      </c>
    </row>
    <row r="6118" spans="1:7" x14ac:dyDescent="0.45">
      <c r="A6118" t="s">
        <v>29</v>
      </c>
      <c r="B6118" t="s">
        <v>128</v>
      </c>
      <c r="C6118" t="s">
        <v>4684</v>
      </c>
      <c r="D6118">
        <f t="shared" si="383"/>
        <v>104.29616798196574</v>
      </c>
      <c r="E6118">
        <f t="shared" si="384"/>
        <v>105.91378084449774</v>
      </c>
      <c r="F6118">
        <f t="shared" si="385"/>
        <v>120.27315468292048</v>
      </c>
      <c r="G6118">
        <f t="shared" si="382"/>
        <v>4.6472346209862971</v>
      </c>
    </row>
    <row r="6119" spans="1:7" x14ac:dyDescent="0.45">
      <c r="A6119" t="s">
        <v>29</v>
      </c>
      <c r="B6119" t="s">
        <v>129</v>
      </c>
      <c r="C6119" t="s">
        <v>4685</v>
      </c>
      <c r="D6119">
        <f t="shared" si="383"/>
        <v>113.5440928374816</v>
      </c>
      <c r="E6119">
        <f t="shared" si="384"/>
        <v>123.48473922451176</v>
      </c>
      <c r="F6119">
        <f t="shared" si="385"/>
        <v>195.91481790933241</v>
      </c>
      <c r="G6119">
        <f t="shared" si="382"/>
        <v>4.7321912446310339</v>
      </c>
    </row>
    <row r="6120" spans="1:7" x14ac:dyDescent="0.45">
      <c r="A6120" t="s">
        <v>29</v>
      </c>
      <c r="B6120" t="s">
        <v>130</v>
      </c>
      <c r="C6120" t="s">
        <v>4686</v>
      </c>
      <c r="D6120">
        <f t="shared" si="383"/>
        <v>115.78336398870097</v>
      </c>
      <c r="E6120">
        <f t="shared" si="384"/>
        <v>163.42503992135792</v>
      </c>
      <c r="F6120">
        <f t="shared" si="385"/>
        <v>202.49581960744348</v>
      </c>
      <c r="G6120">
        <f t="shared" si="382"/>
        <v>4.7517208932356878</v>
      </c>
    </row>
    <row r="6121" spans="1:7" x14ac:dyDescent="0.45">
      <c r="A6121" t="s">
        <v>29</v>
      </c>
      <c r="B6121" t="s">
        <v>131</v>
      </c>
      <c r="C6121" t="s">
        <v>4687</v>
      </c>
      <c r="D6121">
        <f t="shared" si="383"/>
        <v>122.82899988488013</v>
      </c>
      <c r="E6121">
        <f t="shared" si="384"/>
        <v>175.6927294710876</v>
      </c>
      <c r="F6121">
        <f t="shared" si="385"/>
        <v>142.19425769725399</v>
      </c>
      <c r="G6121">
        <f t="shared" si="382"/>
        <v>4.810793143247075</v>
      </c>
    </row>
    <row r="6122" spans="1:7" x14ac:dyDescent="0.45">
      <c r="A6122" t="s">
        <v>29</v>
      </c>
      <c r="B6122" t="s">
        <v>132</v>
      </c>
      <c r="C6122" t="s">
        <v>4688</v>
      </c>
      <c r="D6122">
        <f t="shared" si="383"/>
        <v>129.25804358319411</v>
      </c>
      <c r="E6122">
        <f t="shared" si="384"/>
        <v>144.74536666498716</v>
      </c>
      <c r="F6122">
        <f t="shared" si="385"/>
        <v>114.2198495314844</v>
      </c>
      <c r="G6122">
        <f t="shared" si="382"/>
        <v>4.8618107442041465</v>
      </c>
    </row>
    <row r="6123" spans="1:7" x14ac:dyDescent="0.45">
      <c r="A6123" t="s">
        <v>29</v>
      </c>
      <c r="B6123" t="s">
        <v>133</v>
      </c>
      <c r="C6123" t="s">
        <v>4689</v>
      </c>
      <c r="D6123">
        <f t="shared" si="383"/>
        <v>137.76359562143696</v>
      </c>
      <c r="E6123">
        <f t="shared" si="384"/>
        <v>139.0252859674267</v>
      </c>
      <c r="F6123">
        <f t="shared" si="385"/>
        <v>172.67787520590801</v>
      </c>
      <c r="G6123">
        <f t="shared" si="382"/>
        <v>4.9255391409589926</v>
      </c>
    </row>
    <row r="6124" spans="1:7" x14ac:dyDescent="0.45">
      <c r="A6124" t="s">
        <v>29</v>
      </c>
      <c r="B6124" t="s">
        <v>134</v>
      </c>
      <c r="C6124" t="s">
        <v>4690</v>
      </c>
      <c r="D6124">
        <f t="shared" si="383"/>
        <v>154.3034012636667</v>
      </c>
      <c r="E6124">
        <f t="shared" si="384"/>
        <v>150.18399808140117</v>
      </c>
      <c r="F6124">
        <f t="shared" si="385"/>
        <v>184.18507941370464</v>
      </c>
      <c r="G6124">
        <f t="shared" si="382"/>
        <v>5.0389208023126013</v>
      </c>
    </row>
    <row r="6125" spans="1:7" x14ac:dyDescent="0.45">
      <c r="A6125" t="s">
        <v>29</v>
      </c>
      <c r="B6125" t="s">
        <v>135</v>
      </c>
      <c r="C6125" t="s">
        <v>4691</v>
      </c>
      <c r="D6125">
        <f t="shared" si="383"/>
        <v>169.48179930884606</v>
      </c>
      <c r="E6125">
        <f t="shared" si="384"/>
        <v>193.89791708396575</v>
      </c>
      <c r="F6125">
        <f t="shared" si="385"/>
        <v>235.20514748772331</v>
      </c>
      <c r="G6125">
        <f t="shared" si="382"/>
        <v>5.1327455423461261</v>
      </c>
    </row>
    <row r="6126" spans="1:7" x14ac:dyDescent="0.45">
      <c r="A6126" t="s">
        <v>29</v>
      </c>
      <c r="B6126" t="s">
        <v>136</v>
      </c>
      <c r="C6126" t="s">
        <v>4692</v>
      </c>
      <c r="D6126">
        <f t="shared" si="383"/>
        <v>175.61510176249891</v>
      </c>
      <c r="E6126">
        <f t="shared" si="384"/>
        <v>224.84178116364788</v>
      </c>
      <c r="F6126">
        <f t="shared" si="385"/>
        <v>273.09072217328031</v>
      </c>
      <c r="G6126">
        <f t="shared" si="382"/>
        <v>5.1682946784285413</v>
      </c>
    </row>
    <row r="6127" spans="1:7" x14ac:dyDescent="0.45">
      <c r="A6127" t="s">
        <v>29</v>
      </c>
      <c r="B6127" t="s">
        <v>137</v>
      </c>
      <c r="C6127" t="s">
        <v>4693</v>
      </c>
      <c r="D6127">
        <f t="shared" si="383"/>
        <v>193.00620442456815</v>
      </c>
      <c r="E6127">
        <f t="shared" si="384"/>
        <v>323.96938167480124</v>
      </c>
      <c r="F6127">
        <f t="shared" si="385"/>
        <v>742.53386325439419</v>
      </c>
      <c r="G6127">
        <f t="shared" si="382"/>
        <v>5.2627223356657282</v>
      </c>
    </row>
    <row r="6128" spans="1:7" x14ac:dyDescent="0.45">
      <c r="A6128" t="s">
        <v>29</v>
      </c>
      <c r="B6128" t="s">
        <v>138</v>
      </c>
      <c r="C6128" t="s">
        <v>4694</v>
      </c>
      <c r="D6128">
        <f t="shared" si="383"/>
        <v>220.92196489030732</v>
      </c>
      <c r="E6128">
        <f t="shared" si="384"/>
        <v>402.23688495694654</v>
      </c>
      <c r="F6128">
        <f t="shared" si="385"/>
        <v>408.20243122138891</v>
      </c>
      <c r="G6128">
        <f t="shared" si="382"/>
        <v>5.397809539119395</v>
      </c>
    </row>
    <row r="6129" spans="1:7" x14ac:dyDescent="0.45">
      <c r="A6129" t="s">
        <v>29</v>
      </c>
      <c r="B6129" t="s">
        <v>139</v>
      </c>
      <c r="C6129" t="s">
        <v>4695</v>
      </c>
      <c r="D6129">
        <f t="shared" si="383"/>
        <v>268.25604883937245</v>
      </c>
      <c r="E6129">
        <f t="shared" si="384"/>
        <v>430.99569064632357</v>
      </c>
      <c r="F6129">
        <f t="shared" si="385"/>
        <v>316.04348096101472</v>
      </c>
      <c r="G6129">
        <f t="shared" si="382"/>
        <v>5.5919419305179838</v>
      </c>
    </row>
    <row r="6130" spans="1:7" x14ac:dyDescent="0.45">
      <c r="A6130" t="s">
        <v>29</v>
      </c>
      <c r="B6130" t="s">
        <v>140</v>
      </c>
      <c r="C6130" t="s">
        <v>4696</v>
      </c>
      <c r="D6130">
        <f t="shared" si="383"/>
        <v>289.52991445892985</v>
      </c>
      <c r="E6130">
        <f t="shared" si="384"/>
        <v>316.20000150182796</v>
      </c>
      <c r="F6130">
        <f t="shared" si="385"/>
        <v>258.14582542557531</v>
      </c>
      <c r="G6130">
        <f t="shared" si="382"/>
        <v>5.6682586231390735</v>
      </c>
    </row>
    <row r="6131" spans="1:7" x14ac:dyDescent="0.45">
      <c r="A6131" t="s">
        <v>29</v>
      </c>
      <c r="B6131" t="s">
        <v>141</v>
      </c>
      <c r="C6131" t="s">
        <v>4697</v>
      </c>
      <c r="D6131">
        <f t="shared" si="383"/>
        <v>335.76806716354884</v>
      </c>
      <c r="E6131">
        <f t="shared" si="384"/>
        <v>328.30570562125268</v>
      </c>
      <c r="F6131">
        <f t="shared" si="385"/>
        <v>476.20778231350795</v>
      </c>
      <c r="G6131">
        <f t="shared" si="382"/>
        <v>5.8164206453138663</v>
      </c>
    </row>
    <row r="6132" spans="1:7" x14ac:dyDescent="0.45">
      <c r="A6132" t="s">
        <v>29</v>
      </c>
      <c r="B6132" t="s">
        <v>142</v>
      </c>
      <c r="C6132" t="s">
        <v>4698</v>
      </c>
      <c r="D6132">
        <f t="shared" si="383"/>
        <v>365.17055533347627</v>
      </c>
      <c r="E6132">
        <f t="shared" si="384"/>
        <v>351.01219076035784</v>
      </c>
      <c r="F6132">
        <f t="shared" si="385"/>
        <v>388.65008833428374</v>
      </c>
      <c r="G6132">
        <f t="shared" si="382"/>
        <v>5.9003645193298153</v>
      </c>
    </row>
    <row r="6133" spans="1:7" x14ac:dyDescent="0.45">
      <c r="A6133" t="s">
        <v>29</v>
      </c>
      <c r="B6133" t="s">
        <v>143</v>
      </c>
      <c r="C6133" t="s">
        <v>4699</v>
      </c>
      <c r="D6133">
        <f t="shared" si="383"/>
        <v>403.16142265020045</v>
      </c>
      <c r="E6133">
        <f t="shared" si="384"/>
        <v>459.53302896005562</v>
      </c>
      <c r="F6133">
        <f t="shared" si="385"/>
        <v>538.95740460721277</v>
      </c>
      <c r="G6133">
        <f t="shared" si="382"/>
        <v>5.9993370342288399</v>
      </c>
    </row>
    <row r="6134" spans="1:7" x14ac:dyDescent="0.45">
      <c r="A6134" t="s">
        <v>29</v>
      </c>
      <c r="B6134" t="s">
        <v>144</v>
      </c>
      <c r="C6134" t="s">
        <v>4700</v>
      </c>
      <c r="D6134">
        <f t="shared" si="383"/>
        <v>394.88621193742654</v>
      </c>
      <c r="E6134">
        <f t="shared" si="384"/>
        <v>488.6760847663632</v>
      </c>
      <c r="F6134">
        <f t="shared" si="385"/>
        <v>584.59256196063961</v>
      </c>
      <c r="G6134">
        <f t="shared" si="382"/>
        <v>5.9785976523561981</v>
      </c>
    </row>
    <row r="6135" spans="1:7" x14ac:dyDescent="0.45">
      <c r="A6135" t="s">
        <v>29</v>
      </c>
      <c r="B6135" t="s">
        <v>145</v>
      </c>
      <c r="C6135" t="s">
        <v>4701</v>
      </c>
      <c r="D6135">
        <f t="shared" si="383"/>
        <v>415.59984910250961</v>
      </c>
      <c r="E6135">
        <f t="shared" si="384"/>
        <v>584.53425172781124</v>
      </c>
      <c r="F6135">
        <f t="shared" si="385"/>
        <v>638.46200619605884</v>
      </c>
      <c r="G6135">
        <f t="shared" si="382"/>
        <v>6.0297228961415357</v>
      </c>
    </row>
    <row r="6136" spans="1:7" x14ac:dyDescent="0.45">
      <c r="A6136" t="s">
        <v>29</v>
      </c>
      <c r="B6136" t="s">
        <v>146</v>
      </c>
      <c r="C6136" t="s">
        <v>4702</v>
      </c>
      <c r="D6136">
        <f t="shared" si="383"/>
        <v>436.16710691541601</v>
      </c>
      <c r="E6136">
        <f t="shared" si="384"/>
        <v>531.27916135133273</v>
      </c>
      <c r="F6136">
        <f t="shared" si="385"/>
        <v>421.96018275251373</v>
      </c>
      <c r="G6136">
        <f t="shared" si="382"/>
        <v>6.0780254426605786</v>
      </c>
    </row>
    <row r="6137" spans="1:7" x14ac:dyDescent="0.45">
      <c r="A6137" t="s">
        <v>29</v>
      </c>
      <c r="B6137" t="s">
        <v>147</v>
      </c>
      <c r="C6137" t="s">
        <v>4703</v>
      </c>
      <c r="D6137">
        <f t="shared" si="383"/>
        <v>479.83325611529011</v>
      </c>
      <c r="E6137">
        <f t="shared" si="384"/>
        <v>472.48249570282161</v>
      </c>
      <c r="F6137">
        <f t="shared" si="385"/>
        <v>414.3728017010269</v>
      </c>
      <c r="G6137">
        <f t="shared" si="382"/>
        <v>6.1734386604573075</v>
      </c>
    </row>
    <row r="6138" spans="1:7" x14ac:dyDescent="0.45">
      <c r="A6138" t="s">
        <v>29</v>
      </c>
      <c r="B6138" t="s">
        <v>148</v>
      </c>
      <c r="C6138" t="s">
        <v>4704</v>
      </c>
      <c r="D6138">
        <f t="shared" si="383"/>
        <v>459.67647470474077</v>
      </c>
      <c r="E6138">
        <f t="shared" si="384"/>
        <v>398.78759458625393</v>
      </c>
      <c r="F6138">
        <f t="shared" si="385"/>
        <v>365.01358575719564</v>
      </c>
      <c r="G6138">
        <f t="shared" si="382"/>
        <v>6.1305229261812553</v>
      </c>
    </row>
    <row r="6139" spans="1:7" x14ac:dyDescent="0.45">
      <c r="A6139" t="s">
        <v>29</v>
      </c>
      <c r="B6139" t="s">
        <v>149</v>
      </c>
      <c r="C6139" t="s">
        <v>1157</v>
      </c>
      <c r="D6139">
        <f t="shared" si="383"/>
        <v>523.84346559093501</v>
      </c>
      <c r="E6139">
        <f t="shared" si="384"/>
        <v>511.89407880610077</v>
      </c>
      <c r="F6139">
        <f t="shared" si="385"/>
        <v>1413.0729188617852</v>
      </c>
      <c r="G6139">
        <f t="shared" si="382"/>
        <v>6.2611929099041186</v>
      </c>
    </row>
    <row r="6140" spans="1:7" x14ac:dyDescent="0.45">
      <c r="A6140" t="s">
        <v>29</v>
      </c>
      <c r="B6140" t="s">
        <v>150</v>
      </c>
      <c r="C6140" t="s">
        <v>4705</v>
      </c>
      <c r="D6140">
        <f t="shared" si="383"/>
        <v>584.35944177691704</v>
      </c>
      <c r="E6140">
        <f t="shared" si="384"/>
        <v>765.52213202146606</v>
      </c>
      <c r="F6140">
        <f t="shared" si="385"/>
        <v>2120.4758358872696</v>
      </c>
      <c r="G6140">
        <f t="shared" si="382"/>
        <v>6.3705162759912799</v>
      </c>
    </row>
    <row r="6141" spans="1:7" x14ac:dyDescent="0.45">
      <c r="A6141" t="s">
        <v>29</v>
      </c>
      <c r="B6141" t="s">
        <v>151</v>
      </c>
      <c r="C6141" t="s">
        <v>4706</v>
      </c>
      <c r="D6141">
        <f t="shared" si="383"/>
        <v>621.7702523824255</v>
      </c>
      <c r="E6141">
        <f t="shared" si="384"/>
        <v>1383.0543909324767</v>
      </c>
      <c r="F6141">
        <f t="shared" si="385"/>
        <v>1010.2619760351188</v>
      </c>
      <c r="G6141">
        <f t="shared" si="382"/>
        <v>6.4325706553455007</v>
      </c>
    </row>
    <row r="6142" spans="1:7" x14ac:dyDescent="0.45">
      <c r="A6142" t="s">
        <v>29</v>
      </c>
      <c r="B6142" t="s">
        <v>152</v>
      </c>
      <c r="C6142" t="s">
        <v>4707</v>
      </c>
      <c r="D6142">
        <f t="shared" si="383"/>
        <v>604.72806244655999</v>
      </c>
      <c r="E6142">
        <f t="shared" si="384"/>
        <v>896.86859273290611</v>
      </c>
      <c r="F6142">
        <f t="shared" si="385"/>
        <v>530.91600753728892</v>
      </c>
      <c r="G6142">
        <f t="shared" si="382"/>
        <v>6.404778873423421</v>
      </c>
    </row>
    <row r="6143" spans="1:7" x14ac:dyDescent="0.45">
      <c r="A6143" t="s">
        <v>29</v>
      </c>
      <c r="B6143" t="s">
        <v>153</v>
      </c>
      <c r="C6143" t="s">
        <v>4708</v>
      </c>
      <c r="D6143">
        <f t="shared" si="383"/>
        <v>642.28182613181446</v>
      </c>
      <c r="E6143">
        <f t="shared" si="384"/>
        <v>656.96363465738318</v>
      </c>
      <c r="F6143">
        <f t="shared" si="385"/>
        <v>590.63834640321841</v>
      </c>
      <c r="G6143">
        <f t="shared" si="382"/>
        <v>6.4650271888794952</v>
      </c>
    </row>
    <row r="6144" spans="1:7" x14ac:dyDescent="0.45">
      <c r="A6144" t="s">
        <v>29</v>
      </c>
      <c r="B6144" t="s">
        <v>154</v>
      </c>
      <c r="C6144" t="s">
        <v>4709</v>
      </c>
      <c r="D6144">
        <f t="shared" si="383"/>
        <v>769.54704854002341</v>
      </c>
      <c r="E6144">
        <f t="shared" si="384"/>
        <v>716.41383715505992</v>
      </c>
      <c r="F6144">
        <f t="shared" si="385"/>
        <v>1636.9203614473072</v>
      </c>
      <c r="G6144">
        <f t="shared" si="382"/>
        <v>6.645802093112291</v>
      </c>
    </row>
    <row r="6145" spans="1:7" x14ac:dyDescent="0.45">
      <c r="A6145" t="s">
        <v>29</v>
      </c>
      <c r="B6145" t="s">
        <v>155</v>
      </c>
      <c r="C6145" t="s">
        <v>4710</v>
      </c>
      <c r="D6145">
        <f t="shared" si="383"/>
        <v>971.94209618158516</v>
      </c>
      <c r="E6145">
        <f t="shared" si="384"/>
        <v>952.55454822666672</v>
      </c>
      <c r="F6145">
        <f t="shared" si="385"/>
        <v>1182.8171215992161</v>
      </c>
      <c r="G6145">
        <f t="shared" si="382"/>
        <v>6.8792962308563226</v>
      </c>
    </row>
    <row r="6146" spans="1:7" x14ac:dyDescent="0.45">
      <c r="A6146" t="s">
        <v>29</v>
      </c>
      <c r="B6146" t="s">
        <v>156</v>
      </c>
      <c r="C6146" t="s">
        <v>4711</v>
      </c>
      <c r="D6146">
        <f t="shared" si="383"/>
        <v>998.45794073960087</v>
      </c>
      <c r="E6146">
        <f t="shared" si="384"/>
        <v>1520.7151666815184</v>
      </c>
      <c r="F6146">
        <f t="shared" si="385"/>
        <v>1936.4326549778327</v>
      </c>
      <c r="G6146">
        <f t="shared" si="382"/>
        <v>6.9062120295246299</v>
      </c>
    </row>
    <row r="6147" spans="1:7" x14ac:dyDescent="0.45">
      <c r="A6147" t="s">
        <v>29</v>
      </c>
      <c r="B6147" t="s">
        <v>157</v>
      </c>
      <c r="C6147" t="s">
        <v>4712</v>
      </c>
      <c r="D6147">
        <f t="shared" si="383"/>
        <v>998.78358099527463</v>
      </c>
      <c r="E6147">
        <f t="shared" si="384"/>
        <v>1638.306460320915</v>
      </c>
      <c r="F6147">
        <f t="shared" si="385"/>
        <v>2130.8037289692948</v>
      </c>
      <c r="G6147">
        <f t="shared" ref="G6147:G6210" si="386">LN(D6147)</f>
        <v>6.9065381195392979</v>
      </c>
    </row>
    <row r="6148" spans="1:7" x14ac:dyDescent="0.45">
      <c r="A6148" t="s">
        <v>29</v>
      </c>
      <c r="B6148" t="s">
        <v>158</v>
      </c>
      <c r="C6148" t="s">
        <v>4713</v>
      </c>
      <c r="D6148">
        <f t="shared" si="383"/>
        <v>1041.3014920801966</v>
      </c>
      <c r="E6148">
        <f t="shared" si="384"/>
        <v>1775.7851114109699</v>
      </c>
      <c r="F6148">
        <f t="shared" si="385"/>
        <v>1421.1134263166336</v>
      </c>
      <c r="G6148">
        <f t="shared" si="386"/>
        <v>6.9482266444361933</v>
      </c>
    </row>
    <row r="6149" spans="1:7" x14ac:dyDescent="0.45">
      <c r="A6149" t="s">
        <v>29</v>
      </c>
      <c r="B6149" t="s">
        <v>159</v>
      </c>
      <c r="C6149" t="s">
        <v>4714</v>
      </c>
      <c r="D6149">
        <f t="shared" si="383"/>
        <v>1263.0477146729413</v>
      </c>
      <c r="E6149">
        <f t="shared" si="384"/>
        <v>1598.8823760278151</v>
      </c>
      <c r="F6149">
        <f t="shared" si="385"/>
        <v>1421.8065735109028</v>
      </c>
      <c r="G6149">
        <f t="shared" si="386"/>
        <v>7.1412829004753222</v>
      </c>
    </row>
    <row r="6150" spans="1:7" x14ac:dyDescent="0.45">
      <c r="A6150" t="s">
        <v>29</v>
      </c>
      <c r="B6150" t="s">
        <v>160</v>
      </c>
      <c r="C6150" t="s">
        <v>4715</v>
      </c>
      <c r="D6150">
        <f t="shared" si="383"/>
        <v>1462.5052317477703</v>
      </c>
      <c r="E6150">
        <f t="shared" si="384"/>
        <v>1279.729632005698</v>
      </c>
      <c r="F6150">
        <f t="shared" si="385"/>
        <v>1066.9614175109705</v>
      </c>
      <c r="G6150">
        <f t="shared" si="386"/>
        <v>7.2879061563630456</v>
      </c>
    </row>
    <row r="6151" spans="1:7" x14ac:dyDescent="0.45">
      <c r="A6151" t="s">
        <v>29</v>
      </c>
      <c r="B6151" t="s">
        <v>161</v>
      </c>
      <c r="C6151" t="s">
        <v>4716</v>
      </c>
      <c r="D6151">
        <f t="shared" si="383"/>
        <v>1233.7574275866355</v>
      </c>
      <c r="E6151">
        <f t="shared" si="384"/>
        <v>955.75130290677737</v>
      </c>
      <c r="F6151">
        <f t="shared" si="385"/>
        <v>667.41403149234429</v>
      </c>
      <c r="G6151">
        <f t="shared" si="386"/>
        <v>7.117819611063215</v>
      </c>
    </row>
    <row r="6152" spans="1:7" x14ac:dyDescent="0.45">
      <c r="A6152" t="s">
        <v>29</v>
      </c>
      <c r="B6152" t="s">
        <v>162</v>
      </c>
      <c r="C6152" t="s">
        <v>4717</v>
      </c>
      <c r="D6152">
        <f t="shared" si="383"/>
        <v>1244.7463545193841</v>
      </c>
      <c r="E6152">
        <f t="shared" si="384"/>
        <v>928.53053395264578</v>
      </c>
      <c r="F6152">
        <f t="shared" si="385"/>
        <v>1257.30779364621</v>
      </c>
      <c r="G6152">
        <f t="shared" si="386"/>
        <v>7.1266870568330338</v>
      </c>
    </row>
    <row r="6153" spans="1:7" x14ac:dyDescent="0.45">
      <c r="A6153" t="s">
        <v>29</v>
      </c>
      <c r="B6153" t="s">
        <v>163</v>
      </c>
      <c r="C6153" t="s">
        <v>4718</v>
      </c>
      <c r="D6153">
        <f t="shared" si="383"/>
        <v>1186.0116799579544</v>
      </c>
      <c r="E6153">
        <f t="shared" si="384"/>
        <v>971.31937581497709</v>
      </c>
      <c r="F6153">
        <f t="shared" si="385"/>
        <v>1258.0009408446817</v>
      </c>
      <c r="G6153">
        <f t="shared" si="386"/>
        <v>7.0783514277030681</v>
      </c>
    </row>
    <row r="6154" spans="1:7" x14ac:dyDescent="0.45">
      <c r="A6154" t="s">
        <v>29</v>
      </c>
      <c r="B6154" t="s">
        <v>164</v>
      </c>
      <c r="C6154" t="s">
        <v>4719</v>
      </c>
      <c r="D6154">
        <f t="shared" si="383"/>
        <v>1195.868554565237</v>
      </c>
      <c r="E6154">
        <f t="shared" si="384"/>
        <v>1491.8539873001628</v>
      </c>
      <c r="F6154">
        <f t="shared" si="385"/>
        <v>2377.2252552420982</v>
      </c>
      <c r="G6154">
        <f t="shared" si="386"/>
        <v>7.0866280242609987</v>
      </c>
    </row>
    <row r="6155" spans="1:7" x14ac:dyDescent="0.45">
      <c r="A6155" t="s">
        <v>29</v>
      </c>
      <c r="B6155" t="s">
        <v>165</v>
      </c>
      <c r="C6155" t="s">
        <v>4720</v>
      </c>
      <c r="D6155">
        <f t="shared" si="383"/>
        <v>1323.2502223421279</v>
      </c>
      <c r="E6155">
        <f t="shared" si="384"/>
        <v>2212.7766045850212</v>
      </c>
      <c r="F6155">
        <f>AVERAGE(F6154,F6156)</f>
        <v>1751.9497401377239</v>
      </c>
      <c r="G6155">
        <f t="shared" si="386"/>
        <v>7.1878462787653854</v>
      </c>
    </row>
    <row r="6156" spans="1:7" x14ac:dyDescent="0.45">
      <c r="A6156" t="s">
        <v>29</v>
      </c>
      <c r="B6156" t="s">
        <v>166</v>
      </c>
      <c r="C6156" t="s">
        <v>4721</v>
      </c>
      <c r="D6156">
        <f t="shared" si="383"/>
        <v>1278.7157920294057</v>
      </c>
      <c r="E6156">
        <f t="shared" si="384"/>
        <v>2071.2242196778993</v>
      </c>
      <c r="F6156">
        <f t="shared" si="385"/>
        <v>1126.6742250333498</v>
      </c>
      <c r="G6156">
        <f t="shared" si="386"/>
        <v>7.1536115658068704</v>
      </c>
    </row>
    <row r="6157" spans="1:7" x14ac:dyDescent="0.45">
      <c r="A6157" t="s">
        <v>29</v>
      </c>
      <c r="B6157" t="s">
        <v>167</v>
      </c>
      <c r="C6157" t="s">
        <v>4722</v>
      </c>
      <c r="D6157">
        <f t="shared" si="383"/>
        <v>1279.5451999066674</v>
      </c>
      <c r="E6157">
        <f t="shared" si="384"/>
        <v>1529.4785288218663</v>
      </c>
      <c r="F6157">
        <f t="shared" si="385"/>
        <v>1071.0163286591016</v>
      </c>
      <c r="G6157">
        <f t="shared" si="386"/>
        <v>7.1542599812022782</v>
      </c>
    </row>
    <row r="6158" spans="1:7" x14ac:dyDescent="0.45">
      <c r="A6158" t="s">
        <v>29</v>
      </c>
      <c r="B6158" t="s">
        <v>168</v>
      </c>
      <c r="C6158" t="s">
        <v>4723</v>
      </c>
      <c r="D6158">
        <f t="shared" si="383"/>
        <v>1387.4096842065753</v>
      </c>
      <c r="E6158">
        <f t="shared" si="384"/>
        <v>1036.5341821289549</v>
      </c>
      <c r="F6158">
        <f t="shared" si="385"/>
        <v>931.96647813637151</v>
      </c>
      <c r="G6158">
        <f t="shared" si="386"/>
        <v>7.2351937510382536</v>
      </c>
    </row>
    <row r="6159" spans="1:7" x14ac:dyDescent="0.45">
      <c r="A6159" t="s">
        <v>29</v>
      </c>
      <c r="B6159" t="s">
        <v>169</v>
      </c>
      <c r="C6159" t="s">
        <v>4724</v>
      </c>
      <c r="D6159">
        <f t="shared" si="383"/>
        <v>1350.7207202586158</v>
      </c>
      <c r="E6159">
        <f t="shared" si="384"/>
        <v>1020.7248843683585</v>
      </c>
      <c r="F6159">
        <f t="shared" si="385"/>
        <v>1072.5065951492345</v>
      </c>
      <c r="G6159">
        <f t="shared" si="386"/>
        <v>7.2083935958344973</v>
      </c>
    </row>
    <row r="6160" spans="1:7" x14ac:dyDescent="0.45">
      <c r="A6160" t="s">
        <v>29</v>
      </c>
      <c r="B6160" t="s">
        <v>170</v>
      </c>
      <c r="C6160" t="s">
        <v>4725</v>
      </c>
      <c r="D6160">
        <f t="shared" si="383"/>
        <v>1456.2436776914412</v>
      </c>
      <c r="E6160">
        <f t="shared" si="384"/>
        <v>1237.2274367913301</v>
      </c>
      <c r="F6160">
        <f t="shared" si="385"/>
        <v>2384.4647925125378</v>
      </c>
      <c r="G6160">
        <f t="shared" si="386"/>
        <v>7.2836155758051468</v>
      </c>
    </row>
    <row r="6161" spans="1:7" x14ac:dyDescent="0.45">
      <c r="A6161" t="s">
        <v>29</v>
      </c>
      <c r="B6161" t="s">
        <v>171</v>
      </c>
      <c r="C6161" t="s">
        <v>3577</v>
      </c>
      <c r="D6161">
        <f t="shared" si="383"/>
        <v>1485.4645585676826</v>
      </c>
      <c r="E6161">
        <f t="shared" si="384"/>
        <v>1787.9729507191689</v>
      </c>
      <c r="F6161">
        <f t="shared" si="385"/>
        <v>3066.5326242523738</v>
      </c>
      <c r="G6161">
        <f t="shared" si="386"/>
        <v>7.3034828363667419</v>
      </c>
    </row>
    <row r="6162" spans="1:7" x14ac:dyDescent="0.45">
      <c r="A6162" t="s">
        <v>29</v>
      </c>
      <c r="B6162" t="s">
        <v>172</v>
      </c>
      <c r="C6162" t="s">
        <v>4726</v>
      </c>
      <c r="D6162">
        <f t="shared" ref="D6162:D6225" si="387">7*LN(2)/LN(C6162/C6155)</f>
        <v>1316.4734930437394</v>
      </c>
      <c r="E6162">
        <f t="shared" ref="E6162:E6225" si="388">3*LN(2)/LN(C6162/C6159)</f>
        <v>2012.639303115076</v>
      </c>
      <c r="F6162">
        <f t="shared" ref="F6162:F6225" si="389">LN(2)/LN(C6162/C6161)</f>
        <v>1342.1061985273807</v>
      </c>
      <c r="G6162">
        <f t="shared" si="386"/>
        <v>7.1827118443194893</v>
      </c>
    </row>
    <row r="6163" spans="1:7" x14ac:dyDescent="0.45">
      <c r="A6163" t="s">
        <v>29</v>
      </c>
      <c r="B6163" t="s">
        <v>173</v>
      </c>
      <c r="C6163" t="s">
        <v>4727</v>
      </c>
      <c r="D6163">
        <f t="shared" si="387"/>
        <v>1272.7106680932643</v>
      </c>
      <c r="E6163">
        <f t="shared" si="388"/>
        <v>1400.8200578428905</v>
      </c>
      <c r="F6163">
        <f t="shared" si="389"/>
        <v>934.22674078544026</v>
      </c>
      <c r="G6163">
        <f t="shared" si="386"/>
        <v>7.1489042892157695</v>
      </c>
    </row>
    <row r="6164" spans="1:7" x14ac:dyDescent="0.45">
      <c r="A6164" t="s">
        <v>29</v>
      </c>
      <c r="B6164" t="s">
        <v>174</v>
      </c>
      <c r="C6164" t="s">
        <v>4728</v>
      </c>
      <c r="D6164">
        <f t="shared" si="387"/>
        <v>1147.3923323871477</v>
      </c>
      <c r="E6164">
        <f t="shared" si="388"/>
        <v>895.54575491460082</v>
      </c>
      <c r="F6164">
        <f t="shared" si="389"/>
        <v>651.71582174206128</v>
      </c>
      <c r="G6164">
        <f t="shared" si="386"/>
        <v>7.0452471095475229</v>
      </c>
    </row>
    <row r="6165" spans="1:7" x14ac:dyDescent="0.45">
      <c r="A6165" t="s">
        <v>29</v>
      </c>
      <c r="B6165" t="s">
        <v>175</v>
      </c>
      <c r="C6165" t="s">
        <v>4729</v>
      </c>
      <c r="D6165">
        <f t="shared" si="387"/>
        <v>1184.3330849662825</v>
      </c>
      <c r="E6165">
        <f t="shared" si="388"/>
        <v>860.20909512066862</v>
      </c>
      <c r="F6165">
        <f t="shared" si="389"/>
        <v>1132.8760684224737</v>
      </c>
      <c r="G6165">
        <f t="shared" si="386"/>
        <v>7.0769350976424672</v>
      </c>
    </row>
    <row r="6166" spans="1:7" x14ac:dyDescent="0.45">
      <c r="A6166" t="s">
        <v>29</v>
      </c>
      <c r="B6166" t="s">
        <v>176</v>
      </c>
      <c r="C6166" t="s">
        <v>4730</v>
      </c>
      <c r="D6166">
        <f t="shared" si="387"/>
        <v>1090.8260198934088</v>
      </c>
      <c r="E6166">
        <f t="shared" si="388"/>
        <v>777.97373529282822</v>
      </c>
      <c r="F6166">
        <f t="shared" si="389"/>
        <v>694.90235048147588</v>
      </c>
      <c r="G6166">
        <f t="shared" si="386"/>
        <v>6.9946905046412855</v>
      </c>
    </row>
    <row r="6167" spans="1:7" x14ac:dyDescent="0.45">
      <c r="A6167" t="s">
        <v>29</v>
      </c>
      <c r="B6167" t="s">
        <v>177</v>
      </c>
      <c r="C6167" t="s">
        <v>4731</v>
      </c>
      <c r="D6167">
        <f t="shared" si="387"/>
        <v>990.86559521233619</v>
      </c>
      <c r="E6167">
        <f t="shared" si="388"/>
        <v>885.34319348989209</v>
      </c>
      <c r="F6167">
        <f t="shared" si="389"/>
        <v>937.42124532905586</v>
      </c>
      <c r="G6167">
        <f t="shared" si="386"/>
        <v>6.8985788997156181</v>
      </c>
    </row>
    <row r="6168" spans="1:7" x14ac:dyDescent="0.45">
      <c r="A6168" t="s">
        <v>29</v>
      </c>
      <c r="B6168" t="s">
        <v>178</v>
      </c>
      <c r="C6168" t="s">
        <v>4732</v>
      </c>
      <c r="D6168">
        <f t="shared" si="387"/>
        <v>947.56282103145702</v>
      </c>
      <c r="E6168">
        <f t="shared" si="388"/>
        <v>950.94658609637497</v>
      </c>
      <c r="F6168">
        <f t="shared" si="389"/>
        <v>1540.9651774285733</v>
      </c>
      <c r="G6168">
        <f t="shared" si="386"/>
        <v>6.853893236638875</v>
      </c>
    </row>
    <row r="6169" spans="1:7" x14ac:dyDescent="0.45">
      <c r="A6169" t="s">
        <v>29</v>
      </c>
      <c r="B6169" t="s">
        <v>179</v>
      </c>
      <c r="C6169" t="s">
        <v>4733</v>
      </c>
      <c r="D6169">
        <f t="shared" si="387"/>
        <v>908.1751429844295</v>
      </c>
      <c r="E6169">
        <f t="shared" si="388"/>
        <v>1078.6753083297697</v>
      </c>
      <c r="F6169">
        <f t="shared" si="389"/>
        <v>938.5363082354794</v>
      </c>
      <c r="G6169">
        <f t="shared" si="386"/>
        <v>6.8114372487500221</v>
      </c>
    </row>
    <row r="6170" spans="1:7" x14ac:dyDescent="0.45">
      <c r="A6170" t="s">
        <v>29</v>
      </c>
      <c r="B6170" t="s">
        <v>180</v>
      </c>
      <c r="C6170" t="s">
        <v>4734</v>
      </c>
      <c r="D6170">
        <f t="shared" si="387"/>
        <v>857.3459456824628</v>
      </c>
      <c r="E6170">
        <f t="shared" si="388"/>
        <v>925.41050927932781</v>
      </c>
      <c r="F6170">
        <f t="shared" si="389"/>
        <v>654.71945980638839</v>
      </c>
      <c r="G6170">
        <f t="shared" si="386"/>
        <v>6.7538415077193683</v>
      </c>
    </row>
    <row r="6171" spans="1:7" x14ac:dyDescent="0.45">
      <c r="A6171" t="s">
        <v>29</v>
      </c>
      <c r="B6171" t="s">
        <v>181</v>
      </c>
      <c r="C6171" t="s">
        <v>4735</v>
      </c>
      <c r="D6171">
        <f t="shared" si="387"/>
        <v>967.97801090244377</v>
      </c>
      <c r="E6171">
        <f t="shared" si="388"/>
        <v>939.22911442095221</v>
      </c>
      <c r="F6171">
        <f t="shared" si="389"/>
        <v>1663.2066356809946</v>
      </c>
      <c r="G6171">
        <f t="shared" si="386"/>
        <v>6.8752093710086921</v>
      </c>
    </row>
    <row r="6172" spans="1:7" x14ac:dyDescent="0.45">
      <c r="A6172" t="s">
        <v>29</v>
      </c>
      <c r="B6172" t="s">
        <v>182</v>
      </c>
      <c r="C6172" t="s">
        <v>4736</v>
      </c>
      <c r="D6172">
        <f t="shared" si="387"/>
        <v>878.69480621509388</v>
      </c>
      <c r="E6172">
        <f t="shared" si="388"/>
        <v>800.82842870709544</v>
      </c>
      <c r="F6172">
        <f t="shared" si="389"/>
        <v>618.23770978542132</v>
      </c>
      <c r="G6172">
        <f t="shared" si="386"/>
        <v>6.7784376317242216</v>
      </c>
    </row>
    <row r="6173" spans="1:7" x14ac:dyDescent="0.45">
      <c r="A6173" t="s">
        <v>29</v>
      </c>
      <c r="B6173" t="s">
        <v>183</v>
      </c>
      <c r="C6173" t="s">
        <v>4737</v>
      </c>
      <c r="D6173">
        <f t="shared" si="387"/>
        <v>1014.9679011831695</v>
      </c>
      <c r="E6173">
        <f t="shared" si="388"/>
        <v>1159.1026841849682</v>
      </c>
      <c r="F6173">
        <f t="shared" si="389"/>
        <v>2706.653081896055</v>
      </c>
      <c r="G6173">
        <f t="shared" si="386"/>
        <v>6.9226122665257446</v>
      </c>
    </row>
    <row r="6174" spans="1:7" x14ac:dyDescent="0.45">
      <c r="A6174" t="s">
        <v>29</v>
      </c>
      <c r="B6174" t="s">
        <v>184</v>
      </c>
      <c r="C6174" t="s">
        <v>4738</v>
      </c>
      <c r="D6174">
        <f t="shared" si="387"/>
        <v>865.17018024415233</v>
      </c>
      <c r="E6174">
        <f t="shared" si="388"/>
        <v>706.24112468380451</v>
      </c>
      <c r="F6174">
        <f t="shared" si="389"/>
        <v>442.30561291122433</v>
      </c>
      <c r="G6174">
        <f t="shared" si="386"/>
        <v>6.7629262277477205</v>
      </c>
    </row>
    <row r="6175" spans="1:7" x14ac:dyDescent="0.45">
      <c r="A6175" t="s">
        <v>29</v>
      </c>
      <c r="B6175" t="s">
        <v>185</v>
      </c>
      <c r="C6175" t="s">
        <v>4739</v>
      </c>
      <c r="D6175">
        <f t="shared" si="387"/>
        <v>846.27036810984794</v>
      </c>
      <c r="E6175">
        <f t="shared" si="388"/>
        <v>867.05739257321545</v>
      </c>
      <c r="F6175">
        <f t="shared" si="389"/>
        <v>1205.3444056003766</v>
      </c>
      <c r="G6175">
        <f t="shared" si="386"/>
        <v>6.7408388926043106</v>
      </c>
    </row>
    <row r="6176" spans="1:7" x14ac:dyDescent="0.45">
      <c r="A6176" t="s">
        <v>29</v>
      </c>
      <c r="B6176" t="s">
        <v>186</v>
      </c>
      <c r="C6176" t="s">
        <v>4740</v>
      </c>
      <c r="D6176">
        <f t="shared" si="387"/>
        <v>851.63804208781175</v>
      </c>
      <c r="E6176">
        <f t="shared" si="388"/>
        <v>731.01666701772763</v>
      </c>
      <c r="F6176">
        <f t="shared" si="389"/>
        <v>986.82099771468745</v>
      </c>
      <c r="G6176">
        <f t="shared" si="386"/>
        <v>6.7471616033318442</v>
      </c>
    </row>
    <row r="6177" spans="1:7" x14ac:dyDescent="0.45">
      <c r="A6177" t="s">
        <v>29</v>
      </c>
      <c r="B6177" t="s">
        <v>187</v>
      </c>
      <c r="C6177" t="s">
        <v>4741</v>
      </c>
      <c r="D6177">
        <f t="shared" si="387"/>
        <v>803.05990994760373</v>
      </c>
      <c r="E6177">
        <f t="shared" si="388"/>
        <v>775.68074101306024</v>
      </c>
      <c r="F6177">
        <f t="shared" si="389"/>
        <v>493.93029846948292</v>
      </c>
      <c r="G6177">
        <f t="shared" si="386"/>
        <v>6.6884293188195443</v>
      </c>
    </row>
    <row r="6178" spans="1:7" x14ac:dyDescent="0.45">
      <c r="A6178" t="s">
        <v>29</v>
      </c>
      <c r="B6178" t="s">
        <v>188</v>
      </c>
      <c r="C6178" t="s">
        <v>4742</v>
      </c>
      <c r="D6178">
        <f t="shared" si="387"/>
        <v>666.38510723179911</v>
      </c>
      <c r="E6178">
        <f t="shared" si="388"/>
        <v>552.79597290452625</v>
      </c>
      <c r="F6178">
        <f t="shared" si="389"/>
        <v>418.58082288617538</v>
      </c>
      <c r="G6178">
        <f t="shared" si="386"/>
        <v>6.5018677425113722</v>
      </c>
    </row>
    <row r="6179" spans="1:7" x14ac:dyDescent="0.45">
      <c r="A6179" t="s">
        <v>29</v>
      </c>
      <c r="B6179" t="s">
        <v>189</v>
      </c>
      <c r="C6179" t="s">
        <v>4743</v>
      </c>
      <c r="D6179">
        <f t="shared" si="387"/>
        <v>606.22025022464356</v>
      </c>
      <c r="E6179">
        <f t="shared" si="388"/>
        <v>424.11070479685827</v>
      </c>
      <c r="F6179">
        <f t="shared" si="389"/>
        <v>375.93663244479478</v>
      </c>
      <c r="G6179">
        <f t="shared" si="386"/>
        <v>6.4072433692532309</v>
      </c>
    </row>
    <row r="6180" spans="1:7" x14ac:dyDescent="0.45">
      <c r="A6180" t="s">
        <v>29</v>
      </c>
      <c r="B6180" t="s">
        <v>190</v>
      </c>
      <c r="C6180" t="s">
        <v>4744</v>
      </c>
      <c r="D6180">
        <f t="shared" si="387"/>
        <v>488.2937330640421</v>
      </c>
      <c r="E6180">
        <f t="shared" si="388"/>
        <v>365.53347135841852</v>
      </c>
      <c r="F6180">
        <f t="shared" si="389"/>
        <v>316.64256492985612</v>
      </c>
      <c r="G6180">
        <f t="shared" si="386"/>
        <v>6.1909171367932467</v>
      </c>
    </row>
    <row r="6181" spans="1:7" x14ac:dyDescent="0.45">
      <c r="A6181" t="s">
        <v>29</v>
      </c>
      <c r="B6181" t="s">
        <v>191</v>
      </c>
      <c r="C6181" t="s">
        <v>4745</v>
      </c>
      <c r="D6181">
        <f t="shared" si="387"/>
        <v>469.59024048262268</v>
      </c>
      <c r="E6181">
        <f t="shared" si="388"/>
        <v>346.82010386332632</v>
      </c>
      <c r="F6181">
        <f t="shared" si="389"/>
        <v>353.12483573429569</v>
      </c>
      <c r="G6181">
        <f t="shared" si="386"/>
        <v>6.1518604856800003</v>
      </c>
    </row>
    <row r="6182" spans="1:7" x14ac:dyDescent="0.45">
      <c r="A6182" t="s">
        <v>29</v>
      </c>
      <c r="B6182" t="s">
        <v>192</v>
      </c>
      <c r="C6182" t="s">
        <v>4746</v>
      </c>
      <c r="D6182">
        <f t="shared" si="387"/>
        <v>446.62357445530148</v>
      </c>
      <c r="E6182">
        <f t="shared" si="388"/>
        <v>395.45625765151681</v>
      </c>
      <c r="F6182">
        <f t="shared" si="389"/>
        <v>626.49606419033898</v>
      </c>
      <c r="G6182">
        <f t="shared" si="386"/>
        <v>6.1017161245227545</v>
      </c>
    </row>
    <row r="6183" spans="1:7" x14ac:dyDescent="0.45">
      <c r="A6183" t="s">
        <v>29</v>
      </c>
      <c r="B6183" t="s">
        <v>193</v>
      </c>
      <c r="C6183" t="s">
        <v>4747</v>
      </c>
      <c r="D6183">
        <f t="shared" si="387"/>
        <v>400.38921012777365</v>
      </c>
      <c r="E6183">
        <f t="shared" si="388"/>
        <v>413.72298720950721</v>
      </c>
      <c r="F6183">
        <f t="shared" si="389"/>
        <v>354.20927602520874</v>
      </c>
      <c r="G6183">
        <f t="shared" si="386"/>
        <v>5.9924370993451355</v>
      </c>
    </row>
    <row r="6184" spans="1:7" x14ac:dyDescent="0.45">
      <c r="A6184" t="s">
        <v>29</v>
      </c>
      <c r="B6184" t="s">
        <v>194</v>
      </c>
      <c r="C6184" t="s">
        <v>4748</v>
      </c>
      <c r="D6184">
        <f t="shared" si="387"/>
        <v>322.91952203582935</v>
      </c>
      <c r="E6184">
        <f t="shared" si="388"/>
        <v>282.00298667423823</v>
      </c>
      <c r="F6184">
        <f t="shared" si="389"/>
        <v>160.80230769985712</v>
      </c>
      <c r="G6184">
        <f t="shared" si="386"/>
        <v>5.7774031343938894</v>
      </c>
    </row>
    <row r="6185" spans="1:7" x14ac:dyDescent="0.45">
      <c r="A6185" t="s">
        <v>29</v>
      </c>
      <c r="B6185" t="s">
        <v>195</v>
      </c>
      <c r="C6185" t="s">
        <v>4749</v>
      </c>
      <c r="D6185">
        <f t="shared" si="387"/>
        <v>285.33121207782096</v>
      </c>
      <c r="E6185">
        <f t="shared" si="388"/>
        <v>209.98557198148853</v>
      </c>
      <c r="F6185">
        <f t="shared" si="389"/>
        <v>190.66904332900876</v>
      </c>
      <c r="G6185">
        <f t="shared" si="386"/>
        <v>5.6536506531392954</v>
      </c>
    </row>
    <row r="6186" spans="1:7" x14ac:dyDescent="0.45">
      <c r="A6186" t="s">
        <v>29</v>
      </c>
      <c r="B6186" t="s">
        <v>196</v>
      </c>
      <c r="C6186" t="s">
        <v>4750</v>
      </c>
      <c r="D6186">
        <f t="shared" si="387"/>
        <v>250.82636418776821</v>
      </c>
      <c r="E6186">
        <f t="shared" si="388"/>
        <v>171.44436072623157</v>
      </c>
      <c r="F6186">
        <f t="shared" si="389"/>
        <v>165.70331645201003</v>
      </c>
      <c r="G6186">
        <f t="shared" si="386"/>
        <v>5.5247609235999091</v>
      </c>
    </row>
    <row r="6187" spans="1:7" x14ac:dyDescent="0.45">
      <c r="A6187" t="s">
        <v>29</v>
      </c>
      <c r="B6187" t="s">
        <v>197</v>
      </c>
      <c r="C6187" t="s">
        <v>4751</v>
      </c>
      <c r="D6187">
        <f t="shared" si="387"/>
        <v>240.52954617821729</v>
      </c>
      <c r="E6187">
        <f t="shared" si="388"/>
        <v>191.90900318431795</v>
      </c>
      <c r="F6187">
        <f t="shared" si="389"/>
        <v>229.73524099451333</v>
      </c>
      <c r="G6187">
        <f t="shared" si="386"/>
        <v>5.4828429351318686</v>
      </c>
    </row>
    <row r="6188" spans="1:7" x14ac:dyDescent="0.45">
      <c r="A6188" t="s">
        <v>29</v>
      </c>
      <c r="B6188" t="s">
        <v>198</v>
      </c>
      <c r="C6188" t="s">
        <v>4752</v>
      </c>
      <c r="D6188">
        <f t="shared" si="387"/>
        <v>238.0654561929428</v>
      </c>
      <c r="E6188">
        <f t="shared" si="388"/>
        <v>221.88031522692529</v>
      </c>
      <c r="F6188">
        <f t="shared" si="389"/>
        <v>319.17434700107844</v>
      </c>
      <c r="G6188">
        <f t="shared" si="386"/>
        <v>5.4725456618795194</v>
      </c>
    </row>
    <row r="6189" spans="1:7" x14ac:dyDescent="0.45">
      <c r="A6189" t="s">
        <v>29</v>
      </c>
      <c r="B6189" t="s">
        <v>199</v>
      </c>
      <c r="C6189" t="s">
        <v>4753</v>
      </c>
      <c r="D6189">
        <f t="shared" si="387"/>
        <v>234.05633898855342</v>
      </c>
      <c r="E6189">
        <f t="shared" si="388"/>
        <v>312.9645176644479</v>
      </c>
      <c r="F6189">
        <f t="shared" si="389"/>
        <v>476.22889850308064</v>
      </c>
      <c r="G6189">
        <f t="shared" si="386"/>
        <v>5.4555618512868298</v>
      </c>
    </row>
    <row r="6190" spans="1:7" x14ac:dyDescent="0.45">
      <c r="A6190" t="s">
        <v>29</v>
      </c>
      <c r="B6190" t="s">
        <v>200</v>
      </c>
      <c r="C6190" t="s">
        <v>4754</v>
      </c>
      <c r="D6190">
        <f t="shared" si="387"/>
        <v>237.34490630271469</v>
      </c>
      <c r="E6190">
        <f t="shared" si="388"/>
        <v>392.58183657796383</v>
      </c>
      <c r="F6190">
        <f t="shared" si="389"/>
        <v>415.1437204767289</v>
      </c>
      <c r="G6190">
        <f t="shared" si="386"/>
        <v>5.4695143840664517</v>
      </c>
    </row>
    <row r="6191" spans="1:7" x14ac:dyDescent="0.45">
      <c r="A6191" t="s">
        <v>29</v>
      </c>
      <c r="B6191" t="s">
        <v>201</v>
      </c>
      <c r="C6191" t="s">
        <v>4755</v>
      </c>
      <c r="D6191">
        <f t="shared" si="387"/>
        <v>241.27725956643647</v>
      </c>
      <c r="E6191">
        <f t="shared" si="388"/>
        <v>292.77509724611758</v>
      </c>
      <c r="F6191">
        <f t="shared" si="389"/>
        <v>174.27255382916135</v>
      </c>
      <c r="G6191">
        <f t="shared" si="386"/>
        <v>5.485946726857363</v>
      </c>
    </row>
    <row r="6192" spans="1:7" x14ac:dyDescent="0.45">
      <c r="A6192" t="s">
        <v>29</v>
      </c>
      <c r="B6192" t="s">
        <v>202</v>
      </c>
      <c r="C6192" t="s">
        <v>4756</v>
      </c>
      <c r="D6192">
        <f t="shared" si="387"/>
        <v>252.99152623784414</v>
      </c>
      <c r="E6192">
        <f t="shared" si="388"/>
        <v>248.99824933200028</v>
      </c>
      <c r="F6192">
        <f t="shared" si="389"/>
        <v>256.32252050140369</v>
      </c>
      <c r="G6192">
        <f t="shared" si="386"/>
        <v>5.5333559950355617</v>
      </c>
    </row>
    <row r="6193" spans="1:7" x14ac:dyDescent="0.45">
      <c r="A6193" t="s">
        <v>29</v>
      </c>
      <c r="B6193" t="s">
        <v>203</v>
      </c>
      <c r="C6193" t="s">
        <v>4757</v>
      </c>
      <c r="D6193">
        <f t="shared" si="387"/>
        <v>266.85843177721193</v>
      </c>
      <c r="E6193">
        <f t="shared" si="388"/>
        <v>210.72474990747071</v>
      </c>
      <c r="F6193">
        <f t="shared" si="389"/>
        <v>217.5280628567298</v>
      </c>
      <c r="G6193">
        <f t="shared" si="386"/>
        <v>5.5867182997220688</v>
      </c>
    </row>
    <row r="6194" spans="1:7" x14ac:dyDescent="0.45">
      <c r="A6194" t="s">
        <v>29</v>
      </c>
      <c r="B6194" t="s">
        <v>204</v>
      </c>
      <c r="C6194" t="s">
        <v>4758</v>
      </c>
      <c r="D6194">
        <f t="shared" si="387"/>
        <v>254.80227438353916</v>
      </c>
      <c r="E6194">
        <f t="shared" si="388"/>
        <v>212.8803203169314</v>
      </c>
      <c r="F6194">
        <f t="shared" si="389"/>
        <v>178.76352546635729</v>
      </c>
      <c r="G6194">
        <f t="shared" si="386"/>
        <v>5.5404878498102077</v>
      </c>
    </row>
    <row r="6195" spans="1:7" x14ac:dyDescent="0.45">
      <c r="A6195" t="s">
        <v>29</v>
      </c>
      <c r="B6195" t="s">
        <v>205</v>
      </c>
      <c r="C6195" t="s">
        <v>4759</v>
      </c>
      <c r="D6195">
        <f t="shared" si="387"/>
        <v>256.99612539913716</v>
      </c>
      <c r="E6195">
        <f t="shared" si="388"/>
        <v>229.18859323605514</v>
      </c>
      <c r="F6195">
        <f t="shared" si="389"/>
        <v>344.99813972662588</v>
      </c>
      <c r="G6195">
        <f t="shared" si="386"/>
        <v>5.5490610085136227</v>
      </c>
    </row>
    <row r="6196" spans="1:7" x14ac:dyDescent="0.45">
      <c r="A6196" t="s">
        <v>29</v>
      </c>
      <c r="B6196" t="s">
        <v>206</v>
      </c>
      <c r="C6196" t="s">
        <v>4760</v>
      </c>
      <c r="D6196">
        <f t="shared" si="387"/>
        <v>250.90212306280051</v>
      </c>
      <c r="E6196">
        <f t="shared" si="388"/>
        <v>266.57330651515235</v>
      </c>
      <c r="F6196">
        <f t="shared" si="389"/>
        <v>362.13628427408526</v>
      </c>
      <c r="G6196">
        <f t="shared" si="386"/>
        <v>5.5250629151253383</v>
      </c>
    </row>
    <row r="6197" spans="1:7" x14ac:dyDescent="0.45">
      <c r="A6197" t="s">
        <v>29</v>
      </c>
      <c r="B6197" t="s">
        <v>207</v>
      </c>
      <c r="C6197" t="s">
        <v>4761</v>
      </c>
      <c r="D6197">
        <f t="shared" si="387"/>
        <v>245.16201232722625</v>
      </c>
      <c r="E6197">
        <f t="shared" si="388"/>
        <v>343.9584373330697</v>
      </c>
      <c r="F6197">
        <f t="shared" si="389"/>
        <v>326.58112257547003</v>
      </c>
      <c r="G6197">
        <f t="shared" si="386"/>
        <v>5.5019192668038892</v>
      </c>
    </row>
    <row r="6198" spans="1:7" x14ac:dyDescent="0.45">
      <c r="A6198" t="s">
        <v>29</v>
      </c>
      <c r="B6198" t="s">
        <v>208</v>
      </c>
      <c r="C6198" t="s">
        <v>4762</v>
      </c>
      <c r="D6198">
        <f t="shared" si="387"/>
        <v>245.00459165623019</v>
      </c>
      <c r="E6198">
        <f t="shared" si="388"/>
        <v>259.06956087290388</v>
      </c>
      <c r="F6198">
        <f t="shared" si="389"/>
        <v>173.71715609372529</v>
      </c>
      <c r="G6198">
        <f t="shared" si="386"/>
        <v>5.5012769518231091</v>
      </c>
    </row>
    <row r="6199" spans="1:7" x14ac:dyDescent="0.45">
      <c r="A6199" t="s">
        <v>29</v>
      </c>
      <c r="B6199" t="s">
        <v>209</v>
      </c>
      <c r="C6199" t="s">
        <v>4763</v>
      </c>
      <c r="D6199">
        <f t="shared" si="387"/>
        <v>227.00296680635785</v>
      </c>
      <c r="E6199">
        <f t="shared" si="388"/>
        <v>200.19280753197091</v>
      </c>
      <c r="F6199">
        <f t="shared" si="389"/>
        <v>162.15226147300643</v>
      </c>
      <c r="G6199">
        <f t="shared" si="386"/>
        <v>5.4249630870275283</v>
      </c>
    </row>
    <row r="6200" spans="1:7" x14ac:dyDescent="0.45">
      <c r="A6200" t="s">
        <v>29</v>
      </c>
      <c r="B6200" t="s">
        <v>210</v>
      </c>
      <c r="C6200" t="s">
        <v>2674</v>
      </c>
      <c r="D6200">
        <f t="shared" si="387"/>
        <v>231.62689406256899</v>
      </c>
      <c r="E6200">
        <f t="shared" si="388"/>
        <v>188.61934572295382</v>
      </c>
      <c r="F6200">
        <f t="shared" si="389"/>
        <v>251.16021462301552</v>
      </c>
      <c r="G6200">
        <f t="shared" si="386"/>
        <v>5.4451278618524741</v>
      </c>
    </row>
    <row r="6201" spans="1:7" x14ac:dyDescent="0.45">
      <c r="A6201" t="s">
        <v>29</v>
      </c>
      <c r="B6201" t="s">
        <v>211</v>
      </c>
      <c r="C6201" t="s">
        <v>4764</v>
      </c>
      <c r="D6201">
        <f t="shared" si="387"/>
        <v>238.31271208120225</v>
      </c>
      <c r="E6201">
        <f t="shared" si="388"/>
        <v>201.41388586116921</v>
      </c>
      <c r="F6201">
        <f t="shared" si="389"/>
        <v>210.69764885157244</v>
      </c>
      <c r="G6201">
        <f t="shared" si="386"/>
        <v>5.4735837275463757</v>
      </c>
    </row>
    <row r="6202" spans="1:7" x14ac:dyDescent="0.45">
      <c r="A6202" t="s">
        <v>29</v>
      </c>
      <c r="B6202" t="s">
        <v>212</v>
      </c>
      <c r="C6202" t="s">
        <v>4765</v>
      </c>
      <c r="D6202">
        <f t="shared" si="387"/>
        <v>227.76953630504514</v>
      </c>
      <c r="E6202">
        <f t="shared" si="388"/>
        <v>231.02025044089322</v>
      </c>
      <c r="F6202">
        <f t="shared" si="389"/>
        <v>234.84019473038634</v>
      </c>
      <c r="G6202">
        <f t="shared" si="386"/>
        <v>5.4283343120662355</v>
      </c>
    </row>
    <row r="6203" spans="1:7" x14ac:dyDescent="0.45">
      <c r="A6203" t="s">
        <v>29</v>
      </c>
      <c r="B6203" t="s">
        <v>213</v>
      </c>
      <c r="C6203" t="s">
        <v>4766</v>
      </c>
      <c r="D6203">
        <f t="shared" si="387"/>
        <v>234.76502638039429</v>
      </c>
      <c r="E6203">
        <f t="shared" si="388"/>
        <v>276.4984078020093</v>
      </c>
      <c r="F6203">
        <f t="shared" si="389"/>
        <v>541.82340532810838</v>
      </c>
      <c r="G6203">
        <f t="shared" si="386"/>
        <v>5.4585851261799352</v>
      </c>
    </row>
    <row r="6204" spans="1:7" x14ac:dyDescent="0.45">
      <c r="A6204" t="s">
        <v>29</v>
      </c>
      <c r="B6204" t="s">
        <v>214</v>
      </c>
      <c r="C6204" t="s">
        <v>4767</v>
      </c>
      <c r="D6204">
        <f t="shared" si="387"/>
        <v>223.07098244257926</v>
      </c>
      <c r="E6204">
        <f t="shared" si="388"/>
        <v>279.61705653759407</v>
      </c>
      <c r="F6204">
        <f t="shared" si="389"/>
        <v>216.21039091954668</v>
      </c>
      <c r="G6204">
        <f t="shared" si="386"/>
        <v>5.4074900277286151</v>
      </c>
    </row>
    <row r="6205" spans="1:7" x14ac:dyDescent="0.45">
      <c r="A6205" t="s">
        <v>29</v>
      </c>
      <c r="B6205" t="s">
        <v>215</v>
      </c>
      <c r="C6205" t="s">
        <v>4768</v>
      </c>
      <c r="D6205">
        <f t="shared" si="387"/>
        <v>221.24041190290293</v>
      </c>
      <c r="E6205">
        <f t="shared" si="388"/>
        <v>240.25233335370882</v>
      </c>
      <c r="F6205">
        <f t="shared" si="389"/>
        <v>166.21989418236225</v>
      </c>
      <c r="G6205">
        <f t="shared" si="386"/>
        <v>5.3992499469169291</v>
      </c>
    </row>
    <row r="6206" spans="1:7" x14ac:dyDescent="0.45">
      <c r="A6206" t="s">
        <v>29</v>
      </c>
      <c r="B6206" t="s">
        <v>216</v>
      </c>
      <c r="C6206" t="s">
        <v>4769</v>
      </c>
      <c r="D6206">
        <f t="shared" si="387"/>
        <v>229.9161970733297</v>
      </c>
      <c r="E6206">
        <f t="shared" si="388"/>
        <v>192.13056881274034</v>
      </c>
      <c r="F6206">
        <f t="shared" si="389"/>
        <v>201.08061310056698</v>
      </c>
      <c r="G6206">
        <f t="shared" si="386"/>
        <v>5.4377148819770209</v>
      </c>
    </row>
    <row r="6207" spans="1:7" x14ac:dyDescent="0.45">
      <c r="A6207" t="s">
        <v>29</v>
      </c>
      <c r="B6207" t="s">
        <v>217</v>
      </c>
      <c r="C6207" t="s">
        <v>3453</v>
      </c>
      <c r="D6207">
        <f t="shared" si="387"/>
        <v>212.22308475306124</v>
      </c>
      <c r="E6207">
        <f t="shared" si="388"/>
        <v>171.33984221855792</v>
      </c>
      <c r="F6207">
        <f t="shared" si="389"/>
        <v>153.378806961354</v>
      </c>
      <c r="G6207">
        <f t="shared" si="386"/>
        <v>5.3576380079776378</v>
      </c>
    </row>
    <row r="6208" spans="1:7" x14ac:dyDescent="0.45">
      <c r="A6208" t="s">
        <v>29</v>
      </c>
      <c r="B6208" t="s">
        <v>218</v>
      </c>
      <c r="C6208" t="s">
        <v>4770</v>
      </c>
      <c r="D6208">
        <f t="shared" si="387"/>
        <v>203.03881895872084</v>
      </c>
      <c r="E6208">
        <f t="shared" si="388"/>
        <v>169.1944353267003</v>
      </c>
      <c r="F6208">
        <f t="shared" si="389"/>
        <v>160.30408602399058</v>
      </c>
      <c r="G6208">
        <f t="shared" si="386"/>
        <v>5.3133971871579897</v>
      </c>
    </row>
    <row r="6209" spans="1:7" x14ac:dyDescent="0.45">
      <c r="A6209" t="s">
        <v>29</v>
      </c>
      <c r="B6209" t="s">
        <v>219</v>
      </c>
      <c r="C6209" t="s">
        <v>4771</v>
      </c>
      <c r="D6209">
        <f t="shared" si="387"/>
        <v>200.93579928064639</v>
      </c>
      <c r="E6209">
        <f t="shared" si="388"/>
        <v>172.64203263896476</v>
      </c>
      <c r="F6209">
        <f t="shared" si="389"/>
        <v>216.49488490467829</v>
      </c>
      <c r="G6209">
        <f t="shared" si="386"/>
        <v>5.3029854504739866</v>
      </c>
    </row>
    <row r="6210" spans="1:7" x14ac:dyDescent="0.45">
      <c r="A6210" t="s">
        <v>29</v>
      </c>
      <c r="B6210" t="s">
        <v>220</v>
      </c>
      <c r="C6210" t="s">
        <v>4772</v>
      </c>
      <c r="D6210">
        <f t="shared" si="387"/>
        <v>196.00222880069589</v>
      </c>
      <c r="E6210">
        <f t="shared" si="388"/>
        <v>220.91810953143309</v>
      </c>
      <c r="F6210">
        <f t="shared" si="389"/>
        <v>367.30924577865665</v>
      </c>
      <c r="G6210">
        <f t="shared" si="386"/>
        <v>5.2781260305979849</v>
      </c>
    </row>
    <row r="6211" spans="1:7" x14ac:dyDescent="0.45">
      <c r="A6211" t="s">
        <v>29</v>
      </c>
      <c r="B6211" t="s">
        <v>221</v>
      </c>
      <c r="C6211" t="s">
        <v>4773</v>
      </c>
      <c r="D6211">
        <f t="shared" si="387"/>
        <v>191.24759694246652</v>
      </c>
      <c r="E6211">
        <f t="shared" si="388"/>
        <v>233.38020857013626</v>
      </c>
      <c r="F6211">
        <f t="shared" si="389"/>
        <v>181.38904486298034</v>
      </c>
      <c r="G6211">
        <f t="shared" ref="G6211:G6274" si="390">LN(D6211)</f>
        <v>5.2535689076209939</v>
      </c>
    </row>
    <row r="6212" spans="1:7" x14ac:dyDescent="0.45">
      <c r="A6212" t="s">
        <v>29</v>
      </c>
      <c r="B6212" t="s">
        <v>222</v>
      </c>
      <c r="C6212" t="s">
        <v>4774</v>
      </c>
      <c r="D6212">
        <f t="shared" si="387"/>
        <v>181.30675224809724</v>
      </c>
      <c r="E6212">
        <f t="shared" si="388"/>
        <v>184.51915851233187</v>
      </c>
      <c r="F6212">
        <f t="shared" si="389"/>
        <v>124.64226673183505</v>
      </c>
      <c r="G6212">
        <f t="shared" si="390"/>
        <v>5.2001903605758173</v>
      </c>
    </row>
    <row r="6213" spans="1:7" x14ac:dyDescent="0.45">
      <c r="A6213" t="s">
        <v>29</v>
      </c>
      <c r="B6213" t="s">
        <v>223</v>
      </c>
      <c r="C6213" t="s">
        <v>3072</v>
      </c>
      <c r="D6213">
        <f t="shared" si="387"/>
        <v>163.83187710112443</v>
      </c>
      <c r="E6213">
        <f t="shared" si="388"/>
        <v>132.58361952520431</v>
      </c>
      <c r="F6213">
        <f t="shared" si="389"/>
        <v>109.99579222361771</v>
      </c>
      <c r="G6213">
        <f t="shared" si="390"/>
        <v>5.0988407623818937</v>
      </c>
    </row>
    <row r="6214" spans="1:7" x14ac:dyDescent="0.45">
      <c r="A6214" t="s">
        <v>29</v>
      </c>
      <c r="B6214" t="s">
        <v>224</v>
      </c>
      <c r="C6214" t="s">
        <v>4775</v>
      </c>
      <c r="D6214">
        <f t="shared" si="387"/>
        <v>156.13909216671919</v>
      </c>
      <c r="E6214">
        <f t="shared" si="388"/>
        <v>116.55411283138878</v>
      </c>
      <c r="F6214">
        <f t="shared" si="389"/>
        <v>115.9433737811267</v>
      </c>
      <c r="G6214">
        <f t="shared" si="390"/>
        <v>5.0507472264490296</v>
      </c>
    </row>
    <row r="6215" spans="1:7" x14ac:dyDescent="0.45">
      <c r="A6215" t="s">
        <v>29</v>
      </c>
      <c r="B6215" t="s">
        <v>225</v>
      </c>
      <c r="C6215" t="s">
        <v>4776</v>
      </c>
      <c r="D6215">
        <f t="shared" si="387"/>
        <v>152.35398718200346</v>
      </c>
      <c r="E6215">
        <f t="shared" si="388"/>
        <v>119.67396310748758</v>
      </c>
      <c r="F6215">
        <f t="shared" si="389"/>
        <v>136.01828737635887</v>
      </c>
      <c r="G6215">
        <f t="shared" si="390"/>
        <v>5.0262066762871802</v>
      </c>
    </row>
    <row r="6216" spans="1:7" x14ac:dyDescent="0.45">
      <c r="A6216" t="s">
        <v>29</v>
      </c>
      <c r="B6216" t="s">
        <v>226</v>
      </c>
      <c r="C6216" t="s">
        <v>4777</v>
      </c>
      <c r="D6216">
        <f t="shared" si="387"/>
        <v>149.13348026789535</v>
      </c>
      <c r="E6216">
        <f t="shared" si="388"/>
        <v>138.9655400242182</v>
      </c>
      <c r="F6216">
        <f t="shared" si="389"/>
        <v>178.2139428276472</v>
      </c>
      <c r="G6216">
        <f t="shared" si="390"/>
        <v>5.0048417456437733</v>
      </c>
    </row>
    <row r="6217" spans="1:7" x14ac:dyDescent="0.45">
      <c r="A6217" t="s">
        <v>29</v>
      </c>
      <c r="B6217" t="s">
        <v>227</v>
      </c>
      <c r="C6217" t="s">
        <v>4778</v>
      </c>
      <c r="D6217">
        <f t="shared" si="387"/>
        <v>149.28157176092307</v>
      </c>
      <c r="E6217">
        <f t="shared" si="388"/>
        <v>191.82660375760639</v>
      </c>
      <c r="F6217">
        <f t="shared" si="389"/>
        <v>373.70074325335634</v>
      </c>
      <c r="G6217">
        <f t="shared" si="390"/>
        <v>5.0058342659886952</v>
      </c>
    </row>
    <row r="6218" spans="1:7" x14ac:dyDescent="0.45">
      <c r="A6218" t="s">
        <v>29</v>
      </c>
      <c r="B6218" t="s">
        <v>228</v>
      </c>
      <c r="C6218" t="s">
        <v>4779</v>
      </c>
      <c r="D6218">
        <f t="shared" si="387"/>
        <v>150.10328432605252</v>
      </c>
      <c r="E6218">
        <f t="shared" si="388"/>
        <v>221.50870442217825</v>
      </c>
      <c r="F6218">
        <f t="shared" si="389"/>
        <v>190.24736300717666</v>
      </c>
      <c r="G6218">
        <f t="shared" si="390"/>
        <v>5.0113236193197697</v>
      </c>
    </row>
    <row r="6219" spans="1:7" x14ac:dyDescent="0.45">
      <c r="A6219" t="s">
        <v>29</v>
      </c>
      <c r="B6219" t="s">
        <v>229</v>
      </c>
      <c r="C6219" t="s">
        <v>4780</v>
      </c>
      <c r="D6219">
        <f t="shared" si="387"/>
        <v>152.51124703759007</v>
      </c>
      <c r="E6219">
        <f t="shared" si="388"/>
        <v>197.12316282558228</v>
      </c>
      <c r="F6219">
        <f t="shared" si="389"/>
        <v>137.23710569590028</v>
      </c>
      <c r="G6219">
        <f t="shared" si="390"/>
        <v>5.0272383443941546</v>
      </c>
    </row>
    <row r="6220" spans="1:7" x14ac:dyDescent="0.45">
      <c r="A6220" t="s">
        <v>29</v>
      </c>
      <c r="B6220" t="s">
        <v>230</v>
      </c>
      <c r="C6220" t="s">
        <v>4781</v>
      </c>
      <c r="D6220">
        <f t="shared" si="387"/>
        <v>158.88494202282453</v>
      </c>
      <c r="E6220">
        <f t="shared" si="388"/>
        <v>151.56862375797263</v>
      </c>
      <c r="F6220">
        <f t="shared" si="389"/>
        <v>137.93025434256171</v>
      </c>
      <c r="G6220">
        <f t="shared" si="390"/>
        <v>5.0681803051934153</v>
      </c>
    </row>
    <row r="6221" spans="1:7" x14ac:dyDescent="0.45">
      <c r="A6221" t="s">
        <v>29</v>
      </c>
      <c r="B6221" t="s">
        <v>231</v>
      </c>
      <c r="C6221" t="s">
        <v>4782</v>
      </c>
      <c r="D6221">
        <f t="shared" si="387"/>
        <v>167.2616633690979</v>
      </c>
      <c r="E6221">
        <f t="shared" si="388"/>
        <v>143.16285837453543</v>
      </c>
      <c r="F6221">
        <f t="shared" si="389"/>
        <v>155.80071658286917</v>
      </c>
      <c r="G6221">
        <f t="shared" si="390"/>
        <v>5.1195594327149907</v>
      </c>
    </row>
    <row r="6222" spans="1:7" x14ac:dyDescent="0.45">
      <c r="A6222" t="s">
        <v>29</v>
      </c>
      <c r="B6222" t="s">
        <v>232</v>
      </c>
      <c r="C6222" t="s">
        <v>4783</v>
      </c>
      <c r="D6222">
        <f t="shared" si="387"/>
        <v>167.78496336907639</v>
      </c>
      <c r="E6222">
        <f t="shared" si="388"/>
        <v>143.60991442443262</v>
      </c>
      <c r="F6222">
        <f t="shared" si="389"/>
        <v>138.47680694277332</v>
      </c>
      <c r="G6222">
        <f t="shared" si="390"/>
        <v>5.1226831795832641</v>
      </c>
    </row>
    <row r="6223" spans="1:7" x14ac:dyDescent="0.45">
      <c r="A6223" t="s">
        <v>29</v>
      </c>
      <c r="B6223" t="s">
        <v>233</v>
      </c>
      <c r="C6223" t="s">
        <v>4784</v>
      </c>
      <c r="D6223">
        <f t="shared" si="387"/>
        <v>166.22207205399243</v>
      </c>
      <c r="E6223">
        <f t="shared" si="388"/>
        <v>152.72316980580203</v>
      </c>
      <c r="F6223">
        <f t="shared" si="389"/>
        <v>166.5694113721998</v>
      </c>
      <c r="G6223">
        <f t="shared" si="390"/>
        <v>5.1133246777793007</v>
      </c>
    </row>
    <row r="6224" spans="1:7" x14ac:dyDescent="0.45">
      <c r="A6224" t="s">
        <v>29</v>
      </c>
      <c r="B6224" t="s">
        <v>234</v>
      </c>
      <c r="C6224" t="s">
        <v>4785</v>
      </c>
      <c r="D6224">
        <f t="shared" si="387"/>
        <v>160.66463770314138</v>
      </c>
      <c r="E6224">
        <f t="shared" si="388"/>
        <v>172.83550669102715</v>
      </c>
      <c r="F6224">
        <f t="shared" si="389"/>
        <v>241.97751527286783</v>
      </c>
      <c r="G6224">
        <f t="shared" si="390"/>
        <v>5.0793191968990676</v>
      </c>
    </row>
    <row r="6225" spans="1:7" x14ac:dyDescent="0.45">
      <c r="A6225" t="s">
        <v>29</v>
      </c>
      <c r="B6225" t="s">
        <v>235</v>
      </c>
      <c r="C6225" t="s">
        <v>4786</v>
      </c>
      <c r="D6225">
        <f t="shared" si="387"/>
        <v>153.36246053881393</v>
      </c>
      <c r="E6225">
        <f t="shared" si="388"/>
        <v>171.75321654142337</v>
      </c>
      <c r="F6225">
        <f t="shared" si="389"/>
        <v>136.41070095850731</v>
      </c>
      <c r="G6225">
        <f t="shared" si="390"/>
        <v>5.0328041428106509</v>
      </c>
    </row>
    <row r="6226" spans="1:7" x14ac:dyDescent="0.45">
      <c r="A6226" t="s">
        <v>29</v>
      </c>
      <c r="B6226" t="s">
        <v>236</v>
      </c>
      <c r="C6226" t="s">
        <v>4787</v>
      </c>
      <c r="D6226">
        <f t="shared" ref="D6226:D6512" si="391">7*LN(2)/LN(C6226/C6219)</f>
        <v>142.76564827788607</v>
      </c>
      <c r="E6226">
        <f t="shared" ref="E6226:E6512" si="392">3*LN(2)/LN(C6226/C6223)</f>
        <v>135.51373795378231</v>
      </c>
      <c r="F6226">
        <f t="shared" ref="F6226:F6512" si="393">LN(2)/LN(C6226/C6225)</f>
        <v>93.680690828567251</v>
      </c>
      <c r="G6226">
        <f t="shared" si="390"/>
        <v>4.9612044626885918</v>
      </c>
    </row>
    <row r="6227" spans="1:7" x14ac:dyDescent="0.45">
      <c r="A6227" t="s">
        <v>29</v>
      </c>
      <c r="B6227" t="s">
        <v>237</v>
      </c>
      <c r="C6227" t="s">
        <v>4788</v>
      </c>
      <c r="D6227">
        <f t="shared" si="391"/>
        <v>137.69911073871918</v>
      </c>
      <c r="E6227">
        <f t="shared" si="392"/>
        <v>110.8668880153981</v>
      </c>
      <c r="F6227">
        <f t="shared" si="393"/>
        <v>110.44701259791108</v>
      </c>
      <c r="G6227">
        <f t="shared" si="390"/>
        <v>4.9250709477523849</v>
      </c>
    </row>
    <row r="6228" spans="1:7" x14ac:dyDescent="0.45">
      <c r="A6228" t="s">
        <v>29</v>
      </c>
      <c r="B6228" t="s">
        <v>238</v>
      </c>
      <c r="C6228" t="s">
        <v>4789</v>
      </c>
      <c r="D6228">
        <f t="shared" si="391"/>
        <v>127.93014212009521</v>
      </c>
      <c r="E6228">
        <f t="shared" si="392"/>
        <v>99.90337638876349</v>
      </c>
      <c r="F6228">
        <f t="shared" si="393"/>
        <v>97.084161167542064</v>
      </c>
      <c r="G6228">
        <f t="shared" si="390"/>
        <v>4.8514843502491054</v>
      </c>
    </row>
    <row r="6229" spans="1:7" x14ac:dyDescent="0.45">
      <c r="A6229" t="s">
        <v>29</v>
      </c>
      <c r="B6229" t="s">
        <v>239</v>
      </c>
      <c r="C6229" t="s">
        <v>4790</v>
      </c>
      <c r="D6229">
        <f t="shared" si="391"/>
        <v>122.47880633509757</v>
      </c>
      <c r="E6229">
        <f t="shared" si="392"/>
        <v>103.40810723332163</v>
      </c>
      <c r="F6229">
        <f t="shared" si="393"/>
        <v>103.55388434053822</v>
      </c>
      <c r="G6229">
        <f t="shared" si="390"/>
        <v>4.8079380055075029</v>
      </c>
    </row>
    <row r="6230" spans="1:7" x14ac:dyDescent="0.45">
      <c r="A6230" t="s">
        <v>29</v>
      </c>
      <c r="B6230" t="s">
        <v>240</v>
      </c>
      <c r="C6230" t="s">
        <v>4791</v>
      </c>
      <c r="D6230">
        <f t="shared" si="391"/>
        <v>119.17409249206089</v>
      </c>
      <c r="E6230">
        <f t="shared" si="392"/>
        <v>108.91068680620451</v>
      </c>
      <c r="F6230">
        <f t="shared" si="393"/>
        <v>131.78083814746134</v>
      </c>
      <c r="G6230">
        <f t="shared" si="390"/>
        <v>4.7805853861431702</v>
      </c>
    </row>
    <row r="6231" spans="1:7" x14ac:dyDescent="0.45">
      <c r="A6231" t="s">
        <v>29</v>
      </c>
      <c r="B6231" t="s">
        <v>241</v>
      </c>
      <c r="C6231" t="s">
        <v>4792</v>
      </c>
      <c r="D6231">
        <f t="shared" si="391"/>
        <v>117.76449052920633</v>
      </c>
      <c r="E6231">
        <f t="shared" si="392"/>
        <v>135.86433590485095</v>
      </c>
      <c r="F6231">
        <f t="shared" si="393"/>
        <v>206.79593554026528</v>
      </c>
      <c r="G6231">
        <f t="shared" si="390"/>
        <v>4.7686867871442047</v>
      </c>
    </row>
    <row r="6232" spans="1:7" x14ac:dyDescent="0.45">
      <c r="A6232" t="s">
        <v>29</v>
      </c>
      <c r="B6232" t="s">
        <v>242</v>
      </c>
      <c r="C6232" t="s">
        <v>4793</v>
      </c>
      <c r="D6232">
        <f t="shared" si="391"/>
        <v>117.60602427402404</v>
      </c>
      <c r="E6232">
        <f t="shared" si="392"/>
        <v>151.24827362839969</v>
      </c>
      <c r="F6232">
        <f t="shared" si="393"/>
        <v>134.93645936608732</v>
      </c>
      <c r="G6232">
        <f t="shared" si="390"/>
        <v>4.7673402609724098</v>
      </c>
    </row>
    <row r="6233" spans="1:7" x14ac:dyDescent="0.45">
      <c r="A6233" t="s">
        <v>29</v>
      </c>
      <c r="B6233" t="s">
        <v>243</v>
      </c>
      <c r="C6233" t="s">
        <v>4794</v>
      </c>
      <c r="D6233">
        <f t="shared" si="391"/>
        <v>115.76237632052062</v>
      </c>
      <c r="E6233">
        <f t="shared" si="392"/>
        <v>125.68564205426082</v>
      </c>
      <c r="F6233">
        <f t="shared" si="393"/>
        <v>86.040050198707235</v>
      </c>
      <c r="G6233">
        <f t="shared" si="390"/>
        <v>4.7515396101059721</v>
      </c>
    </row>
    <row r="6234" spans="1:7" x14ac:dyDescent="0.45">
      <c r="A6234" t="s">
        <v>29</v>
      </c>
      <c r="B6234" t="s">
        <v>244</v>
      </c>
      <c r="C6234" t="s">
        <v>4795</v>
      </c>
      <c r="D6234">
        <f t="shared" si="391"/>
        <v>114.22676294550556</v>
      </c>
      <c r="E6234">
        <f t="shared" si="392"/>
        <v>103.80472214810003</v>
      </c>
      <c r="F6234">
        <f t="shared" si="393"/>
        <v>101.34762484708159</v>
      </c>
      <c r="G6234">
        <f t="shared" si="390"/>
        <v>4.738185621302704</v>
      </c>
    </row>
    <row r="6235" spans="1:7" x14ac:dyDescent="0.45">
      <c r="A6235" t="s">
        <v>29</v>
      </c>
      <c r="B6235" t="s">
        <v>245</v>
      </c>
      <c r="C6235" t="s">
        <v>4796</v>
      </c>
      <c r="D6235">
        <f t="shared" si="391"/>
        <v>112.4512136763226</v>
      </c>
      <c r="E6235">
        <f t="shared" si="392"/>
        <v>91.58215973841159</v>
      </c>
      <c r="F6235">
        <f t="shared" si="393"/>
        <v>88.747305024351576</v>
      </c>
      <c r="G6235">
        <f t="shared" si="390"/>
        <v>4.7225194713779617</v>
      </c>
    </row>
    <row r="6236" spans="1:7" x14ac:dyDescent="0.45">
      <c r="A6236" t="s">
        <v>29</v>
      </c>
      <c r="B6236" t="s">
        <v>246</v>
      </c>
      <c r="C6236" t="s">
        <v>4797</v>
      </c>
      <c r="D6236">
        <f t="shared" si="391"/>
        <v>110.45781171784911</v>
      </c>
      <c r="E6236">
        <f t="shared" si="392"/>
        <v>93.99915628814918</v>
      </c>
      <c r="F6236">
        <f t="shared" si="393"/>
        <v>92.762633181650614</v>
      </c>
      <c r="G6236">
        <f t="shared" si="390"/>
        <v>4.7046336536471607</v>
      </c>
    </row>
    <row r="6237" spans="1:7" x14ac:dyDescent="0.45">
      <c r="A6237" t="s">
        <v>29</v>
      </c>
      <c r="B6237" t="s">
        <v>247</v>
      </c>
      <c r="C6237" t="s">
        <v>4798</v>
      </c>
      <c r="D6237">
        <f t="shared" si="391"/>
        <v>106.38666539965232</v>
      </c>
      <c r="E6237">
        <f t="shared" si="392"/>
        <v>93.569832839847251</v>
      </c>
      <c r="F6237">
        <f t="shared" si="393"/>
        <v>99.865532543731177</v>
      </c>
      <c r="G6237">
        <f t="shared" si="390"/>
        <v>4.6670802438624488</v>
      </c>
    </row>
    <row r="6238" spans="1:7" x14ac:dyDescent="0.45">
      <c r="A6238" t="s">
        <v>29</v>
      </c>
      <c r="B6238" t="s">
        <v>248</v>
      </c>
      <c r="C6238" t="s">
        <v>4799</v>
      </c>
      <c r="D6238">
        <f t="shared" si="391"/>
        <v>105.0621333002715</v>
      </c>
      <c r="E6238">
        <f t="shared" si="392"/>
        <v>113.38351349291112</v>
      </c>
      <c r="F6238">
        <f t="shared" si="393"/>
        <v>176.51610438534146</v>
      </c>
      <c r="G6238">
        <f t="shared" si="390"/>
        <v>4.6545519208619366</v>
      </c>
    </row>
    <row r="6239" spans="1:7" x14ac:dyDescent="0.45">
      <c r="A6239" t="s">
        <v>29</v>
      </c>
      <c r="B6239" t="s">
        <v>249</v>
      </c>
      <c r="C6239" t="s">
        <v>4800</v>
      </c>
      <c r="D6239">
        <f t="shared" si="391"/>
        <v>105.30628911538456</v>
      </c>
      <c r="E6239">
        <f t="shared" si="392"/>
        <v>130.80394230842762</v>
      </c>
      <c r="F6239">
        <f t="shared" si="393"/>
        <v>137.80903579850539</v>
      </c>
      <c r="G6239">
        <f t="shared" si="390"/>
        <v>4.6568731430485828</v>
      </c>
    </row>
    <row r="6240" spans="1:7" x14ac:dyDescent="0.45">
      <c r="A6240" t="s">
        <v>29</v>
      </c>
      <c r="B6240" t="s">
        <v>250</v>
      </c>
      <c r="C6240" t="s">
        <v>4801</v>
      </c>
      <c r="D6240">
        <f t="shared" si="391"/>
        <v>102.17588306071967</v>
      </c>
      <c r="E6240">
        <f t="shared" si="392"/>
        <v>112.86396184131998</v>
      </c>
      <c r="F6240">
        <f t="shared" si="393"/>
        <v>73.21154050907576</v>
      </c>
      <c r="G6240">
        <f t="shared" si="390"/>
        <v>4.6266956720429881</v>
      </c>
    </row>
    <row r="6241" spans="1:7" x14ac:dyDescent="0.45">
      <c r="A6241" t="s">
        <v>29</v>
      </c>
      <c r="B6241" t="s">
        <v>251</v>
      </c>
      <c r="C6241" t="s">
        <v>4802</v>
      </c>
      <c r="D6241">
        <f t="shared" si="391"/>
        <v>98.040011849176338</v>
      </c>
      <c r="E6241">
        <f t="shared" si="392"/>
        <v>89.093211334644494</v>
      </c>
      <c r="F6241">
        <f t="shared" si="393"/>
        <v>78.387523084056269</v>
      </c>
      <c r="G6241">
        <f t="shared" si="390"/>
        <v>4.5853756795205367</v>
      </c>
    </row>
    <row r="6242" spans="1:7" x14ac:dyDescent="0.45">
      <c r="A6242" t="s">
        <v>29</v>
      </c>
      <c r="B6242" t="s">
        <v>252</v>
      </c>
      <c r="C6242" t="s">
        <v>4803</v>
      </c>
      <c r="D6242">
        <f t="shared" si="391"/>
        <v>97.162554612390437</v>
      </c>
      <c r="E6242">
        <f t="shared" si="392"/>
        <v>78.269872872208168</v>
      </c>
      <c r="F6242">
        <f t="shared" si="393"/>
        <v>83.943723943272559</v>
      </c>
      <c r="G6242">
        <f t="shared" si="390"/>
        <v>4.5763853966288979</v>
      </c>
    </row>
    <row r="6243" spans="1:7" x14ac:dyDescent="0.45">
      <c r="A6243" t="s">
        <v>29</v>
      </c>
      <c r="B6243" t="s">
        <v>253</v>
      </c>
      <c r="C6243" t="s">
        <v>4804</v>
      </c>
      <c r="D6243">
        <f t="shared" si="391"/>
        <v>94.181511676335219</v>
      </c>
      <c r="E6243">
        <f t="shared" si="392"/>
        <v>79.511420524276176</v>
      </c>
      <c r="F6243">
        <f t="shared" si="393"/>
        <v>76.56643186577071</v>
      </c>
      <c r="G6243">
        <f t="shared" si="390"/>
        <v>4.5452238956139164</v>
      </c>
    </row>
    <row r="6244" spans="1:7" x14ac:dyDescent="0.45">
      <c r="A6244" t="s">
        <v>29</v>
      </c>
      <c r="B6244" t="s">
        <v>254</v>
      </c>
      <c r="C6244" t="s">
        <v>4805</v>
      </c>
      <c r="D6244">
        <f t="shared" si="391"/>
        <v>94.120266069637069</v>
      </c>
      <c r="E6244">
        <f t="shared" si="392"/>
        <v>85.628349790101623</v>
      </c>
      <c r="F6244">
        <f t="shared" si="393"/>
        <v>99.385508639385435</v>
      </c>
      <c r="G6244">
        <f t="shared" si="390"/>
        <v>4.5445733907743868</v>
      </c>
    </row>
    <row r="6245" spans="1:7" x14ac:dyDescent="0.45">
      <c r="A6245" t="s">
        <v>29</v>
      </c>
      <c r="B6245" t="s">
        <v>255</v>
      </c>
      <c r="C6245" t="s">
        <v>4806</v>
      </c>
      <c r="D6245">
        <f t="shared" si="391"/>
        <v>94.220183394052043</v>
      </c>
      <c r="E6245">
        <f t="shared" si="392"/>
        <v>104.4978729560786</v>
      </c>
      <c r="F6245">
        <f t="shared" si="393"/>
        <v>179.00822504286785</v>
      </c>
      <c r="G6245">
        <f t="shared" si="390"/>
        <v>4.5456344197150447</v>
      </c>
    </row>
    <row r="6246" spans="1:7" x14ac:dyDescent="0.45">
      <c r="A6246" t="s">
        <v>5269</v>
      </c>
      <c r="B6246" s="2">
        <v>43852</v>
      </c>
      <c r="C6246">
        <v>1</v>
      </c>
      <c r="G6246" t="e">
        <f t="shared" si="390"/>
        <v>#NUM!</v>
      </c>
    </row>
    <row r="6247" spans="1:7" x14ac:dyDescent="0.45">
      <c r="A6247" t="s">
        <v>5269</v>
      </c>
      <c r="B6247" s="2">
        <v>43853</v>
      </c>
      <c r="C6247">
        <v>1</v>
      </c>
      <c r="G6247" t="e">
        <f t="shared" si="390"/>
        <v>#NUM!</v>
      </c>
    </row>
    <row r="6248" spans="1:7" x14ac:dyDescent="0.45">
      <c r="A6248" t="s">
        <v>5269</v>
      </c>
      <c r="B6248" s="2">
        <v>43854</v>
      </c>
      <c r="C6248">
        <v>3</v>
      </c>
      <c r="D6248">
        <f>1*LN(2)/LN(C6248/$C$6247)</f>
        <v>0.63092975357145742</v>
      </c>
      <c r="E6248">
        <f>1*LN(2)/LN(C6248/C6247)</f>
        <v>0.63092975357145742</v>
      </c>
      <c r="F6248">
        <f t="shared" ref="F6248:F6309" si="394">LN(2)/LN(C6248/C6247)</f>
        <v>0.63092975357145742</v>
      </c>
      <c r="G6248">
        <f t="shared" si="390"/>
        <v>-0.46056074819836335</v>
      </c>
    </row>
    <row r="6249" spans="1:7" x14ac:dyDescent="0.45">
      <c r="A6249" t="s">
        <v>5269</v>
      </c>
      <c r="B6249" s="2">
        <v>43855</v>
      </c>
      <c r="C6249">
        <v>3</v>
      </c>
      <c r="D6249">
        <f>2*LN(2)/LN(C6249/$C$6247)</f>
        <v>1.2618595071429148</v>
      </c>
      <c r="E6249">
        <f>2*LN(2)/LN(C6249/C6247)</f>
        <v>1.2618595071429148</v>
      </c>
      <c r="F6249" t="e">
        <f t="shared" si="394"/>
        <v>#DIV/0!</v>
      </c>
      <c r="G6249">
        <f t="shared" si="390"/>
        <v>0.23258643236158194</v>
      </c>
    </row>
    <row r="6250" spans="1:7" x14ac:dyDescent="0.45">
      <c r="A6250" t="s">
        <v>5269</v>
      </c>
      <c r="B6250" s="2">
        <v>43856</v>
      </c>
      <c r="C6250">
        <v>4</v>
      </c>
      <c r="D6250">
        <f>3*LN(2)/LN(C6250/$C$6247)</f>
        <v>1.5</v>
      </c>
      <c r="E6250">
        <f t="shared" ref="E6250:E6309" si="395">3*LN(2)/LN(C6250/C6247)</f>
        <v>1.5</v>
      </c>
      <c r="F6250">
        <f t="shared" si="394"/>
        <v>2.4094208396532095</v>
      </c>
      <c r="G6250">
        <f t="shared" si="390"/>
        <v>0.40546510810816438</v>
      </c>
    </row>
    <row r="6251" spans="1:7" x14ac:dyDescent="0.45">
      <c r="A6251" t="s">
        <v>5269</v>
      </c>
      <c r="B6251" s="2">
        <v>43857</v>
      </c>
      <c r="C6251">
        <v>5</v>
      </c>
      <c r="D6251">
        <f>4*LN(2)/LN(C6251/$C$6247)</f>
        <v>1.7227062322935722</v>
      </c>
      <c r="E6251">
        <f t="shared" si="395"/>
        <v>4.0707463465701714</v>
      </c>
      <c r="F6251">
        <f t="shared" si="394"/>
        <v>3.1062837195053898</v>
      </c>
      <c r="G6251">
        <f t="shared" si="390"/>
        <v>0.54389644521111569</v>
      </c>
    </row>
    <row r="6252" spans="1:7" x14ac:dyDescent="0.45">
      <c r="A6252" t="s">
        <v>5269</v>
      </c>
      <c r="B6252" s="2">
        <v>43858</v>
      </c>
      <c r="C6252">
        <v>8</v>
      </c>
      <c r="D6252">
        <f>5*LN(2)/LN(C6252/$C$6247)</f>
        <v>1.6666666666666667</v>
      </c>
      <c r="E6252">
        <f t="shared" si="395"/>
        <v>2.120085157834271</v>
      </c>
      <c r="F6252">
        <f t="shared" si="394"/>
        <v>1.4747698473569484</v>
      </c>
      <c r="G6252">
        <f t="shared" si="390"/>
        <v>0.51082562376599072</v>
      </c>
    </row>
    <row r="6253" spans="1:7" x14ac:dyDescent="0.45">
      <c r="A6253" t="s">
        <v>5269</v>
      </c>
      <c r="B6253" s="2">
        <v>43859</v>
      </c>
      <c r="C6253">
        <v>8</v>
      </c>
      <c r="D6253">
        <f>6*LN(2)/LN(C6253/$C$6247)</f>
        <v>2</v>
      </c>
      <c r="E6253">
        <f t="shared" si="395"/>
        <v>3</v>
      </c>
      <c r="F6253" t="e">
        <f t="shared" si="394"/>
        <v>#DIV/0!</v>
      </c>
      <c r="G6253">
        <f t="shared" si="390"/>
        <v>0.69314718055994529</v>
      </c>
    </row>
    <row r="6254" spans="1:7" x14ac:dyDescent="0.45">
      <c r="A6254" t="s">
        <v>5269</v>
      </c>
      <c r="B6254" s="2">
        <v>43860</v>
      </c>
      <c r="C6254">
        <v>9</v>
      </c>
      <c r="D6254">
        <f t="shared" ref="D6254:D6309" si="396">7*LN(2)/LN(C6254/C6247)</f>
        <v>2.2082541375001008</v>
      </c>
      <c r="E6254">
        <f t="shared" si="395"/>
        <v>3.5377487545181276</v>
      </c>
      <c r="F6254">
        <f t="shared" si="394"/>
        <v>5.8849491923617183</v>
      </c>
      <c r="G6254">
        <f t="shared" si="390"/>
        <v>0.7922022202970046</v>
      </c>
    </row>
    <row r="6255" spans="1:7" x14ac:dyDescent="0.45">
      <c r="A6255" t="s">
        <v>5269</v>
      </c>
      <c r="B6255" s="2">
        <v>43861</v>
      </c>
      <c r="C6255">
        <v>10</v>
      </c>
      <c r="D6255">
        <f t="shared" si="396"/>
        <v>4.0300164974541142</v>
      </c>
      <c r="E6255">
        <f t="shared" si="395"/>
        <v>9.3188511585161677</v>
      </c>
      <c r="F6255">
        <f t="shared" si="394"/>
        <v>6.5788134789605808</v>
      </c>
      <c r="G6255">
        <f t="shared" si="390"/>
        <v>1.3937704696112831</v>
      </c>
    </row>
    <row r="6256" spans="1:7" x14ac:dyDescent="0.45">
      <c r="A6256" t="s">
        <v>5269</v>
      </c>
      <c r="B6256" s="2">
        <v>43862</v>
      </c>
      <c r="C6256">
        <v>10</v>
      </c>
      <c r="D6256">
        <f t="shared" si="396"/>
        <v>4.0300164974541142</v>
      </c>
      <c r="E6256">
        <f t="shared" si="395"/>
        <v>9.3188511585161677</v>
      </c>
      <c r="F6256" t="e">
        <f t="shared" si="394"/>
        <v>#DIV/0!</v>
      </c>
      <c r="G6256">
        <f t="shared" si="390"/>
        <v>1.3937704696112831</v>
      </c>
    </row>
    <row r="6257" spans="1:7" x14ac:dyDescent="0.45">
      <c r="A6257" t="s">
        <v>5269</v>
      </c>
      <c r="B6257" s="2">
        <v>43863</v>
      </c>
      <c r="C6257">
        <v>10</v>
      </c>
      <c r="D6257">
        <f t="shared" si="396"/>
        <v>5.2952955815622094</v>
      </c>
      <c r="E6257">
        <f t="shared" si="395"/>
        <v>19.73644043688174</v>
      </c>
      <c r="F6257" t="e">
        <f t="shared" si="394"/>
        <v>#DIV/0!</v>
      </c>
      <c r="G6257">
        <f t="shared" si="390"/>
        <v>1.666818800264404</v>
      </c>
    </row>
    <row r="6258" spans="1:7" x14ac:dyDescent="0.45">
      <c r="A6258" t="s">
        <v>5269</v>
      </c>
      <c r="B6258" s="2">
        <v>43864</v>
      </c>
      <c r="C6258">
        <v>10</v>
      </c>
      <c r="D6258">
        <f t="shared" si="396"/>
        <v>7</v>
      </c>
      <c r="E6258" t="e">
        <f t="shared" si="395"/>
        <v>#DIV/0!</v>
      </c>
      <c r="F6258" t="e">
        <f t="shared" si="394"/>
        <v>#DIV/0!</v>
      </c>
      <c r="G6258">
        <f t="shared" si="390"/>
        <v>1.9459101490553132</v>
      </c>
    </row>
    <row r="6259" spans="1:7" x14ac:dyDescent="0.45">
      <c r="A6259" t="s">
        <v>5269</v>
      </c>
      <c r="B6259" s="2">
        <v>43865</v>
      </c>
      <c r="C6259">
        <v>11</v>
      </c>
      <c r="D6259">
        <f t="shared" si="396"/>
        <v>15.236217352132696</v>
      </c>
      <c r="E6259">
        <f t="shared" si="395"/>
        <v>21.817622692025139</v>
      </c>
      <c r="F6259">
        <f t="shared" si="394"/>
        <v>7.2725408973417132</v>
      </c>
      <c r="G6259">
        <f t="shared" si="390"/>
        <v>2.7236753142098449</v>
      </c>
    </row>
    <row r="6260" spans="1:7" x14ac:dyDescent="0.45">
      <c r="A6260" t="s">
        <v>5269</v>
      </c>
      <c r="B6260" s="2">
        <v>43866</v>
      </c>
      <c r="C6260">
        <v>11</v>
      </c>
      <c r="D6260">
        <f t="shared" si="396"/>
        <v>15.236217352132696</v>
      </c>
      <c r="E6260">
        <f t="shared" si="395"/>
        <v>21.817622692025139</v>
      </c>
      <c r="F6260" t="e">
        <f t="shared" si="394"/>
        <v>#DIV/0!</v>
      </c>
      <c r="G6260">
        <f t="shared" si="390"/>
        <v>2.7236753142098449</v>
      </c>
    </row>
    <row r="6261" spans="1:7" x14ac:dyDescent="0.45">
      <c r="A6261" t="s">
        <v>5269</v>
      </c>
      <c r="B6261" s="2">
        <v>43867</v>
      </c>
      <c r="C6261">
        <v>16</v>
      </c>
      <c r="D6261">
        <f t="shared" si="396"/>
        <v>8.4329729387862322</v>
      </c>
      <c r="E6261">
        <f t="shared" si="395"/>
        <v>4.4243095420708451</v>
      </c>
      <c r="F6261">
        <f t="shared" si="394"/>
        <v>1.8499047196936116</v>
      </c>
      <c r="G6261">
        <f t="shared" si="390"/>
        <v>2.1321493716209421</v>
      </c>
    </row>
    <row r="6262" spans="1:7" x14ac:dyDescent="0.45">
      <c r="A6262" t="s">
        <v>5269</v>
      </c>
      <c r="B6262" s="2">
        <v>43868</v>
      </c>
      <c r="C6262">
        <v>16</v>
      </c>
      <c r="D6262">
        <f t="shared" si="396"/>
        <v>10.323388931498638</v>
      </c>
      <c r="E6262">
        <f t="shared" si="395"/>
        <v>5.5497141590808345</v>
      </c>
      <c r="F6262" t="e">
        <f t="shared" si="394"/>
        <v>#DIV/0!</v>
      </c>
      <c r="G6262">
        <f t="shared" si="390"/>
        <v>2.3344120909820569</v>
      </c>
    </row>
    <row r="6263" spans="1:7" x14ac:dyDescent="0.45">
      <c r="A6263" t="s">
        <v>5269</v>
      </c>
      <c r="B6263" s="2">
        <v>43869</v>
      </c>
      <c r="C6263">
        <v>17</v>
      </c>
      <c r="D6263">
        <f t="shared" si="396"/>
        <v>9.1439350509649646</v>
      </c>
      <c r="E6263">
        <f t="shared" si="395"/>
        <v>4.7768325713456337</v>
      </c>
      <c r="F6263">
        <f t="shared" si="394"/>
        <v>11.433426878252934</v>
      </c>
      <c r="G6263">
        <f t="shared" si="390"/>
        <v>2.2130908235544409</v>
      </c>
    </row>
    <row r="6264" spans="1:7" x14ac:dyDescent="0.45">
      <c r="A6264" t="s">
        <v>5269</v>
      </c>
      <c r="B6264" s="2">
        <v>43870</v>
      </c>
      <c r="C6264">
        <v>18</v>
      </c>
      <c r="D6264">
        <f t="shared" si="396"/>
        <v>8.2547470938756309</v>
      </c>
      <c r="E6264">
        <f t="shared" si="395"/>
        <v>17.654847577085153</v>
      </c>
      <c r="F6264">
        <f t="shared" si="394"/>
        <v>12.126774240111914</v>
      </c>
      <c r="G6264">
        <f t="shared" si="390"/>
        <v>2.1107884401826844</v>
      </c>
    </row>
    <row r="6265" spans="1:7" x14ac:dyDescent="0.45">
      <c r="A6265" t="s">
        <v>5269</v>
      </c>
      <c r="B6265" s="2">
        <v>43871</v>
      </c>
      <c r="C6265">
        <v>18</v>
      </c>
      <c r="D6265">
        <f t="shared" si="396"/>
        <v>8.2547470938756309</v>
      </c>
      <c r="E6265">
        <f t="shared" si="395"/>
        <v>17.654847577085153</v>
      </c>
      <c r="F6265" t="e">
        <f t="shared" si="394"/>
        <v>#DIV/0!</v>
      </c>
      <c r="G6265">
        <f t="shared" si="390"/>
        <v>2.1107884401826844</v>
      </c>
    </row>
    <row r="6266" spans="1:7" x14ac:dyDescent="0.45">
      <c r="A6266" t="s">
        <v>5269</v>
      </c>
      <c r="B6266" s="2">
        <v>43872</v>
      </c>
      <c r="C6266">
        <v>18</v>
      </c>
      <c r="D6266">
        <f t="shared" si="396"/>
        <v>9.8523085075952768</v>
      </c>
      <c r="E6266">
        <f t="shared" si="395"/>
        <v>36.380322720335741</v>
      </c>
      <c r="F6266" t="e">
        <f t="shared" si="394"/>
        <v>#DIV/0!</v>
      </c>
      <c r="G6266">
        <f t="shared" si="390"/>
        <v>2.2877057939778451</v>
      </c>
    </row>
    <row r="6267" spans="1:7" x14ac:dyDescent="0.45">
      <c r="A6267" t="s">
        <v>5269</v>
      </c>
      <c r="B6267" s="2">
        <v>43873</v>
      </c>
      <c r="C6267">
        <v>18</v>
      </c>
      <c r="D6267">
        <f t="shared" si="396"/>
        <v>9.8523085075952768</v>
      </c>
      <c r="E6267" t="e">
        <f t="shared" si="395"/>
        <v>#DIV/0!</v>
      </c>
      <c r="F6267" t="e">
        <f t="shared" si="394"/>
        <v>#DIV/0!</v>
      </c>
      <c r="G6267">
        <f t="shared" si="390"/>
        <v>2.2877057939778451</v>
      </c>
    </row>
    <row r="6268" spans="1:7" x14ac:dyDescent="0.45">
      <c r="A6268" t="s">
        <v>5269</v>
      </c>
      <c r="B6268" s="2">
        <v>43874</v>
      </c>
      <c r="C6268">
        <v>18</v>
      </c>
      <c r="D6268">
        <f t="shared" si="396"/>
        <v>41.19464434653203</v>
      </c>
      <c r="E6268" t="e">
        <f t="shared" si="395"/>
        <v>#DIV/0!</v>
      </c>
      <c r="F6268" t="e">
        <f t="shared" si="394"/>
        <v>#DIV/0!</v>
      </c>
      <c r="G6268">
        <f t="shared" si="390"/>
        <v>3.7183082563168135</v>
      </c>
    </row>
    <row r="6269" spans="1:7" x14ac:dyDescent="0.45">
      <c r="A6269" t="s">
        <v>5269</v>
      </c>
      <c r="B6269" s="2">
        <v>43875</v>
      </c>
      <c r="C6269">
        <v>18</v>
      </c>
      <c r="D6269">
        <f t="shared" si="396"/>
        <v>41.19464434653203</v>
      </c>
      <c r="E6269" t="e">
        <f t="shared" si="395"/>
        <v>#DIV/0!</v>
      </c>
      <c r="F6269" t="e">
        <f t="shared" si="394"/>
        <v>#DIV/0!</v>
      </c>
      <c r="G6269">
        <f t="shared" si="390"/>
        <v>3.7183082563168135</v>
      </c>
    </row>
    <row r="6270" spans="1:7" x14ac:dyDescent="0.45">
      <c r="A6270" t="s">
        <v>5269</v>
      </c>
      <c r="B6270" s="2">
        <v>43876</v>
      </c>
      <c r="C6270">
        <v>18</v>
      </c>
      <c r="D6270">
        <f t="shared" si="396"/>
        <v>84.887419680783395</v>
      </c>
      <c r="E6270" t="e">
        <f t="shared" si="395"/>
        <v>#DIV/0!</v>
      </c>
      <c r="F6270" t="e">
        <f t="shared" si="394"/>
        <v>#DIV/0!</v>
      </c>
      <c r="G6270">
        <f t="shared" si="390"/>
        <v>4.4413259042551996</v>
      </c>
    </row>
    <row r="6271" spans="1:7" x14ac:dyDescent="0.45">
      <c r="A6271" t="s">
        <v>5269</v>
      </c>
      <c r="B6271" s="2">
        <v>43877</v>
      </c>
      <c r="C6271">
        <v>20</v>
      </c>
      <c r="D6271">
        <f t="shared" si="396"/>
        <v>46.051694352724063</v>
      </c>
      <c r="E6271">
        <f t="shared" si="395"/>
        <v>19.73644043688174</v>
      </c>
      <c r="F6271">
        <f t="shared" si="394"/>
        <v>6.5788134789605808</v>
      </c>
      <c r="G6271">
        <f t="shared" si="390"/>
        <v>3.8297645557860935</v>
      </c>
    </row>
    <row r="6272" spans="1:7" x14ac:dyDescent="0.45">
      <c r="A6272" t="s">
        <v>5269</v>
      </c>
      <c r="B6272" s="2">
        <v>43878</v>
      </c>
      <c r="C6272">
        <v>22</v>
      </c>
      <c r="D6272">
        <f t="shared" si="396"/>
        <v>24.179067365791656</v>
      </c>
      <c r="E6272">
        <f t="shared" si="395"/>
        <v>10.362457442482137</v>
      </c>
      <c r="F6272">
        <f t="shared" si="394"/>
        <v>7.2725408973417132</v>
      </c>
      <c r="G6272">
        <f t="shared" si="390"/>
        <v>3.185487273962706</v>
      </c>
    </row>
    <row r="6273" spans="1:7" x14ac:dyDescent="0.45">
      <c r="A6273" t="s">
        <v>5269</v>
      </c>
      <c r="B6273" s="2">
        <v>43879</v>
      </c>
      <c r="C6273">
        <v>22</v>
      </c>
      <c r="D6273">
        <f t="shared" si="396"/>
        <v>24.179067365791656</v>
      </c>
      <c r="E6273">
        <f t="shared" si="395"/>
        <v>10.362457442482137</v>
      </c>
      <c r="F6273" t="e">
        <f t="shared" si="394"/>
        <v>#DIV/0!</v>
      </c>
      <c r="G6273">
        <f t="shared" si="390"/>
        <v>3.185487273962706</v>
      </c>
    </row>
    <row r="6274" spans="1:7" x14ac:dyDescent="0.45">
      <c r="A6274" t="s">
        <v>5269</v>
      </c>
      <c r="B6274" s="2">
        <v>43880</v>
      </c>
      <c r="C6274">
        <v>23</v>
      </c>
      <c r="D6274">
        <f t="shared" si="396"/>
        <v>19.79431139380425</v>
      </c>
      <c r="E6274">
        <f t="shared" si="395"/>
        <v>14.878453363921171</v>
      </c>
      <c r="F6274">
        <f t="shared" si="394"/>
        <v>15.593244012662414</v>
      </c>
      <c r="G6274">
        <f t="shared" si="390"/>
        <v>2.9853945930777575</v>
      </c>
    </row>
    <row r="6275" spans="1:7" x14ac:dyDescent="0.45">
      <c r="A6275" t="s">
        <v>5269</v>
      </c>
      <c r="B6275" s="2">
        <v>43881</v>
      </c>
      <c r="C6275">
        <v>24</v>
      </c>
      <c r="D6275">
        <f t="shared" si="396"/>
        <v>16.865945877572468</v>
      </c>
      <c r="E6275">
        <f t="shared" si="395"/>
        <v>23.898501708893431</v>
      </c>
      <c r="F6275">
        <f t="shared" si="394"/>
        <v>16.286500477641212</v>
      </c>
      <c r="G6275">
        <f t="shared" ref="G6275:G6338" si="397">LN(D6275)</f>
        <v>2.8252965521808875</v>
      </c>
    </row>
    <row r="6276" spans="1:7" x14ac:dyDescent="0.45">
      <c r="A6276" t="s">
        <v>5269</v>
      </c>
      <c r="B6276" s="2">
        <v>43882</v>
      </c>
      <c r="C6276">
        <v>26</v>
      </c>
      <c r="D6276">
        <f t="shared" si="396"/>
        <v>13.194732925711691</v>
      </c>
      <c r="E6276">
        <f t="shared" si="395"/>
        <v>12.447714438546333</v>
      </c>
      <c r="F6276">
        <f t="shared" si="394"/>
        <v>8.6597168025228228</v>
      </c>
      <c r="G6276">
        <f t="shared" si="397"/>
        <v>2.5798177291829334</v>
      </c>
    </row>
    <row r="6277" spans="1:7" x14ac:dyDescent="0.45">
      <c r="A6277" t="s">
        <v>5269</v>
      </c>
      <c r="B6277" s="2">
        <v>43883</v>
      </c>
      <c r="C6277">
        <v>26</v>
      </c>
      <c r="D6277">
        <f t="shared" si="396"/>
        <v>13.194732925711691</v>
      </c>
      <c r="E6277">
        <f t="shared" si="395"/>
        <v>16.960865880776716</v>
      </c>
      <c r="F6277" t="e">
        <f t="shared" si="394"/>
        <v>#DIV/0!</v>
      </c>
      <c r="G6277">
        <f t="shared" si="397"/>
        <v>2.5798177291829334</v>
      </c>
    </row>
    <row r="6278" spans="1:7" x14ac:dyDescent="0.45">
      <c r="A6278" t="s">
        <v>5269</v>
      </c>
      <c r="B6278" s="2">
        <v>43884</v>
      </c>
      <c r="C6278">
        <v>28</v>
      </c>
      <c r="D6278">
        <f t="shared" si="396"/>
        <v>14.420299019743018</v>
      </c>
      <c r="E6278">
        <f t="shared" si="395"/>
        <v>13.489668316805759</v>
      </c>
      <c r="F6278">
        <f t="shared" si="394"/>
        <v>9.3532066849994653</v>
      </c>
      <c r="G6278">
        <f t="shared" si="397"/>
        <v>2.6686368681010997</v>
      </c>
    </row>
    <row r="6279" spans="1:7" x14ac:dyDescent="0.45">
      <c r="A6279" t="s">
        <v>5269</v>
      </c>
      <c r="B6279" s="2">
        <v>43885</v>
      </c>
      <c r="C6279">
        <v>30</v>
      </c>
      <c r="D6279">
        <f t="shared" si="396"/>
        <v>15.643892200759696</v>
      </c>
      <c r="E6279">
        <f t="shared" si="395"/>
        <v>14.531301764378981</v>
      </c>
      <c r="F6279">
        <f t="shared" si="394"/>
        <v>10.04664924971328</v>
      </c>
      <c r="G6279">
        <f t="shared" si="397"/>
        <v>2.7500805660973255</v>
      </c>
    </row>
    <row r="6280" spans="1:7" x14ac:dyDescent="0.45">
      <c r="A6280" t="s">
        <v>5269</v>
      </c>
      <c r="B6280" s="2">
        <v>43886</v>
      </c>
      <c r="C6280">
        <v>31</v>
      </c>
      <c r="D6280">
        <f t="shared" si="396"/>
        <v>14.148139745475218</v>
      </c>
      <c r="E6280">
        <f t="shared" si="395"/>
        <v>11.822352962142027</v>
      </c>
      <c r="F6280">
        <f t="shared" si="394"/>
        <v>21.139095026580534</v>
      </c>
      <c r="G6280">
        <f t="shared" si="397"/>
        <v>2.6495831486958679</v>
      </c>
    </row>
    <row r="6281" spans="1:7" x14ac:dyDescent="0.45">
      <c r="A6281" t="s">
        <v>5269</v>
      </c>
      <c r="B6281" s="2">
        <v>43887</v>
      </c>
      <c r="C6281">
        <v>32</v>
      </c>
      <c r="D6281">
        <f t="shared" si="396"/>
        <v>14.692361554648761</v>
      </c>
      <c r="E6281">
        <f t="shared" si="395"/>
        <v>15.5726792090533</v>
      </c>
      <c r="F6281">
        <f t="shared" si="394"/>
        <v>21.832302341719139</v>
      </c>
      <c r="G6281">
        <f t="shared" si="397"/>
        <v>2.6873277366015875</v>
      </c>
    </row>
    <row r="6282" spans="1:7" x14ac:dyDescent="0.45">
      <c r="A6282" t="s">
        <v>5269</v>
      </c>
      <c r="B6282" s="2">
        <v>43888</v>
      </c>
      <c r="C6282">
        <v>32</v>
      </c>
      <c r="D6282">
        <f t="shared" si="396"/>
        <v>16.865945877572468</v>
      </c>
      <c r="E6282">
        <f t="shared" si="395"/>
        <v>32.220160998843944</v>
      </c>
      <c r="F6282" t="e">
        <f t="shared" si="394"/>
        <v>#DIV/0!</v>
      </c>
      <c r="G6282">
        <f t="shared" si="397"/>
        <v>2.8252965521808875</v>
      </c>
    </row>
    <row r="6283" spans="1:7" x14ac:dyDescent="0.45">
      <c r="A6283" t="s">
        <v>5269</v>
      </c>
      <c r="B6283" s="2">
        <v>43889</v>
      </c>
      <c r="C6283">
        <v>34</v>
      </c>
      <c r="D6283">
        <f t="shared" si="396"/>
        <v>18.086774618952337</v>
      </c>
      <c r="E6283">
        <f t="shared" si="395"/>
        <v>22.511278567561707</v>
      </c>
      <c r="F6283">
        <f t="shared" si="394"/>
        <v>11.433426878252934</v>
      </c>
      <c r="G6283">
        <f t="shared" si="397"/>
        <v>2.895180987156309</v>
      </c>
    </row>
    <row r="6284" spans="1:7" x14ac:dyDescent="0.45">
      <c r="A6284" t="s">
        <v>5269</v>
      </c>
      <c r="B6284" s="2">
        <v>43890</v>
      </c>
      <c r="C6284">
        <v>39</v>
      </c>
      <c r="D6284">
        <f t="shared" si="396"/>
        <v>11.966579039460182</v>
      </c>
      <c r="E6284">
        <f t="shared" si="395"/>
        <v>10.511480996747169</v>
      </c>
      <c r="F6284">
        <f t="shared" si="394"/>
        <v>5.0520518557992879</v>
      </c>
      <c r="G6284">
        <f t="shared" si="397"/>
        <v>2.4821176841915289</v>
      </c>
    </row>
    <row r="6285" spans="1:7" x14ac:dyDescent="0.45">
      <c r="A6285" t="s">
        <v>5269</v>
      </c>
      <c r="B6285" s="2">
        <v>43891</v>
      </c>
      <c r="C6285">
        <v>40</v>
      </c>
      <c r="D6285">
        <f t="shared" si="396"/>
        <v>13.603507469123121</v>
      </c>
      <c r="E6285">
        <f t="shared" si="395"/>
        <v>9.3188511585161677</v>
      </c>
      <c r="F6285">
        <f t="shared" si="394"/>
        <v>27.377851233805753</v>
      </c>
      <c r="G6285">
        <f t="shared" si="397"/>
        <v>2.6103276616323718</v>
      </c>
    </row>
    <row r="6286" spans="1:7" x14ac:dyDescent="0.45">
      <c r="A6286" t="s">
        <v>5269</v>
      </c>
      <c r="B6286" s="2">
        <v>43892</v>
      </c>
      <c r="C6286">
        <v>41</v>
      </c>
      <c r="D6286">
        <f t="shared" si="396"/>
        <v>15.532725589670862</v>
      </c>
      <c r="E6286">
        <f t="shared" si="395"/>
        <v>11.107443048040036</v>
      </c>
      <c r="F6286">
        <f t="shared" si="394"/>
        <v>28.071034525938728</v>
      </c>
      <c r="G6286">
        <f t="shared" si="397"/>
        <v>2.7429491265695973</v>
      </c>
    </row>
    <row r="6287" spans="1:7" x14ac:dyDescent="0.45">
      <c r="A6287" t="s">
        <v>5269</v>
      </c>
      <c r="B6287" s="2">
        <v>43893</v>
      </c>
      <c r="C6287">
        <v>42</v>
      </c>
      <c r="D6287">
        <f t="shared" si="396"/>
        <v>15.977317234917292</v>
      </c>
      <c r="E6287">
        <f t="shared" si="395"/>
        <v>28.059620054998394</v>
      </c>
      <c r="F6287">
        <f t="shared" si="394"/>
        <v>28.764216077547601</v>
      </c>
      <c r="G6287">
        <f t="shared" si="397"/>
        <v>2.7711700435732474</v>
      </c>
    </row>
    <row r="6288" spans="1:7" x14ac:dyDescent="0.45">
      <c r="A6288" t="s">
        <v>5269</v>
      </c>
      <c r="B6288" s="2">
        <v>43894</v>
      </c>
      <c r="C6288">
        <v>42</v>
      </c>
      <c r="D6288">
        <f t="shared" si="396"/>
        <v>17.842694699662911</v>
      </c>
      <c r="E6288">
        <f t="shared" si="395"/>
        <v>42.620097248671378</v>
      </c>
      <c r="F6288" t="e">
        <f t="shared" si="394"/>
        <v>#DIV/0!</v>
      </c>
      <c r="G6288">
        <f t="shared" si="397"/>
        <v>2.8815941639326175</v>
      </c>
    </row>
    <row r="6289" spans="1:7" x14ac:dyDescent="0.45">
      <c r="A6289" t="s">
        <v>5269</v>
      </c>
      <c r="B6289" s="2">
        <v>43895</v>
      </c>
      <c r="C6289">
        <v>44</v>
      </c>
      <c r="D6289">
        <f t="shared" si="396"/>
        <v>15.236217352132696</v>
      </c>
      <c r="E6289">
        <f t="shared" si="395"/>
        <v>29.446519098847634</v>
      </c>
      <c r="F6289">
        <f t="shared" si="394"/>
        <v>14.899977377480539</v>
      </c>
      <c r="G6289">
        <f t="shared" si="397"/>
        <v>2.7236753142098449</v>
      </c>
    </row>
    <row r="6290" spans="1:7" x14ac:dyDescent="0.45">
      <c r="A6290" t="s">
        <v>5269</v>
      </c>
      <c r="B6290" s="2">
        <v>43896</v>
      </c>
      <c r="C6290">
        <v>45</v>
      </c>
      <c r="D6290">
        <f t="shared" si="396"/>
        <v>17.310011584296721</v>
      </c>
      <c r="E6290">
        <f t="shared" si="395"/>
        <v>30.139947749139839</v>
      </c>
      <c r="F6290">
        <f t="shared" si="394"/>
        <v>30.843751462787541</v>
      </c>
      <c r="G6290">
        <f t="shared" si="397"/>
        <v>2.8512850384135855</v>
      </c>
    </row>
    <row r="6291" spans="1:7" x14ac:dyDescent="0.45">
      <c r="A6291" t="s">
        <v>5269</v>
      </c>
      <c r="B6291" s="2">
        <v>43897</v>
      </c>
      <c r="C6291">
        <v>45</v>
      </c>
      <c r="D6291">
        <f t="shared" si="396"/>
        <v>33.906370783550955</v>
      </c>
      <c r="E6291">
        <f t="shared" si="395"/>
        <v>30.139947749139839</v>
      </c>
      <c r="F6291" t="e">
        <f t="shared" si="394"/>
        <v>#DIV/0!</v>
      </c>
      <c r="G6291">
        <f t="shared" si="397"/>
        <v>3.5236029254483321</v>
      </c>
    </row>
    <row r="6292" spans="1:7" x14ac:dyDescent="0.45">
      <c r="A6292" t="s">
        <v>5269</v>
      </c>
      <c r="B6292" s="2">
        <v>43898</v>
      </c>
      <c r="C6292">
        <v>45</v>
      </c>
      <c r="D6292">
        <f t="shared" si="396"/>
        <v>41.19464434653203</v>
      </c>
      <c r="E6292">
        <f t="shared" si="395"/>
        <v>92.531254388362626</v>
      </c>
      <c r="F6292" t="e">
        <f t="shared" si="394"/>
        <v>#DIV/0!</v>
      </c>
      <c r="G6292">
        <f t="shared" si="397"/>
        <v>3.7183082563168135</v>
      </c>
    </row>
    <row r="6293" spans="1:7" x14ac:dyDescent="0.45">
      <c r="A6293" t="s">
        <v>5269</v>
      </c>
      <c r="B6293" s="2">
        <v>43899</v>
      </c>
      <c r="C6293">
        <v>45</v>
      </c>
      <c r="D6293">
        <f t="shared" si="396"/>
        <v>52.121690976513854</v>
      </c>
      <c r="E6293" t="e">
        <f t="shared" si="395"/>
        <v>#DIV/0!</v>
      </c>
      <c r="F6293" t="e">
        <f t="shared" si="394"/>
        <v>#DIV/0!</v>
      </c>
      <c r="G6293">
        <f t="shared" si="397"/>
        <v>3.9535811956389066</v>
      </c>
    </row>
    <row r="6294" spans="1:7" x14ac:dyDescent="0.45">
      <c r="A6294" t="s">
        <v>5269</v>
      </c>
      <c r="B6294" s="2">
        <v>43900</v>
      </c>
      <c r="C6294">
        <v>47</v>
      </c>
      <c r="D6294">
        <f t="shared" si="396"/>
        <v>43.137600053809834</v>
      </c>
      <c r="E6294">
        <f t="shared" si="395"/>
        <v>47.819620300426017</v>
      </c>
      <c r="F6294">
        <f t="shared" si="394"/>
        <v>15.939873433475341</v>
      </c>
      <c r="G6294">
        <f t="shared" si="397"/>
        <v>3.7643950078374813</v>
      </c>
    </row>
    <row r="6295" spans="1:7" x14ac:dyDescent="0.45">
      <c r="A6295" t="s">
        <v>5269</v>
      </c>
      <c r="B6295" s="2">
        <v>43901</v>
      </c>
      <c r="C6295">
        <v>48</v>
      </c>
      <c r="D6295">
        <f t="shared" si="396"/>
        <v>36.336251487791031</v>
      </c>
      <c r="E6295">
        <f t="shared" si="395"/>
        <v>32.220160998843944</v>
      </c>
      <c r="F6295">
        <f t="shared" si="394"/>
        <v>32.92327499297901</v>
      </c>
      <c r="G6295">
        <f t="shared" si="397"/>
        <v>3.5928159065135974</v>
      </c>
    </row>
    <row r="6296" spans="1:7" x14ac:dyDescent="0.45">
      <c r="A6296" t="s">
        <v>5269</v>
      </c>
      <c r="B6296" s="2">
        <v>43902</v>
      </c>
      <c r="C6296">
        <v>49</v>
      </c>
      <c r="D6296">
        <f t="shared" si="396"/>
        <v>45.0803709177871</v>
      </c>
      <c r="E6296">
        <f t="shared" si="395"/>
        <v>24.418683174301439</v>
      </c>
      <c r="F6296">
        <f t="shared" si="394"/>
        <v>33.616447248864347</v>
      </c>
      <c r="G6296">
        <f t="shared" si="397"/>
        <v>3.8084469171276791</v>
      </c>
    </row>
    <row r="6297" spans="1:7" x14ac:dyDescent="0.45">
      <c r="A6297" t="s">
        <v>5269</v>
      </c>
      <c r="B6297" s="2">
        <v>43903</v>
      </c>
      <c r="C6297">
        <v>50</v>
      </c>
      <c r="D6297">
        <f t="shared" si="396"/>
        <v>46.051694352724063</v>
      </c>
      <c r="E6297">
        <f t="shared" si="395"/>
        <v>33.606916750863512</v>
      </c>
      <c r="F6297">
        <f t="shared" si="394"/>
        <v>34.309618491520638</v>
      </c>
      <c r="G6297">
        <f t="shared" si="397"/>
        <v>3.8297645557860935</v>
      </c>
    </row>
    <row r="6298" spans="1:7" x14ac:dyDescent="0.45">
      <c r="A6298" t="s">
        <v>5269</v>
      </c>
      <c r="B6298" s="2">
        <v>43904</v>
      </c>
      <c r="C6298">
        <v>53</v>
      </c>
      <c r="D6298">
        <f t="shared" si="396"/>
        <v>29.652553628678309</v>
      </c>
      <c r="E6298">
        <f t="shared" si="395"/>
        <v>20.985191235422658</v>
      </c>
      <c r="F6298">
        <f t="shared" si="394"/>
        <v>11.895661045941875</v>
      </c>
      <c r="G6298">
        <f t="shared" si="397"/>
        <v>3.3895482474915597</v>
      </c>
    </row>
    <row r="6299" spans="1:7" x14ac:dyDescent="0.45">
      <c r="A6299" t="s">
        <v>5269</v>
      </c>
      <c r="B6299" s="2">
        <v>43905</v>
      </c>
      <c r="C6299">
        <v>59</v>
      </c>
      <c r="D6299">
        <f t="shared" si="396"/>
        <v>17.912435940807871</v>
      </c>
      <c r="E6299">
        <f t="shared" si="395"/>
        <v>11.196820480830263</v>
      </c>
      <c r="F6299">
        <f t="shared" si="394"/>
        <v>6.4631801276433656</v>
      </c>
      <c r="G6299">
        <f t="shared" si="397"/>
        <v>2.8854952169194443</v>
      </c>
    </row>
    <row r="6300" spans="1:7" x14ac:dyDescent="0.45">
      <c r="A6300" t="s">
        <v>5269</v>
      </c>
      <c r="B6300" s="2">
        <v>43906</v>
      </c>
      <c r="C6300">
        <v>67</v>
      </c>
      <c r="D6300">
        <f t="shared" si="396"/>
        <v>12.190107991432656</v>
      </c>
      <c r="E6300">
        <f t="shared" si="395"/>
        <v>7.1050817798393053</v>
      </c>
      <c r="F6300">
        <f t="shared" si="394"/>
        <v>5.4511912544241534</v>
      </c>
      <c r="G6300">
        <f t="shared" si="397"/>
        <v>2.5006248024722049</v>
      </c>
    </row>
    <row r="6301" spans="1:7" x14ac:dyDescent="0.45">
      <c r="A6301" t="s">
        <v>5269</v>
      </c>
      <c r="B6301" s="2">
        <v>43907</v>
      </c>
      <c r="C6301">
        <v>77</v>
      </c>
      <c r="D6301">
        <f t="shared" si="396"/>
        <v>9.8287316961938576</v>
      </c>
      <c r="E6301">
        <f t="shared" si="395"/>
        <v>5.5672458839185177</v>
      </c>
      <c r="F6301">
        <f t="shared" si="394"/>
        <v>4.9826268200276438</v>
      </c>
      <c r="G6301">
        <f t="shared" si="397"/>
        <v>2.285309902049832</v>
      </c>
    </row>
    <row r="6302" spans="1:7" x14ac:dyDescent="0.45">
      <c r="A6302" t="s">
        <v>5269</v>
      </c>
      <c r="B6302" s="2">
        <v>43908</v>
      </c>
      <c r="C6302">
        <v>100</v>
      </c>
      <c r="D6302">
        <f t="shared" si="396"/>
        <v>6.6106730754591121</v>
      </c>
      <c r="E6302">
        <f t="shared" si="395"/>
        <v>3.9410775257673487</v>
      </c>
      <c r="F6302">
        <f t="shared" si="394"/>
        <v>2.6520299431161751</v>
      </c>
      <c r="G6302">
        <f t="shared" si="397"/>
        <v>1.8886854755266602</v>
      </c>
    </row>
    <row r="6303" spans="1:7" x14ac:dyDescent="0.45">
      <c r="A6303" t="s">
        <v>5269</v>
      </c>
      <c r="B6303" s="2">
        <v>43909</v>
      </c>
      <c r="C6303">
        <v>108</v>
      </c>
      <c r="D6303">
        <f t="shared" si="396"/>
        <v>6.1393941116005548</v>
      </c>
      <c r="E6303">
        <f t="shared" si="395"/>
        <v>4.355411372265114</v>
      </c>
      <c r="F6303">
        <f t="shared" si="394"/>
        <v>9.0064683420005878</v>
      </c>
      <c r="G6303">
        <f t="shared" si="397"/>
        <v>1.8147260583975511</v>
      </c>
    </row>
    <row r="6304" spans="1:7" x14ac:dyDescent="0.45">
      <c r="A6304" t="s">
        <v>5269</v>
      </c>
      <c r="B6304" s="2">
        <v>43910</v>
      </c>
      <c r="C6304">
        <v>135</v>
      </c>
      <c r="D6304">
        <f t="shared" si="396"/>
        <v>4.8849953211907149</v>
      </c>
      <c r="E6304">
        <f t="shared" si="395"/>
        <v>3.7035708490459252</v>
      </c>
      <c r="F6304">
        <f t="shared" si="394"/>
        <v>3.1062837195053898</v>
      </c>
      <c r="G6304">
        <f t="shared" si="397"/>
        <v>1.5861683277032361</v>
      </c>
    </row>
    <row r="6305" spans="1:7" x14ac:dyDescent="0.45">
      <c r="A6305" t="s">
        <v>5269</v>
      </c>
      <c r="B6305" s="2">
        <v>43911</v>
      </c>
      <c r="C6305">
        <v>153</v>
      </c>
      <c r="D6305">
        <f t="shared" si="396"/>
        <v>4.5767566241219697</v>
      </c>
      <c r="E6305">
        <f t="shared" si="395"/>
        <v>4.889723269748421</v>
      </c>
      <c r="F6305">
        <f t="shared" si="394"/>
        <v>5.5379496247921622</v>
      </c>
      <c r="G6305">
        <f t="shared" si="397"/>
        <v>1.5209905865898241</v>
      </c>
    </row>
    <row r="6306" spans="1:7" x14ac:dyDescent="0.45">
      <c r="A6306" t="s">
        <v>5269</v>
      </c>
      <c r="B6306" s="2">
        <v>43912</v>
      </c>
      <c r="C6306">
        <v>169</v>
      </c>
      <c r="D6306">
        <f t="shared" si="396"/>
        <v>4.6106127216454782</v>
      </c>
      <c r="E6306">
        <f t="shared" si="395"/>
        <v>4.6440208330042099</v>
      </c>
      <c r="F6306">
        <f t="shared" si="394"/>
        <v>6.9690493706590724</v>
      </c>
      <c r="G6306">
        <f t="shared" si="397"/>
        <v>1.5283607595964603</v>
      </c>
    </row>
    <row r="6307" spans="1:7" x14ac:dyDescent="0.45">
      <c r="A6307" t="s">
        <v>5269</v>
      </c>
      <c r="B6307" s="2">
        <v>43913</v>
      </c>
      <c r="C6307">
        <v>195</v>
      </c>
      <c r="D6307">
        <f t="shared" si="396"/>
        <v>4.5417942035242005</v>
      </c>
      <c r="E6307">
        <f t="shared" si="395"/>
        <v>5.6548855395907243</v>
      </c>
      <c r="F6307">
        <f t="shared" si="394"/>
        <v>4.8437672547929935</v>
      </c>
      <c r="G6307">
        <f t="shared" si="397"/>
        <v>1.5133221329968356</v>
      </c>
    </row>
    <row r="6308" spans="1:7" x14ac:dyDescent="0.45">
      <c r="A6308" t="s">
        <v>5269</v>
      </c>
      <c r="B6308" s="2">
        <v>43914</v>
      </c>
      <c r="C6308">
        <v>215</v>
      </c>
      <c r="D6308">
        <f t="shared" si="396"/>
        <v>4.7252397657354877</v>
      </c>
      <c r="E6308">
        <f t="shared" si="395"/>
        <v>6.1124070819243874</v>
      </c>
      <c r="F6308">
        <f t="shared" si="394"/>
        <v>7.0991196774770975</v>
      </c>
      <c r="G6308">
        <f t="shared" si="397"/>
        <v>1.552918303729272</v>
      </c>
    </row>
    <row r="6309" spans="1:7" x14ac:dyDescent="0.45">
      <c r="A6309" t="s">
        <v>5269</v>
      </c>
      <c r="B6309" s="2">
        <v>43915</v>
      </c>
      <c r="C6309">
        <v>235</v>
      </c>
      <c r="D6309">
        <f t="shared" si="396"/>
        <v>5.6787724939238737</v>
      </c>
      <c r="E6309">
        <f t="shared" si="395"/>
        <v>6.3073242440786288</v>
      </c>
      <c r="F6309">
        <f t="shared" si="394"/>
        <v>7.7927686503854066</v>
      </c>
      <c r="G6309">
        <f t="shared" si="397"/>
        <v>1.7367350991532104</v>
      </c>
    </row>
    <row r="6310" spans="1:7" x14ac:dyDescent="0.45">
      <c r="A6310" t="s">
        <v>5269</v>
      </c>
      <c r="B6310" s="2">
        <v>43916</v>
      </c>
      <c r="C6310">
        <v>252</v>
      </c>
      <c r="D6310">
        <f t="shared" ref="D6310:D6373" si="398">7*LN(2)/LN(C6310/C6303)</f>
        <v>5.7264752937087611</v>
      </c>
      <c r="E6310">
        <f t="shared" ref="E6310:E6373" si="399">3*LN(2)/LN(C6310/C6307)</f>
        <v>8.1092125006560281</v>
      </c>
      <c r="F6310">
        <f t="shared" ref="F6310:F6373" si="400">LN(2)/LN(C6310/C6309)</f>
        <v>9.9242800323962683</v>
      </c>
      <c r="G6310">
        <f t="shared" si="397"/>
        <v>1.7451002094673451</v>
      </c>
    </row>
    <row r="6311" spans="1:7" x14ac:dyDescent="0.45">
      <c r="A6311" t="s">
        <v>5269</v>
      </c>
      <c r="B6311" s="2">
        <v>43917</v>
      </c>
      <c r="C6311">
        <v>267</v>
      </c>
      <c r="D6311">
        <f t="shared" si="398"/>
        <v>7.1146863633417379</v>
      </c>
      <c r="E6311">
        <f t="shared" si="399"/>
        <v>9.5999053188803778</v>
      </c>
      <c r="F6311">
        <f t="shared" si="400"/>
        <v>11.988106620381327</v>
      </c>
      <c r="G6311">
        <f t="shared" si="397"/>
        <v>1.9621611495219728</v>
      </c>
    </row>
    <row r="6312" spans="1:7" x14ac:dyDescent="0.45">
      <c r="A6312" t="s">
        <v>5269</v>
      </c>
      <c r="B6312" s="2">
        <v>43918</v>
      </c>
      <c r="C6312">
        <v>283</v>
      </c>
      <c r="D6312">
        <f t="shared" si="398"/>
        <v>7.8893649544733586</v>
      </c>
      <c r="E6312">
        <f t="shared" si="399"/>
        <v>11.188131189662339</v>
      </c>
      <c r="F6312">
        <f t="shared" si="400"/>
        <v>11.910105693506159</v>
      </c>
      <c r="G6312">
        <f t="shared" si="397"/>
        <v>2.0655156442260223</v>
      </c>
    </row>
    <row r="6313" spans="1:7" x14ac:dyDescent="0.45">
      <c r="A6313" t="s">
        <v>5269</v>
      </c>
      <c r="B6313" s="2">
        <v>43919</v>
      </c>
      <c r="C6313">
        <v>298</v>
      </c>
      <c r="D6313">
        <f t="shared" si="398"/>
        <v>8.5544340445587537</v>
      </c>
      <c r="E6313">
        <f t="shared" si="399"/>
        <v>12.402403576172922</v>
      </c>
      <c r="F6313">
        <f t="shared" si="400"/>
        <v>13.420967305503964</v>
      </c>
      <c r="G6313">
        <f t="shared" si="397"/>
        <v>2.146449750224058</v>
      </c>
    </row>
    <row r="6314" spans="1:7" x14ac:dyDescent="0.45">
      <c r="A6314" t="s">
        <v>5269</v>
      </c>
      <c r="B6314" s="2">
        <v>43920</v>
      </c>
      <c r="C6314">
        <v>306</v>
      </c>
      <c r="D6314">
        <f t="shared" si="398"/>
        <v>10.768277711330606</v>
      </c>
      <c r="E6314">
        <f t="shared" si="399"/>
        <v>15.25227948963416</v>
      </c>
      <c r="F6314">
        <f t="shared" si="400"/>
        <v>26.164775868323279</v>
      </c>
      <c r="G6314">
        <f t="shared" si="397"/>
        <v>2.3766045629979811</v>
      </c>
    </row>
    <row r="6315" spans="1:7" x14ac:dyDescent="0.45">
      <c r="A6315" t="s">
        <v>5269</v>
      </c>
      <c r="B6315" s="2">
        <v>43921</v>
      </c>
      <c r="C6315">
        <v>322</v>
      </c>
      <c r="D6315">
        <f t="shared" si="398"/>
        <v>12.01254737635691</v>
      </c>
      <c r="E6315">
        <f t="shared" si="399"/>
        <v>16.106635783334788</v>
      </c>
      <c r="F6315">
        <f t="shared" si="400"/>
        <v>13.600069608709582</v>
      </c>
      <c r="G6315">
        <f t="shared" si="397"/>
        <v>2.4859517182101247</v>
      </c>
    </row>
    <row r="6316" spans="1:7" x14ac:dyDescent="0.45">
      <c r="A6316" t="s">
        <v>5269</v>
      </c>
      <c r="B6316" s="2">
        <v>43922</v>
      </c>
      <c r="C6316">
        <v>329</v>
      </c>
      <c r="D6316">
        <f t="shared" si="398"/>
        <v>14.420299019743018</v>
      </c>
      <c r="E6316">
        <f t="shared" si="399"/>
        <v>21.012044673190193</v>
      </c>
      <c r="F6316">
        <f t="shared" si="400"/>
        <v>32.230101658487094</v>
      </c>
      <c r="G6316">
        <f t="shared" si="397"/>
        <v>2.6686368681010997</v>
      </c>
    </row>
    <row r="6317" spans="1:7" x14ac:dyDescent="0.45">
      <c r="A6317" t="s">
        <v>5269</v>
      </c>
      <c r="B6317" s="2">
        <v>43923</v>
      </c>
      <c r="C6317">
        <v>339</v>
      </c>
      <c r="D6317">
        <f t="shared" si="398"/>
        <v>16.360432877299985</v>
      </c>
      <c r="E6317">
        <f t="shared" si="399"/>
        <v>20.304071000028575</v>
      </c>
      <c r="F6317">
        <f t="shared" si="400"/>
        <v>23.149386318206211</v>
      </c>
      <c r="G6317">
        <f t="shared" si="397"/>
        <v>2.7948657903172189</v>
      </c>
    </row>
    <row r="6318" spans="1:7" x14ac:dyDescent="0.45">
      <c r="A6318" t="s">
        <v>5269</v>
      </c>
      <c r="B6318" s="2">
        <v>43924</v>
      </c>
      <c r="C6318">
        <v>348</v>
      </c>
      <c r="D6318">
        <f t="shared" si="398"/>
        <v>18.312739324738914</v>
      </c>
      <c r="E6318">
        <f t="shared" si="399"/>
        <v>26.779349949851422</v>
      </c>
      <c r="F6318">
        <f t="shared" si="400"/>
        <v>26.453603900310529</v>
      </c>
      <c r="G6318">
        <f t="shared" si="397"/>
        <v>2.9075969556196104</v>
      </c>
    </row>
    <row r="6319" spans="1:7" x14ac:dyDescent="0.45">
      <c r="A6319" t="s">
        <v>5269</v>
      </c>
      <c r="B6319" s="2">
        <v>43925</v>
      </c>
      <c r="C6319">
        <v>355</v>
      </c>
      <c r="D6319">
        <f t="shared" si="398"/>
        <v>21.405616860200762</v>
      </c>
      <c r="E6319">
        <f t="shared" si="399"/>
        <v>27.339475195471358</v>
      </c>
      <c r="F6319">
        <f t="shared" si="400"/>
        <v>34.80474022089529</v>
      </c>
      <c r="G6319">
        <f t="shared" si="397"/>
        <v>3.0636533576913938</v>
      </c>
    </row>
    <row r="6320" spans="1:7" x14ac:dyDescent="0.45">
      <c r="A6320" t="s">
        <v>5269</v>
      </c>
      <c r="B6320" s="2">
        <v>43926</v>
      </c>
      <c r="C6320">
        <v>363</v>
      </c>
      <c r="D6320">
        <f t="shared" si="398"/>
        <v>24.59098019945344</v>
      </c>
      <c r="E6320">
        <f t="shared" si="399"/>
        <v>30.399980181989743</v>
      </c>
      <c r="F6320">
        <f t="shared" si="400"/>
        <v>31.103692503618266</v>
      </c>
      <c r="G6320">
        <f t="shared" si="397"/>
        <v>3.2023797171438289</v>
      </c>
    </row>
    <row r="6321" spans="1:7" x14ac:dyDescent="0.45">
      <c r="A6321" t="s">
        <v>5269</v>
      </c>
      <c r="B6321" s="2">
        <v>43927</v>
      </c>
      <c r="C6321">
        <v>373</v>
      </c>
      <c r="D6321">
        <f t="shared" si="398"/>
        <v>24.506030407962172</v>
      </c>
      <c r="E6321">
        <f t="shared" si="399"/>
        <v>29.97352606099664</v>
      </c>
      <c r="F6321">
        <f t="shared" si="400"/>
        <v>25.50624654056114</v>
      </c>
      <c r="G6321">
        <f t="shared" si="397"/>
        <v>3.1989192263639197</v>
      </c>
    </row>
    <row r="6322" spans="1:7" x14ac:dyDescent="0.45">
      <c r="A6322" t="s">
        <v>5269</v>
      </c>
      <c r="B6322" s="2">
        <v>43928</v>
      </c>
      <c r="C6322">
        <v>376</v>
      </c>
      <c r="D6322">
        <f t="shared" si="398"/>
        <v>31.295829729993972</v>
      </c>
      <c r="E6322">
        <f t="shared" si="399"/>
        <v>36.182226449270516</v>
      </c>
      <c r="F6322">
        <f t="shared" si="400"/>
        <v>86.527410322846436</v>
      </c>
      <c r="G6322">
        <f t="shared" si="397"/>
        <v>3.4434848532060234</v>
      </c>
    </row>
    <row r="6323" spans="1:7" x14ac:dyDescent="0.45">
      <c r="A6323" t="s">
        <v>5269</v>
      </c>
      <c r="B6323" s="2">
        <v>43929</v>
      </c>
      <c r="C6323">
        <v>379</v>
      </c>
      <c r="D6323">
        <f t="shared" si="398"/>
        <v>34.295188531295203</v>
      </c>
      <c r="E6323">
        <f t="shared" si="399"/>
        <v>48.209576535866866</v>
      </c>
      <c r="F6323">
        <f t="shared" si="400"/>
        <v>87.220561180657967</v>
      </c>
      <c r="G6323">
        <f t="shared" si="397"/>
        <v>3.5350050682767549</v>
      </c>
    </row>
    <row r="6324" spans="1:7" x14ac:dyDescent="0.45">
      <c r="A6324" t="s">
        <v>5269</v>
      </c>
      <c r="B6324" s="2">
        <v>43930</v>
      </c>
      <c r="C6324">
        <v>380</v>
      </c>
      <c r="D6324">
        <f t="shared" si="398"/>
        <v>42.497867998706148</v>
      </c>
      <c r="E6324">
        <f t="shared" si="399"/>
        <v>111.84102676074335</v>
      </c>
      <c r="F6324">
        <f t="shared" si="400"/>
        <v>263.04920281620417</v>
      </c>
      <c r="G6324">
        <f t="shared" si="397"/>
        <v>3.7494539099357529</v>
      </c>
    </row>
    <row r="6325" spans="1:7" x14ac:dyDescent="0.45">
      <c r="A6325" t="s">
        <v>5269</v>
      </c>
      <c r="B6325" s="2">
        <v>43931</v>
      </c>
      <c r="C6325">
        <v>382</v>
      </c>
      <c r="D6325">
        <f t="shared" si="398"/>
        <v>52.050285976656092</v>
      </c>
      <c r="E6325">
        <f t="shared" si="399"/>
        <v>131.34864734369964</v>
      </c>
      <c r="F6325">
        <f t="shared" si="400"/>
        <v>132.04423468212241</v>
      </c>
      <c r="G6325">
        <f t="shared" si="397"/>
        <v>3.9522102893140132</v>
      </c>
    </row>
    <row r="6326" spans="1:7" x14ac:dyDescent="0.45">
      <c r="A6326" t="s">
        <v>5269</v>
      </c>
      <c r="B6326" s="2">
        <v>43932</v>
      </c>
      <c r="C6326">
        <v>385</v>
      </c>
      <c r="D6326">
        <f t="shared" si="398"/>
        <v>59.808908219250178</v>
      </c>
      <c r="E6326">
        <f t="shared" si="399"/>
        <v>132.38838966006054</v>
      </c>
      <c r="F6326">
        <f t="shared" si="400"/>
        <v>88.606862723685936</v>
      </c>
      <c r="G6326">
        <f t="shared" si="397"/>
        <v>4.0911546167392157</v>
      </c>
    </row>
    <row r="6327" spans="1:7" x14ac:dyDescent="0.45">
      <c r="A6327" t="s">
        <v>5269</v>
      </c>
      <c r="B6327" s="2">
        <v>43933</v>
      </c>
      <c r="C6327">
        <v>388</v>
      </c>
      <c r="D6327">
        <f t="shared" si="398"/>
        <v>72.85056677385225</v>
      </c>
      <c r="E6327">
        <f t="shared" si="399"/>
        <v>99.809583754600339</v>
      </c>
      <c r="F6327">
        <f t="shared" si="400"/>
        <v>89.300013411581588</v>
      </c>
      <c r="G6327">
        <f t="shared" si="397"/>
        <v>4.2884103126226485</v>
      </c>
    </row>
    <row r="6328" spans="1:7" x14ac:dyDescent="0.45">
      <c r="A6328" t="s">
        <v>5269</v>
      </c>
      <c r="B6328" s="2">
        <v>43934</v>
      </c>
      <c r="C6328">
        <v>393</v>
      </c>
      <c r="D6328">
        <f t="shared" si="398"/>
        <v>92.895261570457308</v>
      </c>
      <c r="E6328">
        <f t="shared" si="399"/>
        <v>73.248134935861188</v>
      </c>
      <c r="F6328">
        <f t="shared" si="400"/>
        <v>54.134055199985667</v>
      </c>
      <c r="G6328">
        <f t="shared" si="397"/>
        <v>4.5314726388188209</v>
      </c>
    </row>
    <row r="6329" spans="1:7" x14ac:dyDescent="0.45">
      <c r="A6329" t="s">
        <v>5269</v>
      </c>
      <c r="B6329" s="2">
        <v>43935</v>
      </c>
      <c r="C6329">
        <v>393</v>
      </c>
      <c r="D6329">
        <f t="shared" si="398"/>
        <v>109.72362868981303</v>
      </c>
      <c r="E6329">
        <f t="shared" si="399"/>
        <v>101.10928112497523</v>
      </c>
      <c r="F6329" t="e">
        <f t="shared" si="400"/>
        <v>#DIV/0!</v>
      </c>
      <c r="G6329">
        <f t="shared" si="397"/>
        <v>4.6979647377957043</v>
      </c>
    </row>
    <row r="6330" spans="1:7" x14ac:dyDescent="0.45">
      <c r="A6330" t="s">
        <v>5269</v>
      </c>
      <c r="B6330" s="2">
        <v>43936</v>
      </c>
      <c r="C6330">
        <v>395</v>
      </c>
      <c r="D6330">
        <f t="shared" si="398"/>
        <v>117.34176337533488</v>
      </c>
      <c r="E6330">
        <f t="shared" si="399"/>
        <v>116.29709637029757</v>
      </c>
      <c r="F6330">
        <f t="shared" si="400"/>
        <v>136.54970136034007</v>
      </c>
      <c r="G6330">
        <f t="shared" si="397"/>
        <v>4.7650907312979962</v>
      </c>
    </row>
    <row r="6331" spans="1:7" x14ac:dyDescent="0.45">
      <c r="A6331" t="s">
        <v>5269</v>
      </c>
      <c r="B6331" s="2">
        <v>43937</v>
      </c>
      <c r="C6331">
        <v>395</v>
      </c>
      <c r="D6331">
        <f t="shared" si="398"/>
        <v>125.32846187687872</v>
      </c>
      <c r="E6331">
        <f t="shared" si="399"/>
        <v>409.64910408102014</v>
      </c>
      <c r="F6331" t="e">
        <f t="shared" si="400"/>
        <v>#DIV/0!</v>
      </c>
      <c r="G6331">
        <f t="shared" si="397"/>
        <v>4.8309379859627768</v>
      </c>
    </row>
    <row r="6332" spans="1:7" x14ac:dyDescent="0.45">
      <c r="A6332" t="s">
        <v>5269</v>
      </c>
      <c r="B6332" s="2">
        <v>43938</v>
      </c>
      <c r="C6332">
        <v>395</v>
      </c>
      <c r="D6332">
        <f t="shared" si="398"/>
        <v>144.98752736171377</v>
      </c>
      <c r="E6332">
        <f t="shared" si="399"/>
        <v>409.64910408102014</v>
      </c>
      <c r="F6332" t="e">
        <f t="shared" si="400"/>
        <v>#DIV/0!</v>
      </c>
      <c r="G6332">
        <f t="shared" si="397"/>
        <v>4.9766477205257198</v>
      </c>
    </row>
    <row r="6333" spans="1:7" x14ac:dyDescent="0.45">
      <c r="A6333" t="s">
        <v>5269</v>
      </c>
      <c r="B6333" s="2">
        <v>43939</v>
      </c>
      <c r="C6333">
        <v>398</v>
      </c>
      <c r="D6333">
        <f t="shared" si="398"/>
        <v>146.10733035382782</v>
      </c>
      <c r="E6333">
        <f t="shared" si="399"/>
        <v>274.83154596372054</v>
      </c>
      <c r="F6333">
        <f t="shared" si="400"/>
        <v>91.610515321240186</v>
      </c>
      <c r="G6333">
        <f t="shared" si="397"/>
        <v>4.9843414910354973</v>
      </c>
    </row>
    <row r="6334" spans="1:7" x14ac:dyDescent="0.45">
      <c r="A6334" t="s">
        <v>5269</v>
      </c>
      <c r="B6334" s="2">
        <v>43940</v>
      </c>
      <c r="C6334">
        <v>420</v>
      </c>
      <c r="D6334">
        <f t="shared" si="398"/>
        <v>61.224842073131022</v>
      </c>
      <c r="E6334">
        <f t="shared" si="399"/>
        <v>33.884263368796617</v>
      </c>
      <c r="F6334">
        <f t="shared" si="400"/>
        <v>12.88312860417158</v>
      </c>
      <c r="G6334">
        <f t="shared" si="397"/>
        <v>4.1145530233842065</v>
      </c>
    </row>
    <row r="6335" spans="1:7" x14ac:dyDescent="0.45">
      <c r="A6335" t="s">
        <v>5269</v>
      </c>
      <c r="B6335" s="2">
        <v>43941</v>
      </c>
      <c r="C6335">
        <v>422</v>
      </c>
      <c r="D6335">
        <f t="shared" si="398"/>
        <v>68.150606234003675</v>
      </c>
      <c r="E6335">
        <f t="shared" si="399"/>
        <v>31.449723552070612</v>
      </c>
      <c r="F6335">
        <f t="shared" si="400"/>
        <v>145.90720710239654</v>
      </c>
      <c r="G6335">
        <f t="shared" si="397"/>
        <v>4.221720053686302</v>
      </c>
    </row>
    <row r="6336" spans="1:7" x14ac:dyDescent="0.45">
      <c r="A6336" t="s">
        <v>5269</v>
      </c>
      <c r="B6336" s="2">
        <v>43942</v>
      </c>
      <c r="C6336">
        <v>425</v>
      </c>
      <c r="D6336">
        <f t="shared" si="398"/>
        <v>61.983363811076288</v>
      </c>
      <c r="E6336">
        <f t="shared" si="399"/>
        <v>31.680856185157666</v>
      </c>
      <c r="F6336">
        <f t="shared" si="400"/>
        <v>97.84886780988397</v>
      </c>
      <c r="G6336">
        <f t="shared" si="397"/>
        <v>4.1268660234115275</v>
      </c>
    </row>
    <row r="6337" spans="1:7" x14ac:dyDescent="0.45">
      <c r="A6337" t="s">
        <v>5269</v>
      </c>
      <c r="B6337" s="2">
        <v>43943</v>
      </c>
      <c r="C6337">
        <v>426</v>
      </c>
      <c r="D6337">
        <f t="shared" si="398"/>
        <v>64.219725604677791</v>
      </c>
      <c r="E6337">
        <f t="shared" si="399"/>
        <v>146.5981706867336</v>
      </c>
      <c r="F6337">
        <f t="shared" si="400"/>
        <v>294.93398957669245</v>
      </c>
      <c r="G6337">
        <f t="shared" si="397"/>
        <v>4.1623104159128719</v>
      </c>
    </row>
    <row r="6338" spans="1:7" x14ac:dyDescent="0.45">
      <c r="A6338" t="s">
        <v>5269</v>
      </c>
      <c r="B6338" s="2">
        <v>43944</v>
      </c>
      <c r="C6338">
        <v>427</v>
      </c>
      <c r="D6338">
        <f t="shared" si="398"/>
        <v>62.286769832365593</v>
      </c>
      <c r="E6338">
        <f t="shared" si="399"/>
        <v>176.54254580030428</v>
      </c>
      <c r="F6338">
        <f t="shared" si="400"/>
        <v>295.62713707556446</v>
      </c>
      <c r="G6338">
        <f t="shared" si="397"/>
        <v>4.131749041000031</v>
      </c>
    </row>
    <row r="6339" spans="1:7" x14ac:dyDescent="0.45">
      <c r="A6339" t="s">
        <v>5269</v>
      </c>
      <c r="B6339" s="2">
        <v>43945</v>
      </c>
      <c r="C6339">
        <v>428</v>
      </c>
      <c r="D6339">
        <f t="shared" si="398"/>
        <v>60.47090768932388</v>
      </c>
      <c r="E6339">
        <f t="shared" si="399"/>
        <v>295.62605360588458</v>
      </c>
      <c r="F6339">
        <f t="shared" si="400"/>
        <v>296.3202845729175</v>
      </c>
      <c r="G6339">
        <f t="shared" ref="G6339:G6402" si="401">LN(D6339)</f>
        <v>4.1021623847450437</v>
      </c>
    </row>
    <row r="6340" spans="1:7" x14ac:dyDescent="0.45">
      <c r="A6340" t="s">
        <v>5269</v>
      </c>
      <c r="B6340" s="2">
        <v>43946</v>
      </c>
      <c r="C6340">
        <v>429</v>
      </c>
      <c r="D6340">
        <f t="shared" si="398"/>
        <v>64.689498703728901</v>
      </c>
      <c r="E6340">
        <f t="shared" si="399"/>
        <v>296.31920363769945</v>
      </c>
      <c r="F6340">
        <f t="shared" si="400"/>
        <v>297.01343206881285</v>
      </c>
      <c r="G6340">
        <f t="shared" si="401"/>
        <v>4.1695988808177828</v>
      </c>
    </row>
    <row r="6341" spans="1:7" x14ac:dyDescent="0.45">
      <c r="A6341" t="s">
        <v>5269</v>
      </c>
      <c r="B6341" s="2">
        <v>43947</v>
      </c>
      <c r="C6341">
        <v>429</v>
      </c>
      <c r="D6341">
        <f t="shared" si="398"/>
        <v>228.84552136633963</v>
      </c>
      <c r="F6341" t="e">
        <f t="shared" si="400"/>
        <v>#DIV/0!</v>
      </c>
      <c r="G6341">
        <f t="shared" si="401"/>
        <v>5.4330471967370348</v>
      </c>
    </row>
    <row r="6342" spans="1:7" x14ac:dyDescent="0.45">
      <c r="A6342" t="s">
        <v>5269</v>
      </c>
      <c r="B6342" s="2">
        <v>43948</v>
      </c>
      <c r="C6342">
        <v>429</v>
      </c>
      <c r="D6342">
        <f t="shared" si="398"/>
        <v>294.92747338452943</v>
      </c>
      <c r="F6342" t="e">
        <f t="shared" si="400"/>
        <v>#DIV/0!</v>
      </c>
      <c r="G6342">
        <f t="shared" si="401"/>
        <v>5.6867294731792342</v>
      </c>
    </row>
    <row r="6343" spans="1:7" x14ac:dyDescent="0.45">
      <c r="A6343" t="s">
        <v>5269</v>
      </c>
      <c r="B6343" s="2">
        <v>43949</v>
      </c>
      <c r="C6343">
        <v>429</v>
      </c>
      <c r="F6343" t="e">
        <f t="shared" si="400"/>
        <v>#DIV/0!</v>
      </c>
      <c r="G6343" t="e">
        <f t="shared" si="401"/>
        <v>#NUM!</v>
      </c>
    </row>
    <row r="6344" spans="1:7" x14ac:dyDescent="0.45">
      <c r="A6344" t="s">
        <v>5269</v>
      </c>
      <c r="B6344" s="2">
        <v>43950</v>
      </c>
      <c r="C6344">
        <v>429</v>
      </c>
      <c r="F6344" t="e">
        <f t="shared" si="400"/>
        <v>#DIV/0!</v>
      </c>
      <c r="G6344" t="e">
        <f t="shared" si="401"/>
        <v>#NUM!</v>
      </c>
    </row>
    <row r="6345" spans="1:7" x14ac:dyDescent="0.45">
      <c r="A6345" t="s">
        <v>5269</v>
      </c>
      <c r="B6345" s="2">
        <v>43951</v>
      </c>
      <c r="C6345">
        <v>429</v>
      </c>
      <c r="F6345" t="e">
        <f t="shared" si="400"/>
        <v>#DIV/0!</v>
      </c>
      <c r="G6345" t="e">
        <f t="shared" si="401"/>
        <v>#NUM!</v>
      </c>
    </row>
    <row r="6346" spans="1:7" x14ac:dyDescent="0.45">
      <c r="A6346" t="s">
        <v>5269</v>
      </c>
      <c r="B6346" s="2">
        <v>43952</v>
      </c>
      <c r="C6346">
        <v>429</v>
      </c>
      <c r="F6346" t="e">
        <f t="shared" si="400"/>
        <v>#DIV/0!</v>
      </c>
      <c r="G6346" t="e">
        <f t="shared" si="401"/>
        <v>#NUM!</v>
      </c>
    </row>
    <row r="6347" spans="1:7" x14ac:dyDescent="0.45">
      <c r="A6347" t="s">
        <v>5269</v>
      </c>
      <c r="B6347" s="2">
        <v>43953</v>
      </c>
      <c r="C6347">
        <v>432</v>
      </c>
      <c r="E6347">
        <f t="shared" si="399"/>
        <v>298.39865365365756</v>
      </c>
      <c r="F6347">
        <f t="shared" si="400"/>
        <v>99.46621788455252</v>
      </c>
      <c r="G6347" t="e">
        <f t="shared" si="401"/>
        <v>#NUM!</v>
      </c>
    </row>
    <row r="6348" spans="1:7" x14ac:dyDescent="0.45">
      <c r="A6348" t="s">
        <v>5269</v>
      </c>
      <c r="B6348" s="2">
        <v>43954</v>
      </c>
      <c r="C6348">
        <v>436</v>
      </c>
      <c r="D6348">
        <f t="shared" si="398"/>
        <v>299.77961131375554</v>
      </c>
      <c r="E6348">
        <f t="shared" si="399"/>
        <v>128.47697627732381</v>
      </c>
      <c r="F6348">
        <f t="shared" si="400"/>
        <v>75.205936716632451</v>
      </c>
      <c r="G6348">
        <f t="shared" si="401"/>
        <v>5.7030475757299754</v>
      </c>
    </row>
    <row r="6349" spans="1:7" x14ac:dyDescent="0.45">
      <c r="A6349" t="s">
        <v>5269</v>
      </c>
      <c r="B6349" s="2">
        <v>43955</v>
      </c>
      <c r="C6349">
        <v>438</v>
      </c>
      <c r="D6349">
        <f t="shared" si="398"/>
        <v>233.69772962153414</v>
      </c>
      <c r="E6349">
        <f t="shared" si="399"/>
        <v>100.15616983780035</v>
      </c>
      <c r="F6349">
        <f t="shared" si="400"/>
        <v>151.45239459378374</v>
      </c>
      <c r="G6349">
        <f t="shared" si="401"/>
        <v>5.4540285265705108</v>
      </c>
    </row>
    <row r="6350" spans="1:7" x14ac:dyDescent="0.45">
      <c r="A6350" t="s">
        <v>5269</v>
      </c>
      <c r="B6350" s="2">
        <v>43956</v>
      </c>
      <c r="C6350">
        <v>438</v>
      </c>
      <c r="D6350">
        <f t="shared" si="398"/>
        <v>233.69772962153414</v>
      </c>
      <c r="E6350">
        <f t="shared" si="399"/>
        <v>150.7571215787811</v>
      </c>
      <c r="F6350" t="e">
        <f t="shared" si="400"/>
        <v>#DIV/0!</v>
      </c>
      <c r="G6350">
        <f t="shared" si="401"/>
        <v>5.4540285265705108</v>
      </c>
    </row>
    <row r="6351" spans="1:7" x14ac:dyDescent="0.45">
      <c r="A6351" t="s">
        <v>5269</v>
      </c>
      <c r="B6351" s="2">
        <v>43957</v>
      </c>
      <c r="C6351">
        <v>439</v>
      </c>
      <c r="D6351">
        <f t="shared" si="398"/>
        <v>210.56879662997747</v>
      </c>
      <c r="E6351">
        <f t="shared" si="399"/>
        <v>303.25070323894107</v>
      </c>
      <c r="F6351">
        <f t="shared" si="400"/>
        <v>303.94490694853505</v>
      </c>
      <c r="G6351">
        <f t="shared" si="401"/>
        <v>5.3498124245723284</v>
      </c>
    </row>
    <row r="6352" spans="1:7" x14ac:dyDescent="0.45">
      <c r="A6352" t="s">
        <v>5269</v>
      </c>
      <c r="B6352" s="2">
        <v>43958</v>
      </c>
      <c r="C6352">
        <v>440</v>
      </c>
      <c r="D6352">
        <f t="shared" si="398"/>
        <v>191.64495863664027</v>
      </c>
      <c r="F6352">
        <f t="shared" si="400"/>
        <v>304.63805442881187</v>
      </c>
      <c r="G6352">
        <f t="shared" si="401"/>
        <v>5.2556444864278289</v>
      </c>
    </row>
    <row r="6353" spans="1:7" x14ac:dyDescent="0.45">
      <c r="A6353" t="s">
        <v>5269</v>
      </c>
      <c r="B6353" s="2">
        <v>43959</v>
      </c>
      <c r="C6353">
        <v>440</v>
      </c>
      <c r="D6353">
        <f t="shared" si="398"/>
        <v>191.64495863664027</v>
      </c>
      <c r="F6353" t="e">
        <f t="shared" si="400"/>
        <v>#DIV/0!</v>
      </c>
      <c r="G6353">
        <f t="shared" si="401"/>
        <v>5.2556444864278289</v>
      </c>
    </row>
    <row r="6354" spans="1:7" x14ac:dyDescent="0.45">
      <c r="A6354" t="s">
        <v>5269</v>
      </c>
      <c r="B6354" s="2">
        <v>43960</v>
      </c>
      <c r="C6354">
        <v>440</v>
      </c>
      <c r="D6354">
        <f t="shared" si="398"/>
        <v>264.42823021057274</v>
      </c>
      <c r="F6354" t="e">
        <f t="shared" si="400"/>
        <v>#DIV/0!</v>
      </c>
      <c r="G6354">
        <f t="shared" si="401"/>
        <v>5.5775698731197334</v>
      </c>
    </row>
    <row r="6355" spans="1:7" x14ac:dyDescent="0.45">
      <c r="A6355" t="s">
        <v>5269</v>
      </c>
      <c r="B6355" s="2">
        <v>43961</v>
      </c>
      <c r="C6355">
        <v>440</v>
      </c>
      <c r="D6355">
        <f t="shared" si="398"/>
        <v>531.29362131378127</v>
      </c>
      <c r="F6355" t="e">
        <f t="shared" si="400"/>
        <v>#DIV/0!</v>
      </c>
      <c r="G6355">
        <f t="shared" si="401"/>
        <v>6.2753148275760209</v>
      </c>
    </row>
    <row r="6356" spans="1:7" x14ac:dyDescent="0.45">
      <c r="A6356" t="s">
        <v>5269</v>
      </c>
      <c r="B6356" s="2">
        <v>43962</v>
      </c>
      <c r="C6356">
        <v>440</v>
      </c>
      <c r="D6356">
        <f t="shared" si="398"/>
        <v>1065.0188008510304</v>
      </c>
      <c r="F6356" t="e">
        <f t="shared" si="400"/>
        <v>#DIV/0!</v>
      </c>
      <c r="G6356">
        <f t="shared" si="401"/>
        <v>6.9707477313689559</v>
      </c>
    </row>
    <row r="6357" spans="1:7" x14ac:dyDescent="0.45">
      <c r="A6357" t="s">
        <v>5269</v>
      </c>
      <c r="B6357" s="2">
        <v>43963</v>
      </c>
      <c r="C6357">
        <v>440</v>
      </c>
      <c r="D6357">
        <f t="shared" si="398"/>
        <v>1065.0188008510304</v>
      </c>
      <c r="F6357" t="e">
        <f t="shared" si="400"/>
        <v>#DIV/0!</v>
      </c>
      <c r="G6357">
        <f t="shared" si="401"/>
        <v>6.9707477313689559</v>
      </c>
    </row>
    <row r="6358" spans="1:7" x14ac:dyDescent="0.45">
      <c r="A6358" t="s">
        <v>5269</v>
      </c>
      <c r="B6358" s="2">
        <v>43964</v>
      </c>
      <c r="C6358">
        <v>440</v>
      </c>
      <c r="D6358">
        <f t="shared" si="398"/>
        <v>2132.4663810016827</v>
      </c>
      <c r="F6358" t="e">
        <f t="shared" si="400"/>
        <v>#DIV/0!</v>
      </c>
      <c r="G6358">
        <f t="shared" si="401"/>
        <v>7.6650345141778748</v>
      </c>
    </row>
    <row r="6359" spans="1:7" x14ac:dyDescent="0.45">
      <c r="A6359" t="s">
        <v>5269</v>
      </c>
      <c r="B6359" s="2">
        <v>43965</v>
      </c>
      <c r="C6359">
        <v>440</v>
      </c>
      <c r="D6359" t="e">
        <f t="shared" si="398"/>
        <v>#DIV/0!</v>
      </c>
      <c r="F6359" t="e">
        <f t="shared" si="400"/>
        <v>#DIV/0!</v>
      </c>
      <c r="G6359" t="e">
        <f t="shared" si="401"/>
        <v>#DIV/0!</v>
      </c>
    </row>
    <row r="6360" spans="1:7" x14ac:dyDescent="0.45">
      <c r="A6360" t="s">
        <v>5269</v>
      </c>
      <c r="B6360" s="2">
        <v>43966</v>
      </c>
      <c r="C6360">
        <v>440</v>
      </c>
      <c r="D6360" t="e">
        <f t="shared" si="398"/>
        <v>#DIV/0!</v>
      </c>
      <c r="F6360" t="e">
        <f t="shared" si="400"/>
        <v>#DIV/0!</v>
      </c>
      <c r="G6360" t="e">
        <f t="shared" si="401"/>
        <v>#DIV/0!</v>
      </c>
    </row>
    <row r="6361" spans="1:7" x14ac:dyDescent="0.45">
      <c r="A6361" t="s">
        <v>5269</v>
      </c>
      <c r="B6361" s="2">
        <v>43967</v>
      </c>
      <c r="C6361">
        <v>440</v>
      </c>
      <c r="D6361" t="e">
        <f t="shared" si="398"/>
        <v>#DIV/0!</v>
      </c>
      <c r="F6361" t="e">
        <f t="shared" si="400"/>
        <v>#DIV/0!</v>
      </c>
      <c r="G6361" t="e">
        <f t="shared" si="401"/>
        <v>#DIV/0!</v>
      </c>
    </row>
    <row r="6362" spans="1:7" x14ac:dyDescent="0.45">
      <c r="A6362" t="s">
        <v>5269</v>
      </c>
      <c r="B6362" s="2">
        <v>43968</v>
      </c>
      <c r="C6362">
        <v>440</v>
      </c>
      <c r="D6362" t="e">
        <f t="shared" si="398"/>
        <v>#DIV/0!</v>
      </c>
      <c r="F6362" t="e">
        <f t="shared" si="400"/>
        <v>#DIV/0!</v>
      </c>
      <c r="G6362" t="e">
        <f t="shared" si="401"/>
        <v>#DIV/0!</v>
      </c>
    </row>
    <row r="6363" spans="1:7" x14ac:dyDescent="0.45">
      <c r="A6363" t="s">
        <v>5269</v>
      </c>
      <c r="B6363" s="2">
        <v>43969</v>
      </c>
      <c r="C6363">
        <v>440</v>
      </c>
      <c r="D6363" t="e">
        <f t="shared" si="398"/>
        <v>#DIV/0!</v>
      </c>
      <c r="F6363" t="e">
        <f t="shared" si="400"/>
        <v>#DIV/0!</v>
      </c>
      <c r="G6363" t="e">
        <f t="shared" si="401"/>
        <v>#DIV/0!</v>
      </c>
    </row>
    <row r="6364" spans="1:7" x14ac:dyDescent="0.45">
      <c r="A6364" t="s">
        <v>5269</v>
      </c>
      <c r="B6364" s="2">
        <v>43970</v>
      </c>
      <c r="C6364">
        <v>440</v>
      </c>
      <c r="D6364" t="e">
        <f t="shared" si="398"/>
        <v>#DIV/0!</v>
      </c>
      <c r="F6364" t="e">
        <f t="shared" si="400"/>
        <v>#DIV/0!</v>
      </c>
      <c r="G6364" t="e">
        <f t="shared" si="401"/>
        <v>#DIV/0!</v>
      </c>
    </row>
    <row r="6365" spans="1:7" x14ac:dyDescent="0.45">
      <c r="A6365" t="s">
        <v>5269</v>
      </c>
      <c r="B6365" s="2">
        <v>43971</v>
      </c>
      <c r="C6365">
        <v>440</v>
      </c>
      <c r="D6365" t="e">
        <f t="shared" si="398"/>
        <v>#DIV/0!</v>
      </c>
      <c r="F6365" t="e">
        <f t="shared" si="400"/>
        <v>#DIV/0!</v>
      </c>
      <c r="G6365" t="e">
        <f t="shared" si="401"/>
        <v>#DIV/0!</v>
      </c>
    </row>
    <row r="6366" spans="1:7" x14ac:dyDescent="0.45">
      <c r="A6366" t="s">
        <v>5269</v>
      </c>
      <c r="B6366" s="2">
        <v>43972</v>
      </c>
      <c r="C6366">
        <v>440</v>
      </c>
      <c r="D6366" t="e">
        <f t="shared" si="398"/>
        <v>#DIV/0!</v>
      </c>
      <c r="F6366" t="e">
        <f t="shared" si="400"/>
        <v>#DIV/0!</v>
      </c>
      <c r="G6366" t="e">
        <f t="shared" si="401"/>
        <v>#DIV/0!</v>
      </c>
    </row>
    <row r="6367" spans="1:7" x14ac:dyDescent="0.45">
      <c r="A6367" t="s">
        <v>5269</v>
      </c>
      <c r="B6367" s="2">
        <v>43973</v>
      </c>
      <c r="C6367">
        <v>441</v>
      </c>
      <c r="D6367">
        <f t="shared" si="398"/>
        <v>2137.318413354285</v>
      </c>
      <c r="F6367">
        <f t="shared" si="400"/>
        <v>305.33120190775503</v>
      </c>
      <c r="G6367">
        <f t="shared" si="401"/>
        <v>7.6673072443855119</v>
      </c>
    </row>
    <row r="6368" spans="1:7" x14ac:dyDescent="0.45">
      <c r="A6368" t="s">
        <v>5269</v>
      </c>
      <c r="B6368" s="2">
        <v>43974</v>
      </c>
      <c r="C6368">
        <v>441</v>
      </c>
      <c r="D6368">
        <f t="shared" si="398"/>
        <v>2137.318413354285</v>
      </c>
      <c r="F6368" t="e">
        <f t="shared" si="400"/>
        <v>#DIV/0!</v>
      </c>
      <c r="G6368">
        <f t="shared" si="401"/>
        <v>7.6673072443855119</v>
      </c>
    </row>
    <row r="6369" spans="1:7" x14ac:dyDescent="0.45">
      <c r="A6369" t="s">
        <v>5269</v>
      </c>
      <c r="B6369" s="2">
        <v>43975</v>
      </c>
      <c r="C6369">
        <v>441</v>
      </c>
      <c r="D6369">
        <f t="shared" si="398"/>
        <v>2137.318413354285</v>
      </c>
      <c r="F6369" t="e">
        <f t="shared" si="400"/>
        <v>#DIV/0!</v>
      </c>
      <c r="G6369">
        <f t="shared" si="401"/>
        <v>7.6673072443855119</v>
      </c>
    </row>
    <row r="6370" spans="1:7" x14ac:dyDescent="0.45">
      <c r="A6370" t="s">
        <v>5269</v>
      </c>
      <c r="B6370" s="2">
        <v>43976</v>
      </c>
      <c r="C6370">
        <v>441</v>
      </c>
      <c r="D6370">
        <f t="shared" si="398"/>
        <v>2137.318413354285</v>
      </c>
      <c r="E6370" t="e">
        <f t="shared" si="399"/>
        <v>#DIV/0!</v>
      </c>
      <c r="F6370" t="e">
        <f t="shared" si="400"/>
        <v>#DIV/0!</v>
      </c>
      <c r="G6370">
        <f t="shared" si="401"/>
        <v>7.6673072443855119</v>
      </c>
    </row>
    <row r="6371" spans="1:7" x14ac:dyDescent="0.45">
      <c r="A6371" t="s">
        <v>5269</v>
      </c>
      <c r="B6371" s="2">
        <v>43977</v>
      </c>
      <c r="C6371">
        <v>441</v>
      </c>
      <c r="D6371">
        <f t="shared" si="398"/>
        <v>2137.318413354285</v>
      </c>
      <c r="E6371" t="e">
        <f t="shared" si="399"/>
        <v>#DIV/0!</v>
      </c>
      <c r="F6371" t="e">
        <f t="shared" si="400"/>
        <v>#DIV/0!</v>
      </c>
      <c r="G6371">
        <f t="shared" si="401"/>
        <v>7.6673072443855119</v>
      </c>
    </row>
    <row r="6372" spans="1:7" x14ac:dyDescent="0.45">
      <c r="A6372" t="s">
        <v>5269</v>
      </c>
      <c r="B6372" s="2">
        <v>43978</v>
      </c>
      <c r="C6372">
        <v>441</v>
      </c>
      <c r="D6372">
        <f t="shared" si="398"/>
        <v>2137.318413354285</v>
      </c>
      <c r="E6372" t="e">
        <f t="shared" si="399"/>
        <v>#DIV/0!</v>
      </c>
      <c r="F6372" t="e">
        <f t="shared" si="400"/>
        <v>#DIV/0!</v>
      </c>
      <c r="G6372">
        <f t="shared" si="401"/>
        <v>7.6673072443855119</v>
      </c>
    </row>
    <row r="6373" spans="1:7" x14ac:dyDescent="0.45">
      <c r="A6373" t="s">
        <v>5269</v>
      </c>
      <c r="B6373" s="2">
        <v>43979</v>
      </c>
      <c r="C6373">
        <v>441</v>
      </c>
      <c r="D6373">
        <f t="shared" si="398"/>
        <v>2137.318413354285</v>
      </c>
      <c r="E6373" t="e">
        <f t="shared" si="399"/>
        <v>#DIV/0!</v>
      </c>
      <c r="F6373" t="e">
        <f t="shared" si="400"/>
        <v>#DIV/0!</v>
      </c>
      <c r="G6373">
        <f t="shared" si="401"/>
        <v>7.6673072443855119</v>
      </c>
    </row>
    <row r="6374" spans="1:7" x14ac:dyDescent="0.45">
      <c r="A6374" t="s">
        <v>5269</v>
      </c>
      <c r="B6374" s="2">
        <v>43980</v>
      </c>
      <c r="C6374">
        <v>442</v>
      </c>
      <c r="D6374">
        <f t="shared" ref="D6374:D6437" si="402">7*LN(2)/LN(C6374/C6367)</f>
        <v>2142.1704456972629</v>
      </c>
      <c r="E6374">
        <f t="shared" ref="E6374:E6437" si="403">3*LN(2)/LN(C6374/C6371)</f>
        <v>918.0730481559699</v>
      </c>
      <c r="F6374">
        <f t="shared" ref="F6374:F6437" si="404">LN(2)/LN(C6374/C6373)</f>
        <v>306.02434938532332</v>
      </c>
      <c r="G6374">
        <f t="shared" si="401"/>
        <v>7.6695748209965702</v>
      </c>
    </row>
    <row r="6375" spans="1:7" x14ac:dyDescent="0.45">
      <c r="A6375" t="s">
        <v>5269</v>
      </c>
      <c r="B6375" s="2">
        <v>43981</v>
      </c>
      <c r="C6375">
        <v>442</v>
      </c>
      <c r="D6375">
        <f t="shared" si="402"/>
        <v>2142.1704456972629</v>
      </c>
      <c r="E6375">
        <f t="shared" si="403"/>
        <v>918.0730481559699</v>
      </c>
      <c r="F6375" t="e">
        <f t="shared" si="404"/>
        <v>#DIV/0!</v>
      </c>
      <c r="G6375">
        <f t="shared" si="401"/>
        <v>7.6695748209965702</v>
      </c>
    </row>
    <row r="6376" spans="1:7" x14ac:dyDescent="0.45">
      <c r="A6376" t="s">
        <v>5269</v>
      </c>
      <c r="B6376" s="2">
        <v>43982</v>
      </c>
      <c r="C6376">
        <v>442</v>
      </c>
      <c r="D6376">
        <f t="shared" si="402"/>
        <v>2142.1704456972629</v>
      </c>
      <c r="E6376">
        <f t="shared" si="403"/>
        <v>918.0730481559699</v>
      </c>
      <c r="F6376" t="e">
        <f t="shared" si="404"/>
        <v>#DIV/0!</v>
      </c>
      <c r="G6376">
        <f t="shared" si="401"/>
        <v>7.6695748209965702</v>
      </c>
    </row>
    <row r="6377" spans="1:7" x14ac:dyDescent="0.45">
      <c r="A6377" t="s">
        <v>5269</v>
      </c>
      <c r="B6377" s="2">
        <v>43983</v>
      </c>
      <c r="C6377">
        <v>443</v>
      </c>
      <c r="D6377">
        <f t="shared" si="402"/>
        <v>1072.2968587497132</v>
      </c>
      <c r="E6377">
        <f t="shared" si="403"/>
        <v>920.15249058462075</v>
      </c>
      <c r="F6377">
        <f t="shared" si="404"/>
        <v>306.71749686154027</v>
      </c>
      <c r="G6377">
        <f t="shared" si="401"/>
        <v>6.9775582237708287</v>
      </c>
    </row>
    <row r="6378" spans="1:7" x14ac:dyDescent="0.45">
      <c r="A6378" t="s">
        <v>5269</v>
      </c>
      <c r="B6378" s="2">
        <v>43984</v>
      </c>
      <c r="C6378">
        <v>443</v>
      </c>
      <c r="D6378">
        <f t="shared" si="402"/>
        <v>1072.2968587497132</v>
      </c>
      <c r="E6378">
        <f t="shared" si="403"/>
        <v>920.15249058462075</v>
      </c>
      <c r="F6378" t="e">
        <f t="shared" si="404"/>
        <v>#DIV/0!</v>
      </c>
      <c r="G6378">
        <f t="shared" si="401"/>
        <v>6.9775582237708287</v>
      </c>
    </row>
    <row r="6379" spans="1:7" x14ac:dyDescent="0.45">
      <c r="A6379" t="s">
        <v>5269</v>
      </c>
      <c r="B6379" s="2">
        <v>43985</v>
      </c>
      <c r="C6379">
        <v>443</v>
      </c>
      <c r="D6379">
        <f t="shared" si="402"/>
        <v>1072.2968587497132</v>
      </c>
      <c r="E6379">
        <f t="shared" si="403"/>
        <v>920.15249058462075</v>
      </c>
      <c r="F6379" t="e">
        <f t="shared" si="404"/>
        <v>#DIV/0!</v>
      </c>
      <c r="G6379">
        <f t="shared" si="401"/>
        <v>6.9775582237708287</v>
      </c>
    </row>
    <row r="6380" spans="1:7" x14ac:dyDescent="0.45">
      <c r="A6380" t="s">
        <v>5269</v>
      </c>
      <c r="B6380" s="2">
        <v>43986</v>
      </c>
      <c r="C6380">
        <v>443</v>
      </c>
      <c r="D6380">
        <f t="shared" si="402"/>
        <v>1072.2968587497132</v>
      </c>
      <c r="E6380" t="e">
        <f t="shared" si="403"/>
        <v>#DIV/0!</v>
      </c>
      <c r="F6380" t="e">
        <f t="shared" si="404"/>
        <v>#DIV/0!</v>
      </c>
      <c r="G6380">
        <f t="shared" si="401"/>
        <v>6.9775582237708287</v>
      </c>
    </row>
    <row r="6381" spans="1:7" x14ac:dyDescent="0.45">
      <c r="A6381" t="s">
        <v>5269</v>
      </c>
      <c r="B6381" s="2">
        <v>43987</v>
      </c>
      <c r="C6381">
        <v>443</v>
      </c>
      <c r="D6381">
        <f t="shared" si="402"/>
        <v>2147.0224780307817</v>
      </c>
      <c r="E6381" t="e">
        <f t="shared" si="403"/>
        <v>#DIV/0!</v>
      </c>
      <c r="F6381" t="e">
        <f t="shared" si="404"/>
        <v>#DIV/0!</v>
      </c>
      <c r="G6381">
        <f t="shared" si="401"/>
        <v>7.6718372673306279</v>
      </c>
    </row>
    <row r="6382" spans="1:7" x14ac:dyDescent="0.45">
      <c r="A6382" t="s">
        <v>5269</v>
      </c>
      <c r="B6382" s="2">
        <v>43988</v>
      </c>
      <c r="C6382">
        <v>443</v>
      </c>
      <c r="D6382">
        <f t="shared" si="402"/>
        <v>2147.0224780307817</v>
      </c>
      <c r="E6382" t="e">
        <f t="shared" si="403"/>
        <v>#DIV/0!</v>
      </c>
      <c r="F6382" t="e">
        <f t="shared" si="404"/>
        <v>#DIV/0!</v>
      </c>
      <c r="G6382">
        <f t="shared" si="401"/>
        <v>7.6718372673306279</v>
      </c>
    </row>
    <row r="6383" spans="1:7" x14ac:dyDescent="0.45">
      <c r="A6383" t="s">
        <v>5269</v>
      </c>
      <c r="B6383" s="2">
        <v>43989</v>
      </c>
      <c r="C6383">
        <v>443</v>
      </c>
      <c r="D6383">
        <f t="shared" si="402"/>
        <v>2147.0224780307817</v>
      </c>
      <c r="E6383" t="e">
        <f t="shared" si="403"/>
        <v>#DIV/0!</v>
      </c>
      <c r="F6383" t="e">
        <f t="shared" si="404"/>
        <v>#DIV/0!</v>
      </c>
      <c r="G6383">
        <f t="shared" si="401"/>
        <v>7.6718372673306279</v>
      </c>
    </row>
    <row r="6384" spans="1:7" x14ac:dyDescent="0.45">
      <c r="A6384" t="s">
        <v>5269</v>
      </c>
      <c r="B6384" s="2">
        <v>43990</v>
      </c>
      <c r="C6384">
        <v>443</v>
      </c>
      <c r="D6384" t="e">
        <f t="shared" si="402"/>
        <v>#DIV/0!</v>
      </c>
      <c r="E6384" t="e">
        <f t="shared" si="403"/>
        <v>#DIV/0!</v>
      </c>
      <c r="F6384" t="e">
        <f t="shared" si="404"/>
        <v>#DIV/0!</v>
      </c>
      <c r="G6384" t="e">
        <f t="shared" si="401"/>
        <v>#DIV/0!</v>
      </c>
    </row>
    <row r="6385" spans="1:7" x14ac:dyDescent="0.45">
      <c r="A6385" t="s">
        <v>5269</v>
      </c>
      <c r="B6385" s="2">
        <v>43991</v>
      </c>
      <c r="C6385">
        <v>443</v>
      </c>
      <c r="D6385" t="e">
        <f t="shared" si="402"/>
        <v>#DIV/0!</v>
      </c>
      <c r="E6385" t="e">
        <f t="shared" si="403"/>
        <v>#DIV/0!</v>
      </c>
      <c r="F6385" t="e">
        <f t="shared" si="404"/>
        <v>#DIV/0!</v>
      </c>
      <c r="G6385" t="e">
        <f t="shared" si="401"/>
        <v>#DIV/0!</v>
      </c>
    </row>
    <row r="6386" spans="1:7" x14ac:dyDescent="0.45">
      <c r="A6386" t="s">
        <v>5269</v>
      </c>
      <c r="B6386" s="2">
        <v>43992</v>
      </c>
      <c r="C6386">
        <v>443</v>
      </c>
      <c r="D6386" t="e">
        <f t="shared" si="402"/>
        <v>#DIV/0!</v>
      </c>
      <c r="E6386" t="e">
        <f t="shared" si="403"/>
        <v>#DIV/0!</v>
      </c>
      <c r="F6386" t="e">
        <f t="shared" si="404"/>
        <v>#DIV/0!</v>
      </c>
      <c r="G6386" t="e">
        <f t="shared" si="401"/>
        <v>#DIV/0!</v>
      </c>
    </row>
    <row r="6387" spans="1:7" x14ac:dyDescent="0.45">
      <c r="A6387" t="s">
        <v>5269</v>
      </c>
      <c r="B6387" s="2">
        <v>43993</v>
      </c>
      <c r="C6387">
        <v>443</v>
      </c>
      <c r="D6387" t="e">
        <f t="shared" si="402"/>
        <v>#DIV/0!</v>
      </c>
      <c r="E6387" t="e">
        <f t="shared" si="403"/>
        <v>#DIV/0!</v>
      </c>
      <c r="F6387" t="e">
        <f t="shared" si="404"/>
        <v>#DIV/0!</v>
      </c>
      <c r="G6387" t="e">
        <f t="shared" si="401"/>
        <v>#DIV/0!</v>
      </c>
    </row>
    <row r="6388" spans="1:7" x14ac:dyDescent="0.45">
      <c r="A6388" t="s">
        <v>5269</v>
      </c>
      <c r="B6388" s="2">
        <v>43994</v>
      </c>
      <c r="C6388">
        <v>443</v>
      </c>
      <c r="D6388" t="e">
        <f t="shared" si="402"/>
        <v>#DIV/0!</v>
      </c>
      <c r="E6388" t="e">
        <f t="shared" si="403"/>
        <v>#DIV/0!</v>
      </c>
      <c r="F6388" t="e">
        <f t="shared" si="404"/>
        <v>#DIV/0!</v>
      </c>
      <c r="G6388" t="e">
        <f t="shared" si="401"/>
        <v>#DIV/0!</v>
      </c>
    </row>
    <row r="6389" spans="1:7" x14ac:dyDescent="0.45">
      <c r="A6389" t="s">
        <v>5269</v>
      </c>
      <c r="B6389" s="2">
        <v>43995</v>
      </c>
      <c r="C6389">
        <v>443</v>
      </c>
      <c r="D6389" t="e">
        <f t="shared" si="402"/>
        <v>#DIV/0!</v>
      </c>
      <c r="E6389" t="e">
        <f t="shared" si="403"/>
        <v>#DIV/0!</v>
      </c>
      <c r="F6389" t="e">
        <f t="shared" si="404"/>
        <v>#DIV/0!</v>
      </c>
      <c r="G6389" t="e">
        <f t="shared" si="401"/>
        <v>#DIV/0!</v>
      </c>
    </row>
    <row r="6390" spans="1:7" x14ac:dyDescent="0.45">
      <c r="A6390" t="s">
        <v>5269</v>
      </c>
      <c r="B6390" s="2">
        <v>43996</v>
      </c>
      <c r="C6390">
        <v>443</v>
      </c>
      <c r="D6390" t="e">
        <f t="shared" si="402"/>
        <v>#DIV/0!</v>
      </c>
      <c r="E6390" t="e">
        <f t="shared" si="403"/>
        <v>#DIV/0!</v>
      </c>
      <c r="F6390" t="e">
        <f t="shared" si="404"/>
        <v>#DIV/0!</v>
      </c>
      <c r="G6390" t="e">
        <f t="shared" si="401"/>
        <v>#DIV/0!</v>
      </c>
    </row>
    <row r="6391" spans="1:7" x14ac:dyDescent="0.45">
      <c r="A6391" t="s">
        <v>5269</v>
      </c>
      <c r="B6391" s="2">
        <v>43997</v>
      </c>
      <c r="C6391">
        <v>445</v>
      </c>
      <c r="D6391">
        <f t="shared" si="402"/>
        <v>1077.1488972550255</v>
      </c>
      <c r="E6391">
        <f t="shared" si="403"/>
        <v>461.63524168072524</v>
      </c>
      <c r="F6391">
        <f t="shared" si="404"/>
        <v>153.87841389357507</v>
      </c>
      <c r="G6391">
        <f t="shared" si="401"/>
        <v>6.9820729194621567</v>
      </c>
    </row>
    <row r="6392" spans="1:7" x14ac:dyDescent="0.45">
      <c r="A6392" t="s">
        <v>5269</v>
      </c>
      <c r="B6392" s="2">
        <v>43998</v>
      </c>
      <c r="C6392">
        <v>445</v>
      </c>
      <c r="D6392">
        <f t="shared" si="402"/>
        <v>1077.1488972550255</v>
      </c>
      <c r="E6392">
        <f t="shared" si="403"/>
        <v>461.63524168072524</v>
      </c>
      <c r="F6392" t="e">
        <f t="shared" si="404"/>
        <v>#DIV/0!</v>
      </c>
      <c r="G6392">
        <f t="shared" si="401"/>
        <v>6.9820729194621567</v>
      </c>
    </row>
    <row r="6393" spans="1:7" x14ac:dyDescent="0.45">
      <c r="A6393" t="s">
        <v>5269</v>
      </c>
      <c r="B6393" s="2">
        <v>43999</v>
      </c>
      <c r="C6393">
        <v>445</v>
      </c>
      <c r="D6393">
        <f t="shared" si="402"/>
        <v>1077.1488972550255</v>
      </c>
      <c r="E6393">
        <f t="shared" si="403"/>
        <v>461.63524168072524</v>
      </c>
      <c r="F6393" t="e">
        <f t="shared" si="404"/>
        <v>#DIV/0!</v>
      </c>
      <c r="G6393">
        <f t="shared" si="401"/>
        <v>6.9820729194621567</v>
      </c>
    </row>
    <row r="6394" spans="1:7" x14ac:dyDescent="0.45">
      <c r="A6394" t="s">
        <v>5269</v>
      </c>
      <c r="B6394" s="2">
        <v>44000</v>
      </c>
      <c r="C6394">
        <v>446</v>
      </c>
      <c r="D6394">
        <f t="shared" si="402"/>
        <v>718.90642183657246</v>
      </c>
      <c r="E6394">
        <f t="shared" si="403"/>
        <v>926.39081784671544</v>
      </c>
      <c r="F6394">
        <f t="shared" si="404"/>
        <v>308.7969392822385</v>
      </c>
      <c r="G6394">
        <f t="shared" si="401"/>
        <v>6.5777311988148224</v>
      </c>
    </row>
    <row r="6395" spans="1:7" x14ac:dyDescent="0.45">
      <c r="A6395" t="s">
        <v>5269</v>
      </c>
      <c r="B6395" s="2">
        <v>44001</v>
      </c>
      <c r="C6395">
        <v>446</v>
      </c>
      <c r="D6395">
        <f t="shared" si="402"/>
        <v>718.90642183657246</v>
      </c>
      <c r="E6395">
        <f t="shared" si="403"/>
        <v>926.39081784671544</v>
      </c>
      <c r="F6395" t="e">
        <f t="shared" si="404"/>
        <v>#DIV/0!</v>
      </c>
      <c r="G6395">
        <f t="shared" si="401"/>
        <v>6.5777311988148224</v>
      </c>
    </row>
    <row r="6396" spans="1:7" x14ac:dyDescent="0.45">
      <c r="A6396" t="s">
        <v>5269</v>
      </c>
      <c r="B6396" s="2">
        <v>44002</v>
      </c>
      <c r="C6396">
        <v>446</v>
      </c>
      <c r="D6396">
        <f t="shared" si="402"/>
        <v>718.90642183657246</v>
      </c>
      <c r="E6396">
        <f t="shared" si="403"/>
        <v>926.39081784671544</v>
      </c>
      <c r="F6396" t="e">
        <f t="shared" si="404"/>
        <v>#DIV/0!</v>
      </c>
      <c r="G6396">
        <f t="shared" si="401"/>
        <v>6.5777311988148224</v>
      </c>
    </row>
    <row r="6397" spans="1:7" x14ac:dyDescent="0.45">
      <c r="A6397" t="s">
        <v>5269</v>
      </c>
      <c r="B6397" s="2">
        <v>44003</v>
      </c>
      <c r="C6397">
        <v>446</v>
      </c>
      <c r="D6397">
        <f t="shared" si="402"/>
        <v>718.90642183657246</v>
      </c>
      <c r="E6397" t="e">
        <f t="shared" si="403"/>
        <v>#DIV/0!</v>
      </c>
      <c r="F6397" t="e">
        <f t="shared" si="404"/>
        <v>#DIV/0!</v>
      </c>
      <c r="G6397">
        <f t="shared" si="401"/>
        <v>6.5777311988148224</v>
      </c>
    </row>
    <row r="6398" spans="1:7" x14ac:dyDescent="0.45">
      <c r="A6398" t="s">
        <v>5269</v>
      </c>
      <c r="B6398" s="2">
        <v>44004</v>
      </c>
      <c r="C6398">
        <v>446</v>
      </c>
      <c r="D6398">
        <f t="shared" si="402"/>
        <v>2161.5785749756697</v>
      </c>
      <c r="E6398" t="e">
        <f t="shared" si="403"/>
        <v>#DIV/0!</v>
      </c>
      <c r="F6398" t="e">
        <f t="shared" si="404"/>
        <v>#DIV/0!</v>
      </c>
      <c r="G6398">
        <f t="shared" si="401"/>
        <v>7.6785940555060312</v>
      </c>
    </row>
    <row r="6399" spans="1:7" x14ac:dyDescent="0.45">
      <c r="A6399" t="s">
        <v>5269</v>
      </c>
      <c r="B6399" s="2">
        <v>44005</v>
      </c>
      <c r="C6399">
        <v>446</v>
      </c>
      <c r="D6399">
        <f t="shared" si="402"/>
        <v>2161.5785749756697</v>
      </c>
      <c r="E6399" t="e">
        <f t="shared" si="403"/>
        <v>#DIV/0!</v>
      </c>
      <c r="F6399" t="e">
        <f t="shared" si="404"/>
        <v>#DIV/0!</v>
      </c>
      <c r="G6399">
        <f t="shared" si="401"/>
        <v>7.6785940555060312</v>
      </c>
    </row>
    <row r="6400" spans="1:7" x14ac:dyDescent="0.45">
      <c r="A6400" t="s">
        <v>5269</v>
      </c>
      <c r="B6400" s="2">
        <v>44006</v>
      </c>
      <c r="C6400">
        <v>446</v>
      </c>
      <c r="D6400">
        <f t="shared" si="402"/>
        <v>2161.5785749756697</v>
      </c>
      <c r="E6400" t="e">
        <f t="shared" si="403"/>
        <v>#DIV/0!</v>
      </c>
      <c r="F6400" t="e">
        <f t="shared" si="404"/>
        <v>#DIV/0!</v>
      </c>
      <c r="G6400">
        <f t="shared" si="401"/>
        <v>7.6785940555060312</v>
      </c>
    </row>
    <row r="6401" spans="1:7" x14ac:dyDescent="0.45">
      <c r="A6401" t="s">
        <v>5269</v>
      </c>
      <c r="B6401" s="2">
        <v>44007</v>
      </c>
      <c r="C6401">
        <v>447</v>
      </c>
      <c r="D6401">
        <f t="shared" si="402"/>
        <v>2166.4306072724821</v>
      </c>
      <c r="E6401">
        <f t="shared" si="403"/>
        <v>928.4702602596351</v>
      </c>
      <c r="F6401">
        <f t="shared" si="404"/>
        <v>309.4900867532117</v>
      </c>
      <c r="G6401">
        <f t="shared" si="401"/>
        <v>7.6808362107904591</v>
      </c>
    </row>
    <row r="6402" spans="1:7" x14ac:dyDescent="0.45">
      <c r="A6402" t="s">
        <v>5269</v>
      </c>
      <c r="B6402" s="2">
        <v>44008</v>
      </c>
      <c r="C6402">
        <v>447</v>
      </c>
      <c r="D6402">
        <f t="shared" si="402"/>
        <v>2166.4306072724821</v>
      </c>
      <c r="E6402">
        <f t="shared" si="403"/>
        <v>928.4702602596351</v>
      </c>
      <c r="F6402" t="e">
        <f t="shared" si="404"/>
        <v>#DIV/0!</v>
      </c>
      <c r="G6402">
        <f t="shared" si="401"/>
        <v>7.6808362107904591</v>
      </c>
    </row>
    <row r="6403" spans="1:7" x14ac:dyDescent="0.45">
      <c r="A6403" t="s">
        <v>5269</v>
      </c>
      <c r="B6403" s="2">
        <v>44009</v>
      </c>
      <c r="C6403">
        <v>447</v>
      </c>
      <c r="D6403">
        <f t="shared" si="402"/>
        <v>2166.4306072724821</v>
      </c>
      <c r="E6403">
        <f t="shared" si="403"/>
        <v>928.4702602596351</v>
      </c>
      <c r="F6403" t="e">
        <f t="shared" si="404"/>
        <v>#DIV/0!</v>
      </c>
      <c r="G6403">
        <f t="shared" ref="G6403:G6466" si="405">LN(D6403)</f>
        <v>7.6808362107904591</v>
      </c>
    </row>
    <row r="6404" spans="1:7" x14ac:dyDescent="0.45">
      <c r="A6404" t="s">
        <v>5269</v>
      </c>
      <c r="B6404" s="2">
        <v>44010</v>
      </c>
      <c r="C6404">
        <v>447</v>
      </c>
      <c r="D6404">
        <f t="shared" si="402"/>
        <v>2166.4306072724821</v>
      </c>
      <c r="E6404" t="e">
        <f t="shared" si="403"/>
        <v>#DIV/0!</v>
      </c>
      <c r="F6404" t="e">
        <f t="shared" si="404"/>
        <v>#DIV/0!</v>
      </c>
      <c r="G6404">
        <f t="shared" si="405"/>
        <v>7.6808362107904591</v>
      </c>
    </row>
    <row r="6405" spans="1:7" x14ac:dyDescent="0.45">
      <c r="A6405" t="s">
        <v>5269</v>
      </c>
      <c r="B6405" s="2">
        <v>44011</v>
      </c>
      <c r="C6405">
        <v>447</v>
      </c>
      <c r="D6405">
        <f t="shared" si="402"/>
        <v>2166.4306072724821</v>
      </c>
      <c r="E6405" t="e">
        <f t="shared" si="403"/>
        <v>#DIV/0!</v>
      </c>
      <c r="F6405" t="e">
        <f t="shared" si="404"/>
        <v>#DIV/0!</v>
      </c>
      <c r="G6405">
        <f t="shared" si="405"/>
        <v>7.6808362107904591</v>
      </c>
    </row>
    <row r="6406" spans="1:7" x14ac:dyDescent="0.45">
      <c r="A6406" t="s">
        <v>5269</v>
      </c>
      <c r="B6406" s="2">
        <v>44012</v>
      </c>
      <c r="C6406">
        <v>447</v>
      </c>
      <c r="D6406">
        <f t="shared" si="402"/>
        <v>2166.4306072724821</v>
      </c>
      <c r="E6406" t="e">
        <f t="shared" si="403"/>
        <v>#DIV/0!</v>
      </c>
      <c r="F6406" t="e">
        <f t="shared" si="404"/>
        <v>#DIV/0!</v>
      </c>
      <c r="G6406">
        <f t="shared" si="405"/>
        <v>7.6808362107904591</v>
      </c>
    </row>
    <row r="6407" spans="1:7" x14ac:dyDescent="0.45">
      <c r="A6407" t="s">
        <v>5269</v>
      </c>
      <c r="B6407" s="2">
        <v>44013</v>
      </c>
      <c r="C6407">
        <v>447</v>
      </c>
      <c r="D6407">
        <f t="shared" si="402"/>
        <v>2166.4306072724821</v>
      </c>
      <c r="E6407" t="e">
        <f t="shared" si="403"/>
        <v>#DIV/0!</v>
      </c>
      <c r="F6407" t="e">
        <f t="shared" si="404"/>
        <v>#DIV/0!</v>
      </c>
      <c r="G6407">
        <f t="shared" si="405"/>
        <v>7.6808362107904591</v>
      </c>
    </row>
    <row r="6408" spans="1:7" x14ac:dyDescent="0.45">
      <c r="A6408" t="s">
        <v>5269</v>
      </c>
      <c r="B6408" s="2">
        <v>44014</v>
      </c>
      <c r="C6408">
        <v>448</v>
      </c>
      <c r="D6408">
        <f t="shared" si="402"/>
        <v>2171.2826395598845</v>
      </c>
      <c r="E6408">
        <f t="shared" si="403"/>
        <v>930.54970266852183</v>
      </c>
      <c r="F6408">
        <f t="shared" si="404"/>
        <v>310.18323422284061</v>
      </c>
      <c r="G6408">
        <f t="shared" si="405"/>
        <v>7.6830733500548236</v>
      </c>
    </row>
    <row r="6409" spans="1:7" x14ac:dyDescent="0.45">
      <c r="A6409" t="s">
        <v>5269</v>
      </c>
      <c r="B6409" s="2">
        <v>44015</v>
      </c>
      <c r="C6409">
        <v>449</v>
      </c>
      <c r="D6409">
        <f t="shared" si="402"/>
        <v>1086.8529740447968</v>
      </c>
      <c r="E6409">
        <f t="shared" si="403"/>
        <v>465.79413173348433</v>
      </c>
      <c r="F6409">
        <f t="shared" si="404"/>
        <v>310.876381691213</v>
      </c>
      <c r="G6409">
        <f t="shared" si="405"/>
        <v>6.99104161950451</v>
      </c>
    </row>
    <row r="6410" spans="1:7" x14ac:dyDescent="0.45">
      <c r="A6410" t="s">
        <v>5269</v>
      </c>
      <c r="B6410" s="2">
        <v>44016</v>
      </c>
      <c r="C6410">
        <v>449</v>
      </c>
      <c r="D6410">
        <f t="shared" si="402"/>
        <v>1086.8529740447968</v>
      </c>
      <c r="E6410">
        <f t="shared" si="403"/>
        <v>465.79413173348433</v>
      </c>
      <c r="F6410" t="e">
        <f t="shared" si="404"/>
        <v>#DIV/0!</v>
      </c>
      <c r="G6410">
        <f t="shared" si="405"/>
        <v>6.99104161950451</v>
      </c>
    </row>
    <row r="6411" spans="1:7" x14ac:dyDescent="0.45">
      <c r="A6411" t="s">
        <v>5269</v>
      </c>
      <c r="B6411" s="2">
        <v>44017</v>
      </c>
      <c r="C6411">
        <v>449</v>
      </c>
      <c r="D6411">
        <f t="shared" si="402"/>
        <v>1086.8529740447968</v>
      </c>
      <c r="E6411">
        <f t="shared" si="403"/>
        <v>932.62914507363894</v>
      </c>
      <c r="F6411" t="e">
        <f t="shared" si="404"/>
        <v>#DIV/0!</v>
      </c>
      <c r="G6411">
        <f t="shared" si="405"/>
        <v>6.99104161950451</v>
      </c>
    </row>
    <row r="6412" spans="1:7" x14ac:dyDescent="0.45">
      <c r="A6412" t="s">
        <v>5269</v>
      </c>
      <c r="B6412" s="2">
        <v>44018</v>
      </c>
      <c r="C6412">
        <v>449</v>
      </c>
      <c r="D6412">
        <f t="shared" si="402"/>
        <v>1086.8529740447968</v>
      </c>
      <c r="E6412" t="e">
        <f t="shared" si="403"/>
        <v>#DIV/0!</v>
      </c>
      <c r="F6412" t="e">
        <f t="shared" si="404"/>
        <v>#DIV/0!</v>
      </c>
      <c r="G6412">
        <f t="shared" si="405"/>
        <v>6.99104161950451</v>
      </c>
    </row>
    <row r="6413" spans="1:7" x14ac:dyDescent="0.45">
      <c r="A6413" t="s">
        <v>5269</v>
      </c>
      <c r="B6413" s="2">
        <v>44019</v>
      </c>
      <c r="C6413">
        <v>449</v>
      </c>
      <c r="D6413">
        <f t="shared" si="402"/>
        <v>1086.8529740447968</v>
      </c>
      <c r="E6413" t="e">
        <f t="shared" si="403"/>
        <v>#DIV/0!</v>
      </c>
      <c r="F6413" t="e">
        <f t="shared" si="404"/>
        <v>#DIV/0!</v>
      </c>
      <c r="G6413">
        <f t="shared" si="405"/>
        <v>6.99104161950451</v>
      </c>
    </row>
    <row r="6414" spans="1:7" x14ac:dyDescent="0.45">
      <c r="A6414" t="s">
        <v>5269</v>
      </c>
      <c r="B6414" s="2">
        <v>44020</v>
      </c>
      <c r="C6414">
        <v>449</v>
      </c>
      <c r="D6414">
        <f t="shared" si="402"/>
        <v>1086.8529740447968</v>
      </c>
      <c r="E6414" t="e">
        <f t="shared" si="403"/>
        <v>#DIV/0!</v>
      </c>
      <c r="F6414" t="e">
        <f t="shared" si="404"/>
        <v>#DIV/0!</v>
      </c>
      <c r="G6414">
        <f t="shared" si="405"/>
        <v>6.99104161950451</v>
      </c>
    </row>
    <row r="6415" spans="1:7" x14ac:dyDescent="0.45">
      <c r="A6415" t="s">
        <v>5269</v>
      </c>
      <c r="B6415" s="2">
        <v>44021</v>
      </c>
      <c r="C6415">
        <v>449</v>
      </c>
      <c r="D6415">
        <f t="shared" si="402"/>
        <v>2176.1346718384907</v>
      </c>
      <c r="E6415" t="e">
        <f t="shared" si="403"/>
        <v>#DIV/0!</v>
      </c>
      <c r="F6415" t="e">
        <f t="shared" si="404"/>
        <v>#DIV/0!</v>
      </c>
      <c r="G6415">
        <f t="shared" si="405"/>
        <v>7.6853054956924085</v>
      </c>
    </row>
    <row r="6416" spans="1:7" x14ac:dyDescent="0.45">
      <c r="A6416" t="s">
        <v>5269</v>
      </c>
      <c r="B6416" s="2">
        <v>44022</v>
      </c>
      <c r="C6416">
        <v>449</v>
      </c>
      <c r="D6416" t="e">
        <f t="shared" si="402"/>
        <v>#DIV/0!</v>
      </c>
      <c r="E6416" t="e">
        <f t="shared" si="403"/>
        <v>#DIV/0!</v>
      </c>
      <c r="F6416" t="e">
        <f t="shared" si="404"/>
        <v>#DIV/0!</v>
      </c>
      <c r="G6416" t="e">
        <f t="shared" si="405"/>
        <v>#DIV/0!</v>
      </c>
    </row>
    <row r="6417" spans="1:7" x14ac:dyDescent="0.45">
      <c r="A6417" t="s">
        <v>5269</v>
      </c>
      <c r="B6417" s="2">
        <v>44023</v>
      </c>
      <c r="C6417">
        <v>451</v>
      </c>
      <c r="D6417">
        <f t="shared" si="402"/>
        <v>1091.7050123313209</v>
      </c>
      <c r="E6417">
        <f t="shared" si="403"/>
        <v>467.87357671342318</v>
      </c>
      <c r="F6417">
        <f t="shared" si="404"/>
        <v>155.95785890447439</v>
      </c>
      <c r="G6417">
        <f t="shared" si="405"/>
        <v>6.9954959845840294</v>
      </c>
    </row>
    <row r="6418" spans="1:7" x14ac:dyDescent="0.45">
      <c r="A6418" t="s">
        <v>5269</v>
      </c>
      <c r="B6418" s="2">
        <v>44024</v>
      </c>
      <c r="C6418">
        <v>451</v>
      </c>
      <c r="D6418">
        <f t="shared" si="402"/>
        <v>1091.7050123313209</v>
      </c>
      <c r="E6418">
        <f t="shared" si="403"/>
        <v>467.87357671342318</v>
      </c>
      <c r="F6418" t="e">
        <f t="shared" si="404"/>
        <v>#DIV/0!</v>
      </c>
      <c r="G6418">
        <f t="shared" si="405"/>
        <v>6.9954959845840294</v>
      </c>
    </row>
    <row r="6419" spans="1:7" x14ac:dyDescent="0.45">
      <c r="A6419" t="s">
        <v>5269</v>
      </c>
      <c r="B6419" s="2">
        <v>44025</v>
      </c>
      <c r="C6419">
        <v>451</v>
      </c>
      <c r="D6419">
        <f t="shared" si="402"/>
        <v>1091.7050123313209</v>
      </c>
      <c r="E6419">
        <f t="shared" si="403"/>
        <v>467.87357671342318</v>
      </c>
      <c r="F6419" t="e">
        <f t="shared" si="404"/>
        <v>#DIV/0!</v>
      </c>
      <c r="G6419">
        <f t="shared" si="405"/>
        <v>6.9954959845840294</v>
      </c>
    </row>
    <row r="6420" spans="1:7" x14ac:dyDescent="0.45">
      <c r="A6420" t="s">
        <v>5269</v>
      </c>
      <c r="B6420" s="2">
        <v>44026</v>
      </c>
      <c r="C6420">
        <v>451</v>
      </c>
      <c r="D6420">
        <f t="shared" si="402"/>
        <v>1091.7050123313209</v>
      </c>
      <c r="E6420" t="e">
        <f t="shared" si="403"/>
        <v>#DIV/0!</v>
      </c>
      <c r="F6420" t="e">
        <f t="shared" si="404"/>
        <v>#DIV/0!</v>
      </c>
      <c r="G6420">
        <f t="shared" si="405"/>
        <v>6.9954959845840294</v>
      </c>
    </row>
    <row r="6421" spans="1:7" x14ac:dyDescent="0.45">
      <c r="A6421" t="s">
        <v>5269</v>
      </c>
      <c r="B6421" s="2">
        <v>44027</v>
      </c>
      <c r="C6421">
        <v>451</v>
      </c>
      <c r="D6421">
        <f t="shared" si="402"/>
        <v>1091.7050123313209</v>
      </c>
      <c r="E6421" t="e">
        <f t="shared" si="403"/>
        <v>#DIV/0!</v>
      </c>
      <c r="F6421" t="e">
        <f t="shared" si="404"/>
        <v>#DIV/0!</v>
      </c>
      <c r="G6421">
        <f t="shared" si="405"/>
        <v>6.9954959845840294</v>
      </c>
    </row>
    <row r="6422" spans="1:7" x14ac:dyDescent="0.45">
      <c r="A6422" t="s">
        <v>5269</v>
      </c>
      <c r="B6422" s="2">
        <v>44028</v>
      </c>
      <c r="C6422">
        <v>451</v>
      </c>
      <c r="D6422">
        <f t="shared" si="402"/>
        <v>1091.7050123313209</v>
      </c>
      <c r="E6422" t="e">
        <f t="shared" si="403"/>
        <v>#DIV/0!</v>
      </c>
      <c r="F6422" t="e">
        <f t="shared" si="404"/>
        <v>#DIV/0!</v>
      </c>
      <c r="G6422">
        <f t="shared" si="405"/>
        <v>6.9954959845840294</v>
      </c>
    </row>
    <row r="6423" spans="1:7" x14ac:dyDescent="0.45">
      <c r="A6423" t="s">
        <v>5269</v>
      </c>
      <c r="B6423" s="2">
        <v>44029</v>
      </c>
      <c r="C6423">
        <v>451</v>
      </c>
      <c r="D6423">
        <f t="shared" si="402"/>
        <v>1091.7050123313209</v>
      </c>
      <c r="E6423" t="e">
        <f t="shared" si="403"/>
        <v>#DIV/0!</v>
      </c>
      <c r="F6423" t="e">
        <f t="shared" si="404"/>
        <v>#DIV/0!</v>
      </c>
      <c r="G6423">
        <f t="shared" si="405"/>
        <v>6.9954959845840294</v>
      </c>
    </row>
    <row r="6424" spans="1:7" x14ac:dyDescent="0.45">
      <c r="A6424" t="s">
        <v>5269</v>
      </c>
      <c r="B6424" s="2">
        <v>44030</v>
      </c>
      <c r="C6424">
        <v>451</v>
      </c>
      <c r="D6424" t="e">
        <f t="shared" si="402"/>
        <v>#DIV/0!</v>
      </c>
      <c r="E6424" t="e">
        <f t="shared" si="403"/>
        <v>#DIV/0!</v>
      </c>
      <c r="F6424" t="e">
        <f t="shared" si="404"/>
        <v>#DIV/0!</v>
      </c>
      <c r="G6424" t="e">
        <f t="shared" si="405"/>
        <v>#DIV/0!</v>
      </c>
    </row>
    <row r="6425" spans="1:7" x14ac:dyDescent="0.45">
      <c r="A6425" t="s">
        <v>5269</v>
      </c>
      <c r="B6425" s="2">
        <v>44031</v>
      </c>
      <c r="C6425">
        <v>451</v>
      </c>
      <c r="D6425" t="e">
        <f t="shared" si="402"/>
        <v>#DIV/0!</v>
      </c>
      <c r="E6425" t="e">
        <f t="shared" si="403"/>
        <v>#DIV/0!</v>
      </c>
      <c r="F6425" t="e">
        <f t="shared" si="404"/>
        <v>#DIV/0!</v>
      </c>
      <c r="G6425" t="e">
        <f t="shared" si="405"/>
        <v>#DIV/0!</v>
      </c>
    </row>
    <row r="6426" spans="1:7" x14ac:dyDescent="0.45">
      <c r="A6426" t="s">
        <v>5269</v>
      </c>
      <c r="B6426" s="2">
        <v>44032</v>
      </c>
      <c r="C6426">
        <v>451</v>
      </c>
      <c r="D6426" t="e">
        <f t="shared" si="402"/>
        <v>#DIV/0!</v>
      </c>
      <c r="E6426" t="e">
        <f t="shared" si="403"/>
        <v>#DIV/0!</v>
      </c>
      <c r="F6426" t="e">
        <f t="shared" si="404"/>
        <v>#DIV/0!</v>
      </c>
      <c r="G6426" t="e">
        <f t="shared" si="405"/>
        <v>#DIV/0!</v>
      </c>
    </row>
    <row r="6427" spans="1:7" x14ac:dyDescent="0.45">
      <c r="A6427" t="s">
        <v>5269</v>
      </c>
      <c r="B6427" s="2">
        <v>44033</v>
      </c>
      <c r="C6427">
        <v>451</v>
      </c>
      <c r="D6427" t="e">
        <f t="shared" si="402"/>
        <v>#DIV/0!</v>
      </c>
      <c r="E6427" t="e">
        <f t="shared" si="403"/>
        <v>#DIV/0!</v>
      </c>
      <c r="F6427" t="e">
        <f t="shared" si="404"/>
        <v>#DIV/0!</v>
      </c>
      <c r="G6427" t="e">
        <f t="shared" si="405"/>
        <v>#DIV/0!</v>
      </c>
    </row>
    <row r="6428" spans="1:7" x14ac:dyDescent="0.45">
      <c r="A6428" t="s">
        <v>5269</v>
      </c>
      <c r="B6428" s="2">
        <v>44034</v>
      </c>
      <c r="C6428">
        <v>455</v>
      </c>
      <c r="D6428">
        <f t="shared" si="402"/>
        <v>549.48885707581439</v>
      </c>
      <c r="E6428">
        <f t="shared" si="403"/>
        <v>235.49522446106332</v>
      </c>
      <c r="F6428">
        <f t="shared" si="404"/>
        <v>78.498408153687777</v>
      </c>
      <c r="G6428">
        <f t="shared" si="405"/>
        <v>6.3089884953410973</v>
      </c>
    </row>
    <row r="6429" spans="1:7" x14ac:dyDescent="0.45">
      <c r="A6429" t="s">
        <v>5269</v>
      </c>
      <c r="B6429" s="2">
        <v>44035</v>
      </c>
      <c r="C6429">
        <v>455</v>
      </c>
      <c r="D6429">
        <f t="shared" si="402"/>
        <v>549.48885707581439</v>
      </c>
      <c r="E6429">
        <f t="shared" si="403"/>
        <v>235.49522446106332</v>
      </c>
      <c r="F6429" t="e">
        <f t="shared" si="404"/>
        <v>#DIV/0!</v>
      </c>
      <c r="G6429">
        <f t="shared" si="405"/>
        <v>6.3089884953410973</v>
      </c>
    </row>
    <row r="6430" spans="1:7" x14ac:dyDescent="0.45">
      <c r="A6430" t="s">
        <v>5269</v>
      </c>
      <c r="B6430" s="2">
        <v>44036</v>
      </c>
      <c r="C6430">
        <v>458</v>
      </c>
      <c r="D6430">
        <f t="shared" si="402"/>
        <v>315.02916607109967</v>
      </c>
      <c r="E6430">
        <f t="shared" si="403"/>
        <v>135.01249974475701</v>
      </c>
      <c r="F6430">
        <f t="shared" si="404"/>
        <v>105.47351637543743</v>
      </c>
      <c r="G6430">
        <f t="shared" si="405"/>
        <v>5.752665225241282</v>
      </c>
    </row>
    <row r="6431" spans="1:7" x14ac:dyDescent="0.45">
      <c r="A6431" t="s">
        <v>5269</v>
      </c>
      <c r="B6431" s="2">
        <v>44037</v>
      </c>
      <c r="C6431">
        <v>458</v>
      </c>
      <c r="D6431">
        <f t="shared" si="402"/>
        <v>315.02916607109967</v>
      </c>
      <c r="E6431">
        <f t="shared" si="403"/>
        <v>316.42054912631227</v>
      </c>
      <c r="F6431" t="e">
        <f t="shared" si="404"/>
        <v>#DIV/0!</v>
      </c>
      <c r="G6431">
        <f t="shared" si="405"/>
        <v>5.752665225241282</v>
      </c>
    </row>
    <row r="6432" spans="1:7" x14ac:dyDescent="0.45">
      <c r="A6432" t="s">
        <v>5269</v>
      </c>
      <c r="B6432" s="2">
        <v>44038</v>
      </c>
      <c r="C6432">
        <v>458</v>
      </c>
      <c r="D6432">
        <f t="shared" si="402"/>
        <v>315.02916607109967</v>
      </c>
      <c r="E6432">
        <f t="shared" si="403"/>
        <v>316.42054912631227</v>
      </c>
      <c r="F6432" t="e">
        <f t="shared" si="404"/>
        <v>#DIV/0!</v>
      </c>
      <c r="G6432">
        <f t="shared" si="405"/>
        <v>5.752665225241282</v>
      </c>
    </row>
    <row r="6433" spans="1:7" x14ac:dyDescent="0.45">
      <c r="A6433" t="s">
        <v>5269</v>
      </c>
      <c r="B6433" s="2">
        <v>44039</v>
      </c>
      <c r="C6433">
        <v>462</v>
      </c>
      <c r="D6433">
        <f t="shared" si="402"/>
        <v>201.3495125428332</v>
      </c>
      <c r="E6433">
        <f t="shared" si="403"/>
        <v>239.13427044388766</v>
      </c>
      <c r="F6433">
        <f t="shared" si="404"/>
        <v>79.711423481295895</v>
      </c>
      <c r="G6433">
        <f t="shared" si="405"/>
        <v>5.3050422663500738</v>
      </c>
    </row>
    <row r="6434" spans="1:7" x14ac:dyDescent="0.45">
      <c r="A6434" t="s">
        <v>5269</v>
      </c>
      <c r="B6434" s="2">
        <v>44040</v>
      </c>
      <c r="C6434">
        <v>467</v>
      </c>
      <c r="D6434">
        <f t="shared" si="402"/>
        <v>139.1785225582114</v>
      </c>
      <c r="E6434">
        <f t="shared" si="403"/>
        <v>106.85681818382899</v>
      </c>
      <c r="F6434">
        <f t="shared" si="404"/>
        <v>64.392751301023679</v>
      </c>
      <c r="G6434">
        <f t="shared" si="405"/>
        <v>4.9357574440292167</v>
      </c>
    </row>
    <row r="6435" spans="1:7" x14ac:dyDescent="0.45">
      <c r="A6435" t="s">
        <v>5269</v>
      </c>
      <c r="B6435" s="2">
        <v>44041</v>
      </c>
      <c r="C6435">
        <v>467</v>
      </c>
      <c r="D6435">
        <f t="shared" si="402"/>
        <v>186.38830381868272</v>
      </c>
      <c r="E6435">
        <f t="shared" si="403"/>
        <v>106.85681818382899</v>
      </c>
      <c r="F6435" t="e">
        <f t="shared" si="404"/>
        <v>#DIV/0!</v>
      </c>
      <c r="G6435">
        <f t="shared" si="405"/>
        <v>5.2278321525289204</v>
      </c>
    </row>
    <row r="6436" spans="1:7" x14ac:dyDescent="0.45">
      <c r="A6436" t="s">
        <v>5269</v>
      </c>
      <c r="B6436" s="2">
        <v>44042</v>
      </c>
      <c r="C6436">
        <v>467</v>
      </c>
      <c r="D6436">
        <f t="shared" si="402"/>
        <v>186.38830381868272</v>
      </c>
      <c r="E6436">
        <f t="shared" si="403"/>
        <v>193.17825390307101</v>
      </c>
      <c r="F6436" t="e">
        <f t="shared" si="404"/>
        <v>#DIV/0!</v>
      </c>
      <c r="G6436">
        <f t="shared" si="405"/>
        <v>5.2278321525289204</v>
      </c>
    </row>
    <row r="6437" spans="1:7" x14ac:dyDescent="0.45">
      <c r="A6437" t="s">
        <v>5269</v>
      </c>
      <c r="B6437" s="2">
        <v>44043</v>
      </c>
      <c r="C6437">
        <v>467</v>
      </c>
      <c r="D6437">
        <f t="shared" si="402"/>
        <v>249.33257576226768</v>
      </c>
      <c r="E6437" t="e">
        <f t="shared" si="403"/>
        <v>#DIV/0!</v>
      </c>
      <c r="F6437" t="e">
        <f t="shared" si="404"/>
        <v>#DIV/0!</v>
      </c>
      <c r="G6437">
        <f t="shared" si="405"/>
        <v>5.518787650915125</v>
      </c>
    </row>
    <row r="6438" spans="1:7" x14ac:dyDescent="0.45">
      <c r="A6438" t="s">
        <v>5269</v>
      </c>
      <c r="B6438" s="2">
        <v>44044</v>
      </c>
      <c r="C6438">
        <v>474</v>
      </c>
      <c r="D6438">
        <f t="shared" ref="D6438:D6468" si="406">7*LN(2)/LN(C6438/C6431)</f>
        <v>141.30149756927003</v>
      </c>
      <c r="E6438">
        <f t="shared" ref="E6438:E6468" si="407">3*LN(2)/LN(C6438/C6435)</f>
        <v>139.76559974610282</v>
      </c>
      <c r="F6438">
        <f t="shared" ref="F6438:F6468" si="408">LN(2)/LN(C6438/C6437)</f>
        <v>46.588533248700941</v>
      </c>
      <c r="G6438">
        <f t="shared" si="405"/>
        <v>4.9508958881429521</v>
      </c>
    </row>
    <row r="6439" spans="1:7" x14ac:dyDescent="0.45">
      <c r="A6439" t="s">
        <v>5269</v>
      </c>
      <c r="B6439" s="2">
        <v>44045</v>
      </c>
      <c r="C6439">
        <v>475</v>
      </c>
      <c r="D6439">
        <f t="shared" si="406"/>
        <v>133.13068276817151</v>
      </c>
      <c r="E6439">
        <f t="shared" si="407"/>
        <v>122.4241774096606</v>
      </c>
      <c r="F6439">
        <f t="shared" si="408"/>
        <v>328.89821544273627</v>
      </c>
      <c r="G6439">
        <f t="shared" si="405"/>
        <v>4.891331223013049</v>
      </c>
    </row>
    <row r="6440" spans="1:7" x14ac:dyDescent="0.45">
      <c r="A6440" t="s">
        <v>5269</v>
      </c>
      <c r="B6440" s="2">
        <v>44046</v>
      </c>
      <c r="C6440">
        <v>474</v>
      </c>
      <c r="D6440">
        <f t="shared" si="406"/>
        <v>189.21881225237215</v>
      </c>
      <c r="E6440">
        <f t="shared" si="407"/>
        <v>139.76559974610282</v>
      </c>
      <c r="F6440">
        <f t="shared" si="408"/>
        <v>-328.89821544275208</v>
      </c>
      <c r="G6440">
        <f t="shared" si="405"/>
        <v>5.2429040821842587</v>
      </c>
    </row>
    <row r="6441" spans="1:7" x14ac:dyDescent="0.45">
      <c r="A6441" t="s">
        <v>5269</v>
      </c>
      <c r="B6441" s="2">
        <v>44047</v>
      </c>
      <c r="C6441">
        <v>476</v>
      </c>
      <c r="D6441">
        <f t="shared" si="406"/>
        <v>254.18475622486548</v>
      </c>
      <c r="E6441">
        <f t="shared" si="407"/>
        <v>493.86663651949357</v>
      </c>
      <c r="F6441">
        <f t="shared" si="408"/>
        <v>164.62221217316451</v>
      </c>
      <c r="G6441">
        <f t="shared" si="405"/>
        <v>5.5380613893131061</v>
      </c>
    </row>
    <row r="6442" spans="1:7" x14ac:dyDescent="0.45">
      <c r="A6442" t="s">
        <v>5269</v>
      </c>
      <c r="B6442" s="2">
        <v>44048</v>
      </c>
      <c r="C6442">
        <v>476</v>
      </c>
      <c r="D6442">
        <f t="shared" si="406"/>
        <v>254.18475622486548</v>
      </c>
      <c r="E6442">
        <f t="shared" si="407"/>
        <v>988.7740886379155</v>
      </c>
      <c r="F6442" t="e">
        <f t="shared" si="408"/>
        <v>#DIV/0!</v>
      </c>
      <c r="G6442">
        <f t="shared" si="405"/>
        <v>5.5380613893131061</v>
      </c>
    </row>
    <row r="6443" spans="1:7" x14ac:dyDescent="0.45">
      <c r="A6443" t="s">
        <v>5269</v>
      </c>
      <c r="B6443" s="2">
        <v>44049</v>
      </c>
      <c r="C6443">
        <v>477</v>
      </c>
      <c r="D6443">
        <f t="shared" si="406"/>
        <v>229.00726176303357</v>
      </c>
      <c r="E6443">
        <f t="shared" si="407"/>
        <v>329.59039106126801</v>
      </c>
      <c r="F6443">
        <f t="shared" si="408"/>
        <v>330.28451031481717</v>
      </c>
      <c r="G6443">
        <f t="shared" si="405"/>
        <v>5.4337537138070697</v>
      </c>
    </row>
    <row r="6444" spans="1:7" x14ac:dyDescent="0.45">
      <c r="A6444" t="s">
        <v>5269</v>
      </c>
      <c r="B6444" s="2">
        <v>44050</v>
      </c>
      <c r="C6444">
        <v>477</v>
      </c>
      <c r="D6444">
        <f t="shared" si="406"/>
        <v>229.00726176303357</v>
      </c>
      <c r="E6444">
        <f t="shared" si="407"/>
        <v>990.85353094445145</v>
      </c>
      <c r="F6444" t="e">
        <f t="shared" si="408"/>
        <v>#DIV/0!</v>
      </c>
      <c r="G6444">
        <f t="shared" si="405"/>
        <v>5.4337537138070697</v>
      </c>
    </row>
    <row r="6445" spans="1:7" x14ac:dyDescent="0.45">
      <c r="A6445" t="s">
        <v>5269</v>
      </c>
      <c r="B6445" s="2">
        <v>44051</v>
      </c>
      <c r="C6445">
        <v>479</v>
      </c>
      <c r="D6445">
        <f t="shared" si="406"/>
        <v>462.39424135171464</v>
      </c>
      <c r="E6445">
        <f t="shared" si="407"/>
        <v>330.97669000166098</v>
      </c>
      <c r="F6445">
        <f t="shared" si="408"/>
        <v>165.66193447042463</v>
      </c>
      <c r="G6445">
        <f t="shared" si="405"/>
        <v>6.1364178634564714</v>
      </c>
    </row>
    <row r="6446" spans="1:7" x14ac:dyDescent="0.45">
      <c r="A6446" t="s">
        <v>5269</v>
      </c>
      <c r="B6446" s="2">
        <v>44052</v>
      </c>
      <c r="C6446">
        <v>477</v>
      </c>
      <c r="D6446">
        <f t="shared" si="406"/>
        <v>1154.7815039207294</v>
      </c>
      <c r="E6446" t="e">
        <f t="shared" si="407"/>
        <v>#DIV/0!</v>
      </c>
      <c r="F6446">
        <f t="shared" si="408"/>
        <v>-165.66193447042883</v>
      </c>
      <c r="G6446">
        <f t="shared" si="405"/>
        <v>7.0516664309656116</v>
      </c>
    </row>
    <row r="6447" spans="1:7" x14ac:dyDescent="0.45">
      <c r="A6447" t="s">
        <v>5269</v>
      </c>
      <c r="B6447" s="2">
        <v>44053</v>
      </c>
      <c r="C6447">
        <v>477</v>
      </c>
      <c r="D6447">
        <f t="shared" si="406"/>
        <v>769.04424580962541</v>
      </c>
      <c r="E6447" t="e">
        <f t="shared" si="407"/>
        <v>#DIV/0!</v>
      </c>
      <c r="F6447" t="e">
        <f t="shared" si="408"/>
        <v>#DIV/0!</v>
      </c>
      <c r="G6447">
        <f t="shared" si="405"/>
        <v>6.6451485046640224</v>
      </c>
    </row>
    <row r="6448" spans="1:7" x14ac:dyDescent="0.45">
      <c r="A6448" t="s">
        <v>5269</v>
      </c>
      <c r="B6448" s="2">
        <v>44054</v>
      </c>
      <c r="C6448">
        <v>480</v>
      </c>
      <c r="D6448">
        <f t="shared" si="406"/>
        <v>579.81423295895718</v>
      </c>
      <c r="E6448">
        <f t="shared" si="407"/>
        <v>997.09185784477938</v>
      </c>
      <c r="F6448">
        <f t="shared" si="408"/>
        <v>110.55661315249992</v>
      </c>
      <c r="G6448">
        <f t="shared" si="405"/>
        <v>6.3627077642355099</v>
      </c>
    </row>
    <row r="6449" spans="1:7" x14ac:dyDescent="0.45">
      <c r="A6449" t="s">
        <v>5269</v>
      </c>
      <c r="B6449" s="2">
        <v>44055</v>
      </c>
      <c r="C6449">
        <v>481</v>
      </c>
      <c r="D6449">
        <f t="shared" si="406"/>
        <v>464.33507119129268</v>
      </c>
      <c r="E6449">
        <f t="shared" si="407"/>
        <v>249.01167753807692</v>
      </c>
      <c r="F6449">
        <f t="shared" si="408"/>
        <v>333.05710004617197</v>
      </c>
      <c r="G6449">
        <f t="shared" si="405"/>
        <v>6.1406064277995078</v>
      </c>
    </row>
    <row r="6450" spans="1:7" x14ac:dyDescent="0.45">
      <c r="A6450" t="s">
        <v>5269</v>
      </c>
      <c r="B6450" s="2">
        <v>44056</v>
      </c>
      <c r="C6450">
        <v>481</v>
      </c>
      <c r="D6450">
        <f t="shared" si="406"/>
        <v>581.02724758884619</v>
      </c>
      <c r="E6450">
        <f t="shared" si="407"/>
        <v>249.01167753807692</v>
      </c>
      <c r="F6450" t="e">
        <f t="shared" si="408"/>
        <v>#DIV/0!</v>
      </c>
      <c r="G6450">
        <f t="shared" si="405"/>
        <v>6.3647976534955273</v>
      </c>
    </row>
    <row r="6451" spans="1:7" x14ac:dyDescent="0.45">
      <c r="A6451" t="s">
        <v>5269</v>
      </c>
      <c r="B6451" s="2">
        <v>44057</v>
      </c>
      <c r="C6451">
        <v>481</v>
      </c>
      <c r="D6451">
        <f t="shared" si="406"/>
        <v>581.02724758884619</v>
      </c>
      <c r="E6451">
        <f t="shared" si="407"/>
        <v>999.17130013851579</v>
      </c>
      <c r="F6451" t="e">
        <f t="shared" si="408"/>
        <v>#DIV/0!</v>
      </c>
      <c r="G6451">
        <f t="shared" si="405"/>
        <v>6.3647976534955273</v>
      </c>
    </row>
    <row r="6452" spans="1:7" x14ac:dyDescent="0.45">
      <c r="A6452" t="s">
        <v>5269</v>
      </c>
      <c r="B6452" s="2">
        <v>44058</v>
      </c>
      <c r="C6452">
        <v>482</v>
      </c>
      <c r="D6452">
        <f t="shared" si="406"/>
        <v>777.13098946179753</v>
      </c>
      <c r="E6452">
        <f t="shared" si="407"/>
        <v>1001.2507424292623</v>
      </c>
      <c r="F6452">
        <f t="shared" si="408"/>
        <v>333.75024747642078</v>
      </c>
      <c r="G6452">
        <f t="shared" si="405"/>
        <v>6.6556089197649451</v>
      </c>
    </row>
    <row r="6453" spans="1:7" x14ac:dyDescent="0.45">
      <c r="A6453" t="s">
        <v>5269</v>
      </c>
      <c r="B6453" s="2">
        <v>44059</v>
      </c>
      <c r="C6453">
        <v>484</v>
      </c>
      <c r="D6453">
        <f t="shared" si="406"/>
        <v>333.05132974701735</v>
      </c>
      <c r="E6453">
        <f t="shared" si="407"/>
        <v>334.44243718654315</v>
      </c>
      <c r="F6453">
        <f t="shared" si="408"/>
        <v>167.39480492373227</v>
      </c>
      <c r="G6453">
        <f t="shared" si="405"/>
        <v>5.8082966214860097</v>
      </c>
    </row>
    <row r="6454" spans="1:7" x14ac:dyDescent="0.45">
      <c r="A6454" t="s">
        <v>5269</v>
      </c>
      <c r="B6454" s="2">
        <v>44060</v>
      </c>
      <c r="C6454">
        <v>485</v>
      </c>
      <c r="D6454">
        <f t="shared" si="406"/>
        <v>291.72159457347226</v>
      </c>
      <c r="E6454">
        <f t="shared" si="407"/>
        <v>251.09113106394807</v>
      </c>
      <c r="F6454">
        <f t="shared" si="408"/>
        <v>335.82968976090848</v>
      </c>
      <c r="G6454">
        <f t="shared" si="405"/>
        <v>5.6757999042106242</v>
      </c>
    </row>
    <row r="6455" spans="1:7" x14ac:dyDescent="0.45">
      <c r="A6455" t="s">
        <v>5269</v>
      </c>
      <c r="B6455" s="2">
        <v>44061</v>
      </c>
      <c r="C6455">
        <v>486</v>
      </c>
      <c r="D6455">
        <f t="shared" si="406"/>
        <v>390.58341338820026</v>
      </c>
      <c r="E6455">
        <f t="shared" si="407"/>
        <v>251.61099441446603</v>
      </c>
      <c r="F6455">
        <f t="shared" si="408"/>
        <v>336.52283718702171</v>
      </c>
      <c r="G6455">
        <f t="shared" si="405"/>
        <v>5.9676415530970068</v>
      </c>
    </row>
    <row r="6456" spans="1:7" x14ac:dyDescent="0.45">
      <c r="A6456" t="s">
        <v>5269</v>
      </c>
      <c r="B6456" s="2">
        <v>44062</v>
      </c>
      <c r="C6456">
        <v>486</v>
      </c>
      <c r="D6456">
        <f t="shared" si="406"/>
        <v>469.18714514835045</v>
      </c>
      <c r="E6456">
        <f t="shared" si="407"/>
        <v>504.26385927181599</v>
      </c>
      <c r="F6456" t="e">
        <f t="shared" si="408"/>
        <v>#DIV/0!</v>
      </c>
      <c r="G6456">
        <f t="shared" si="405"/>
        <v>6.1510017190219726</v>
      </c>
    </row>
    <row r="6457" spans="1:7" x14ac:dyDescent="0.45">
      <c r="A6457" t="s">
        <v>5269</v>
      </c>
      <c r="B6457" s="2">
        <v>44063</v>
      </c>
      <c r="C6457">
        <v>486</v>
      </c>
      <c r="D6457">
        <f t="shared" si="406"/>
        <v>469.18714514835045</v>
      </c>
      <c r="E6457">
        <f t="shared" si="407"/>
        <v>1009.5685115610652</v>
      </c>
      <c r="F6457" t="e">
        <f t="shared" si="408"/>
        <v>#DIV/0!</v>
      </c>
      <c r="G6457">
        <f t="shared" si="405"/>
        <v>6.1510017190219726</v>
      </c>
    </row>
    <row r="6458" spans="1:7" x14ac:dyDescent="0.45">
      <c r="A6458" t="s">
        <v>5269</v>
      </c>
      <c r="B6458" s="2">
        <v>44064</v>
      </c>
      <c r="C6458">
        <v>487</v>
      </c>
      <c r="D6458">
        <f t="shared" si="406"/>
        <v>391.3920954768729</v>
      </c>
      <c r="E6458">
        <f t="shared" si="407"/>
        <v>1011.6479538364314</v>
      </c>
      <c r="F6458">
        <f t="shared" si="408"/>
        <v>337.21598461214381</v>
      </c>
      <c r="G6458">
        <f t="shared" si="405"/>
        <v>5.9697098592467333</v>
      </c>
    </row>
    <row r="6459" spans="1:7" x14ac:dyDescent="0.45">
      <c r="A6459" t="s">
        <v>5269</v>
      </c>
      <c r="B6459" s="2">
        <v>44065</v>
      </c>
      <c r="C6459">
        <v>487</v>
      </c>
      <c r="D6459">
        <f t="shared" si="406"/>
        <v>470.15755983154042</v>
      </c>
      <c r="E6459">
        <f t="shared" si="407"/>
        <v>1011.6479538364314</v>
      </c>
      <c r="F6459" t="e">
        <f t="shared" si="408"/>
        <v>#DIV/0!</v>
      </c>
      <c r="G6459">
        <f t="shared" si="405"/>
        <v>6.1530678722099763</v>
      </c>
    </row>
    <row r="6460" spans="1:7" x14ac:dyDescent="0.45">
      <c r="A6460" t="s">
        <v>5269</v>
      </c>
      <c r="B6460" s="2">
        <v>44066</v>
      </c>
      <c r="C6460">
        <v>487</v>
      </c>
      <c r="D6460">
        <f t="shared" si="406"/>
        <v>785.21773256717563</v>
      </c>
      <c r="E6460">
        <f t="shared" si="407"/>
        <v>1011.6479538364314</v>
      </c>
      <c r="F6460" t="e">
        <f t="shared" si="408"/>
        <v>#DIV/0!</v>
      </c>
      <c r="G6460">
        <f t="shared" si="405"/>
        <v>6.665961045651092</v>
      </c>
    </row>
    <row r="6461" spans="1:7" x14ac:dyDescent="0.45">
      <c r="A6461" t="s">
        <v>5269</v>
      </c>
      <c r="B6461" s="2">
        <v>44067</v>
      </c>
      <c r="C6461">
        <v>487</v>
      </c>
      <c r="D6461">
        <f t="shared" si="406"/>
        <v>1179.0416901970314</v>
      </c>
      <c r="E6461" t="e">
        <f t="shared" si="407"/>
        <v>#DIV/0!</v>
      </c>
      <c r="F6461" t="e">
        <f t="shared" si="408"/>
        <v>#DIV/0!</v>
      </c>
      <c r="G6461">
        <f t="shared" si="405"/>
        <v>7.0724572605542946</v>
      </c>
    </row>
    <row r="6462" spans="1:7" x14ac:dyDescent="0.45">
      <c r="A6462" t="s">
        <v>5269</v>
      </c>
      <c r="B6462" s="2">
        <v>44068</v>
      </c>
      <c r="C6462">
        <v>487</v>
      </c>
      <c r="D6462">
        <f t="shared" si="406"/>
        <v>2360.5118922850065</v>
      </c>
      <c r="E6462" t="e">
        <f t="shared" si="407"/>
        <v>#DIV/0!</v>
      </c>
      <c r="F6462" t="e">
        <f t="shared" si="408"/>
        <v>#DIV/0!</v>
      </c>
      <c r="G6462">
        <f t="shared" si="405"/>
        <v>7.7666337780100863</v>
      </c>
    </row>
    <row r="6463" spans="1:7" x14ac:dyDescent="0.45">
      <c r="A6463" t="s">
        <v>5269</v>
      </c>
      <c r="B6463" s="2">
        <v>44069</v>
      </c>
      <c r="C6463">
        <v>487</v>
      </c>
      <c r="D6463">
        <f t="shared" si="406"/>
        <v>2360.5118922850065</v>
      </c>
      <c r="E6463" t="e">
        <f t="shared" si="407"/>
        <v>#DIV/0!</v>
      </c>
      <c r="F6463" t="e">
        <f t="shared" si="408"/>
        <v>#DIV/0!</v>
      </c>
      <c r="G6463">
        <f t="shared" si="405"/>
        <v>7.7666337780100863</v>
      </c>
    </row>
    <row r="6464" spans="1:7" x14ac:dyDescent="0.45">
      <c r="A6464" t="s">
        <v>5269</v>
      </c>
      <c r="B6464" s="2">
        <v>44070</v>
      </c>
      <c r="C6464">
        <v>487</v>
      </c>
      <c r="D6464">
        <f t="shared" si="406"/>
        <v>2360.5118922850065</v>
      </c>
      <c r="E6464" t="e">
        <f t="shared" si="407"/>
        <v>#DIV/0!</v>
      </c>
      <c r="F6464" t="e">
        <f t="shared" si="408"/>
        <v>#DIV/0!</v>
      </c>
      <c r="G6464">
        <f t="shared" si="405"/>
        <v>7.7666337780100863</v>
      </c>
    </row>
    <row r="6465" spans="1:7" x14ac:dyDescent="0.45">
      <c r="A6465" t="s">
        <v>5269</v>
      </c>
      <c r="B6465" s="2">
        <v>44071</v>
      </c>
      <c r="C6465">
        <v>487</v>
      </c>
      <c r="D6465" t="e">
        <f t="shared" si="406"/>
        <v>#DIV/0!</v>
      </c>
      <c r="E6465" t="e">
        <f t="shared" si="407"/>
        <v>#DIV/0!</v>
      </c>
      <c r="F6465" t="e">
        <f t="shared" si="408"/>
        <v>#DIV/0!</v>
      </c>
      <c r="G6465" t="e">
        <f t="shared" si="405"/>
        <v>#DIV/0!</v>
      </c>
    </row>
    <row r="6466" spans="1:7" x14ac:dyDescent="0.45">
      <c r="A6466" t="s">
        <v>5269</v>
      </c>
      <c r="B6466" s="2">
        <v>44072</v>
      </c>
      <c r="C6466">
        <v>488</v>
      </c>
      <c r="D6466">
        <f t="shared" si="406"/>
        <v>2365.363924253727</v>
      </c>
      <c r="E6466">
        <f t="shared" si="407"/>
        <v>1013.72739610874</v>
      </c>
      <c r="F6466">
        <f t="shared" si="408"/>
        <v>337.90913203624672</v>
      </c>
      <c r="G6466">
        <f t="shared" si="405"/>
        <v>7.7686871682648988</v>
      </c>
    </row>
    <row r="6467" spans="1:7" x14ac:dyDescent="0.45">
      <c r="A6467" t="s">
        <v>5269</v>
      </c>
      <c r="B6467" s="2">
        <v>44073</v>
      </c>
      <c r="C6467">
        <v>488</v>
      </c>
      <c r="D6467">
        <f t="shared" si="406"/>
        <v>2365.363924253727</v>
      </c>
      <c r="E6467">
        <f t="shared" si="407"/>
        <v>1013.72739610874</v>
      </c>
      <c r="F6467" t="e">
        <f t="shared" si="408"/>
        <v>#DIV/0!</v>
      </c>
      <c r="G6467">
        <f t="shared" ref="G6467:G6530" si="409">LN(D6467)</f>
        <v>7.7686871682648988</v>
      </c>
    </row>
    <row r="6468" spans="1:7" x14ac:dyDescent="0.45">
      <c r="A6468" t="s">
        <v>5269</v>
      </c>
      <c r="B6468" s="2">
        <v>44074</v>
      </c>
      <c r="C6468">
        <v>488</v>
      </c>
      <c r="D6468">
        <f t="shared" si="406"/>
        <v>2365.363924253727</v>
      </c>
      <c r="E6468">
        <f t="shared" si="407"/>
        <v>1013.72739610874</v>
      </c>
      <c r="F6468" t="e">
        <f t="shared" si="408"/>
        <v>#DIV/0!</v>
      </c>
      <c r="G6468">
        <f t="shared" si="409"/>
        <v>7.7686871682648988</v>
      </c>
    </row>
    <row r="6469" spans="1:7" x14ac:dyDescent="0.45">
      <c r="A6469" t="s">
        <v>30</v>
      </c>
      <c r="B6469" t="s">
        <v>33</v>
      </c>
      <c r="C6469" t="s">
        <v>258</v>
      </c>
      <c r="G6469" t="e">
        <f t="shared" si="409"/>
        <v>#NUM!</v>
      </c>
    </row>
    <row r="6470" spans="1:7" x14ac:dyDescent="0.45">
      <c r="A6470" t="s">
        <v>30</v>
      </c>
      <c r="B6470" t="s">
        <v>34</v>
      </c>
      <c r="C6470" t="s">
        <v>1355</v>
      </c>
      <c r="D6470">
        <f>1*LN(2)/LN(C6470/$C$6469)</f>
        <v>1.7095112913514547</v>
      </c>
      <c r="E6470">
        <f>1*LN(2)/LN(C6470/C6469)</f>
        <v>1.7095112913514547</v>
      </c>
      <c r="F6470">
        <f t="shared" si="393"/>
        <v>1.7095112913514547</v>
      </c>
      <c r="G6470">
        <f t="shared" si="409"/>
        <v>0.53620753513621566</v>
      </c>
    </row>
    <row r="6471" spans="1:7" x14ac:dyDescent="0.45">
      <c r="A6471" t="s">
        <v>30</v>
      </c>
      <c r="B6471" t="s">
        <v>35</v>
      </c>
      <c r="C6471" t="s">
        <v>781</v>
      </c>
      <c r="D6471">
        <f>2*LN(2)/LN(C6471/$C$6469)</f>
        <v>1.5129415947320599</v>
      </c>
      <c r="E6471">
        <f>2*LN(2)/LN(C6471/C6469)</f>
        <v>1.5129415947320599</v>
      </c>
      <c r="F6471">
        <f t="shared" si="393"/>
        <v>1.3569154488567239</v>
      </c>
      <c r="G6471">
        <f t="shared" si="409"/>
        <v>0.41405583176903599</v>
      </c>
    </row>
    <row r="6472" spans="1:7" x14ac:dyDescent="0.45">
      <c r="A6472" t="s">
        <v>30</v>
      </c>
      <c r="B6472" t="s">
        <v>36</v>
      </c>
      <c r="C6472" t="s">
        <v>782</v>
      </c>
      <c r="D6472">
        <f>3*LN(2)/LN(C6472/$C$6469)</f>
        <v>1.6598842669953364</v>
      </c>
      <c r="E6472">
        <f t="shared" si="392"/>
        <v>1.6598842669953364</v>
      </c>
      <c r="F6472">
        <f t="shared" si="393"/>
        <v>2.0600427171061453</v>
      </c>
      <c r="G6472">
        <f t="shared" si="409"/>
        <v>0.50674788126048376</v>
      </c>
    </row>
    <row r="6473" spans="1:7" x14ac:dyDescent="0.45">
      <c r="A6473" t="s">
        <v>30</v>
      </c>
      <c r="B6473" t="s">
        <v>37</v>
      </c>
      <c r="C6473" t="s">
        <v>259</v>
      </c>
      <c r="D6473">
        <f>4*LN(2)/LN(C6473/$C$6469)</f>
        <v>2</v>
      </c>
      <c r="E6473">
        <f t="shared" si="392"/>
        <v>2.120085157834271</v>
      </c>
      <c r="F6473">
        <f t="shared" si="393"/>
        <v>5.1908930696844333</v>
      </c>
      <c r="G6473">
        <f t="shared" si="409"/>
        <v>0.69314718055994529</v>
      </c>
    </row>
    <row r="6474" spans="1:7" x14ac:dyDescent="0.45">
      <c r="A6474" t="s">
        <v>30</v>
      </c>
      <c r="B6474" t="s">
        <v>38</v>
      </c>
      <c r="C6474" t="s">
        <v>259</v>
      </c>
      <c r="D6474">
        <f>5*LN(2)/LN(C6474/$C$6469)</f>
        <v>2.5</v>
      </c>
      <c r="E6474">
        <f t="shared" si="392"/>
        <v>4.4243095420708451</v>
      </c>
      <c r="F6474" t="e">
        <f t="shared" si="393"/>
        <v>#DIV/0!</v>
      </c>
      <c r="G6474">
        <f t="shared" si="409"/>
        <v>0.91629073187415511</v>
      </c>
    </row>
    <row r="6475" spans="1:7" x14ac:dyDescent="0.45">
      <c r="A6475" t="s">
        <v>30</v>
      </c>
      <c r="B6475" t="s">
        <v>39</v>
      </c>
      <c r="C6475" t="s">
        <v>786</v>
      </c>
      <c r="D6475">
        <f>6*LN(2)/LN(C6475/$C$6469)</f>
        <v>2.1372431226481328</v>
      </c>
      <c r="E6475">
        <f t="shared" si="392"/>
        <v>3</v>
      </c>
      <c r="F6475">
        <f t="shared" si="393"/>
        <v>1.2386126258466668</v>
      </c>
      <c r="G6475">
        <f t="shared" si="409"/>
        <v>0.75951673806811415</v>
      </c>
    </row>
    <row r="6476" spans="1:7" x14ac:dyDescent="0.45">
      <c r="A6476" t="s">
        <v>30</v>
      </c>
      <c r="B6476" t="s">
        <v>40</v>
      </c>
      <c r="C6476" t="s">
        <v>786</v>
      </c>
      <c r="D6476">
        <f t="shared" si="391"/>
        <v>2.4934503097561551</v>
      </c>
      <c r="E6476">
        <f t="shared" si="392"/>
        <v>3.7158378775400003</v>
      </c>
      <c r="F6476" t="e">
        <f t="shared" si="393"/>
        <v>#DIV/0!</v>
      </c>
      <c r="G6476">
        <f t="shared" si="409"/>
        <v>0.91366741789537254</v>
      </c>
    </row>
    <row r="6477" spans="1:7" x14ac:dyDescent="0.45">
      <c r="A6477" t="s">
        <v>30</v>
      </c>
      <c r="B6477" t="s">
        <v>41</v>
      </c>
      <c r="C6477" t="s">
        <v>786</v>
      </c>
      <c r="D6477">
        <f t="shared" si="391"/>
        <v>3.1497587612319657</v>
      </c>
      <c r="E6477">
        <f t="shared" si="392"/>
        <v>3.7158378775400003</v>
      </c>
      <c r="F6477" t="e">
        <f t="shared" si="393"/>
        <v>#DIV/0!</v>
      </c>
      <c r="G6477">
        <f t="shared" si="409"/>
        <v>1.1473258661689738</v>
      </c>
    </row>
    <row r="6478" spans="1:7" x14ac:dyDescent="0.45">
      <c r="A6478" t="s">
        <v>30</v>
      </c>
      <c r="B6478" t="s">
        <v>42</v>
      </c>
      <c r="C6478" t="s">
        <v>262</v>
      </c>
      <c r="D6478">
        <f t="shared" si="391"/>
        <v>3.6344766943114517</v>
      </c>
      <c r="E6478">
        <f t="shared" si="392"/>
        <v>6.8093205493387767</v>
      </c>
      <c r="F6478">
        <f t="shared" si="393"/>
        <v>2.2697735164462589</v>
      </c>
      <c r="G6478">
        <f t="shared" si="409"/>
        <v>1.2904651375713134</v>
      </c>
    </row>
    <row r="6479" spans="1:7" x14ac:dyDescent="0.45">
      <c r="A6479" t="s">
        <v>30</v>
      </c>
      <c r="B6479" t="s">
        <v>43</v>
      </c>
      <c r="C6479" t="s">
        <v>262</v>
      </c>
      <c r="D6479">
        <f t="shared" si="391"/>
        <v>4.8591789416632363</v>
      </c>
      <c r="E6479">
        <f t="shared" si="392"/>
        <v>6.8093205493387767</v>
      </c>
      <c r="F6479" t="e">
        <f t="shared" si="393"/>
        <v>#DIV/0!</v>
      </c>
      <c r="G6479">
        <f t="shared" si="409"/>
        <v>1.580869481595486</v>
      </c>
    </row>
    <row r="6480" spans="1:7" x14ac:dyDescent="0.45">
      <c r="A6480" t="s">
        <v>30</v>
      </c>
      <c r="B6480" t="s">
        <v>44</v>
      </c>
      <c r="C6480" t="s">
        <v>262</v>
      </c>
      <c r="D6480">
        <f t="shared" si="391"/>
        <v>5.609300159336895</v>
      </c>
      <c r="E6480">
        <f t="shared" si="392"/>
        <v>6.8093205493387767</v>
      </c>
      <c r="F6480" t="e">
        <f t="shared" si="393"/>
        <v>#DIV/0!</v>
      </c>
      <c r="G6480">
        <f t="shared" si="409"/>
        <v>1.7244259629715264</v>
      </c>
    </row>
    <row r="6481" spans="1:7" x14ac:dyDescent="0.45">
      <c r="A6481" t="s">
        <v>30</v>
      </c>
      <c r="B6481" t="s">
        <v>45</v>
      </c>
      <c r="C6481" t="s">
        <v>262</v>
      </c>
      <c r="D6481">
        <f t="shared" si="391"/>
        <v>5.609300159336895</v>
      </c>
      <c r="E6481" t="e">
        <f t="shared" si="392"/>
        <v>#DIV/0!</v>
      </c>
      <c r="F6481" t="e">
        <f t="shared" si="393"/>
        <v>#DIV/0!</v>
      </c>
      <c r="G6481">
        <f t="shared" si="409"/>
        <v>1.7244259629715264</v>
      </c>
    </row>
    <row r="6482" spans="1:7" x14ac:dyDescent="0.45">
      <c r="A6482" t="s">
        <v>30</v>
      </c>
      <c r="B6482" t="s">
        <v>46</v>
      </c>
      <c r="C6482" t="s">
        <v>608</v>
      </c>
      <c r="D6482">
        <f t="shared" si="391"/>
        <v>8.3681881548172239</v>
      </c>
      <c r="E6482">
        <f t="shared" si="392"/>
        <v>7.5771222933367843</v>
      </c>
      <c r="F6482">
        <f t="shared" si="393"/>
        <v>2.5257074311122616</v>
      </c>
      <c r="G6482">
        <f t="shared" si="409"/>
        <v>2.1244373921100816</v>
      </c>
    </row>
    <row r="6483" spans="1:7" x14ac:dyDescent="0.45">
      <c r="A6483" t="s">
        <v>30</v>
      </c>
      <c r="B6483" t="s">
        <v>47</v>
      </c>
      <c r="C6483" t="s">
        <v>608</v>
      </c>
      <c r="D6483">
        <f t="shared" si="391"/>
        <v>8.3681881548172239</v>
      </c>
      <c r="E6483">
        <f t="shared" si="392"/>
        <v>7.5771222933367843</v>
      </c>
      <c r="F6483" t="e">
        <f t="shared" si="393"/>
        <v>#DIV/0!</v>
      </c>
      <c r="G6483">
        <f t="shared" si="409"/>
        <v>2.1244373921100816</v>
      </c>
    </row>
    <row r="6484" spans="1:7" x14ac:dyDescent="0.45">
      <c r="A6484" t="s">
        <v>30</v>
      </c>
      <c r="B6484" t="s">
        <v>48</v>
      </c>
      <c r="C6484" t="s">
        <v>608</v>
      </c>
      <c r="D6484">
        <f t="shared" si="391"/>
        <v>8.3681881548172239</v>
      </c>
      <c r="E6484">
        <f t="shared" si="392"/>
        <v>7.5771222933367843</v>
      </c>
      <c r="F6484" t="e">
        <f t="shared" si="393"/>
        <v>#DIV/0!</v>
      </c>
      <c r="G6484">
        <f t="shared" si="409"/>
        <v>2.1244373921100816</v>
      </c>
    </row>
    <row r="6485" spans="1:7" x14ac:dyDescent="0.45">
      <c r="A6485" t="s">
        <v>30</v>
      </c>
      <c r="B6485" t="s">
        <v>49</v>
      </c>
      <c r="C6485" t="s">
        <v>608</v>
      </c>
      <c r="D6485">
        <f t="shared" si="391"/>
        <v>17.67995201778583</v>
      </c>
      <c r="E6485" t="e">
        <f t="shared" si="392"/>
        <v>#DIV/0!</v>
      </c>
      <c r="F6485" t="e">
        <f t="shared" si="393"/>
        <v>#DIV/0!</v>
      </c>
      <c r="G6485">
        <f t="shared" si="409"/>
        <v>2.8724313432796738</v>
      </c>
    </row>
    <row r="6486" spans="1:7" x14ac:dyDescent="0.45">
      <c r="A6486" t="s">
        <v>30</v>
      </c>
      <c r="B6486" t="s">
        <v>50</v>
      </c>
      <c r="C6486" t="s">
        <v>1357</v>
      </c>
      <c r="D6486">
        <f t="shared" si="391"/>
        <v>9.3076134616379367</v>
      </c>
      <c r="E6486">
        <f t="shared" si="392"/>
        <v>8.4235634984148078</v>
      </c>
      <c r="F6486">
        <f t="shared" si="393"/>
        <v>2.807854499471603</v>
      </c>
      <c r="G6486">
        <f t="shared" si="409"/>
        <v>2.2308327170356321</v>
      </c>
    </row>
    <row r="6487" spans="1:7" x14ac:dyDescent="0.45">
      <c r="A6487" t="s">
        <v>30</v>
      </c>
      <c r="B6487" t="s">
        <v>51</v>
      </c>
      <c r="C6487" t="s">
        <v>1357</v>
      </c>
      <c r="D6487">
        <f t="shared" si="391"/>
        <v>9.3076134616379367</v>
      </c>
      <c r="E6487">
        <f t="shared" si="392"/>
        <v>8.4235634984148078</v>
      </c>
      <c r="F6487" t="e">
        <f t="shared" si="393"/>
        <v>#DIV/0!</v>
      </c>
      <c r="G6487">
        <f t="shared" si="409"/>
        <v>2.2308327170356321</v>
      </c>
    </row>
    <row r="6488" spans="1:7" x14ac:dyDescent="0.45">
      <c r="A6488" t="s">
        <v>30</v>
      </c>
      <c r="B6488" t="s">
        <v>52</v>
      </c>
      <c r="C6488" t="s">
        <v>1357</v>
      </c>
      <c r="D6488">
        <f t="shared" si="391"/>
        <v>9.3076134616379367</v>
      </c>
      <c r="E6488">
        <f t="shared" si="392"/>
        <v>8.4235634984148078</v>
      </c>
      <c r="F6488" t="e">
        <f t="shared" si="393"/>
        <v>#DIV/0!</v>
      </c>
      <c r="G6488">
        <f t="shared" si="409"/>
        <v>2.2308327170356321</v>
      </c>
    </row>
    <row r="6489" spans="1:7" x14ac:dyDescent="0.45">
      <c r="A6489" t="s">
        <v>30</v>
      </c>
      <c r="B6489" t="s">
        <v>53</v>
      </c>
      <c r="C6489" t="s">
        <v>790</v>
      </c>
      <c r="D6489">
        <f t="shared" si="391"/>
        <v>17.476497187856744</v>
      </c>
      <c r="E6489">
        <f t="shared" si="392"/>
        <v>67.57651786663375</v>
      </c>
      <c r="F6489">
        <f t="shared" si="393"/>
        <v>22.525505955544585</v>
      </c>
      <c r="G6489">
        <f t="shared" si="409"/>
        <v>2.8608569604359761</v>
      </c>
    </row>
    <row r="6490" spans="1:7" x14ac:dyDescent="0.45">
      <c r="A6490" t="s">
        <v>30</v>
      </c>
      <c r="B6490" t="s">
        <v>54</v>
      </c>
      <c r="C6490" t="s">
        <v>790</v>
      </c>
      <c r="D6490">
        <f t="shared" si="391"/>
        <v>17.476497187856744</v>
      </c>
      <c r="E6490">
        <f t="shared" si="392"/>
        <v>67.57651786663375</v>
      </c>
      <c r="F6490" t="e">
        <f t="shared" si="393"/>
        <v>#DIV/0!</v>
      </c>
      <c r="G6490">
        <f t="shared" si="409"/>
        <v>2.8608569604359761</v>
      </c>
    </row>
    <row r="6491" spans="1:7" x14ac:dyDescent="0.45">
      <c r="A6491" t="s">
        <v>30</v>
      </c>
      <c r="B6491" t="s">
        <v>55</v>
      </c>
      <c r="C6491" t="s">
        <v>790</v>
      </c>
      <c r="D6491">
        <f t="shared" si="391"/>
        <v>17.476497187856744</v>
      </c>
      <c r="E6491">
        <f t="shared" si="392"/>
        <v>67.57651786663375</v>
      </c>
      <c r="F6491" t="e">
        <f t="shared" si="393"/>
        <v>#DIV/0!</v>
      </c>
      <c r="G6491">
        <f t="shared" si="409"/>
        <v>2.8608569604359761</v>
      </c>
    </row>
    <row r="6492" spans="1:7" x14ac:dyDescent="0.45">
      <c r="A6492" t="s">
        <v>30</v>
      </c>
      <c r="B6492" t="s">
        <v>56</v>
      </c>
      <c r="C6492" t="s">
        <v>790</v>
      </c>
      <c r="D6492">
        <f t="shared" si="391"/>
        <v>17.476497187856744</v>
      </c>
      <c r="E6492" t="e">
        <f t="shared" si="392"/>
        <v>#DIV/0!</v>
      </c>
      <c r="F6492" t="e">
        <f t="shared" si="393"/>
        <v>#DIV/0!</v>
      </c>
      <c r="G6492">
        <f t="shared" si="409"/>
        <v>2.8608569604359761</v>
      </c>
    </row>
    <row r="6493" spans="1:7" x14ac:dyDescent="0.45">
      <c r="A6493" t="s">
        <v>30</v>
      </c>
      <c r="B6493" t="s">
        <v>57</v>
      </c>
      <c r="C6493" t="s">
        <v>790</v>
      </c>
      <c r="D6493">
        <f t="shared" si="391"/>
        <v>157.67854168881209</v>
      </c>
      <c r="E6493" t="e">
        <f t="shared" si="392"/>
        <v>#DIV/0!</v>
      </c>
      <c r="F6493" t="e">
        <f t="shared" si="393"/>
        <v>#DIV/0!</v>
      </c>
      <c r="G6493">
        <f t="shared" si="409"/>
        <v>5.0605584142528137</v>
      </c>
    </row>
    <row r="6494" spans="1:7" x14ac:dyDescent="0.45">
      <c r="A6494" t="s">
        <v>30</v>
      </c>
      <c r="B6494" t="s">
        <v>58</v>
      </c>
      <c r="C6494" t="s">
        <v>264</v>
      </c>
      <c r="D6494">
        <f t="shared" si="391"/>
        <v>80.033988147770529</v>
      </c>
      <c r="E6494">
        <f t="shared" si="392"/>
        <v>69.65611859880137</v>
      </c>
      <c r="F6494">
        <f t="shared" si="393"/>
        <v>23.218706199600462</v>
      </c>
      <c r="G6494">
        <f t="shared" si="409"/>
        <v>4.3824513962970206</v>
      </c>
    </row>
    <row r="6495" spans="1:7" x14ac:dyDescent="0.45">
      <c r="A6495" t="s">
        <v>30</v>
      </c>
      <c r="B6495" t="s">
        <v>59</v>
      </c>
      <c r="C6495" t="s">
        <v>970</v>
      </c>
      <c r="D6495">
        <f t="shared" si="391"/>
        <v>54.144776053453164</v>
      </c>
      <c r="E6495">
        <f t="shared" si="392"/>
        <v>35.340310515195526</v>
      </c>
      <c r="F6495">
        <f t="shared" si="393"/>
        <v>23.911903366978944</v>
      </c>
      <c r="G6495">
        <f t="shared" si="409"/>
        <v>3.9916614970195807</v>
      </c>
    </row>
    <row r="6496" spans="1:7" x14ac:dyDescent="0.45">
      <c r="A6496" t="s">
        <v>30</v>
      </c>
      <c r="B6496" t="s">
        <v>60</v>
      </c>
      <c r="C6496" t="s">
        <v>970</v>
      </c>
      <c r="D6496">
        <f t="shared" si="391"/>
        <v>82.460724535456237</v>
      </c>
      <c r="E6496">
        <f t="shared" si="392"/>
        <v>35.340310515195526</v>
      </c>
      <c r="F6496" t="e">
        <f t="shared" si="393"/>
        <v>#DIV/0!</v>
      </c>
      <c r="G6496">
        <f t="shared" si="409"/>
        <v>4.4123221137482327</v>
      </c>
    </row>
    <row r="6497" spans="1:7" x14ac:dyDescent="0.45">
      <c r="A6497" t="s">
        <v>30</v>
      </c>
      <c r="B6497" t="s">
        <v>61</v>
      </c>
      <c r="C6497" t="s">
        <v>970</v>
      </c>
      <c r="D6497">
        <f t="shared" si="391"/>
        <v>82.460724535456237</v>
      </c>
      <c r="E6497">
        <f t="shared" si="392"/>
        <v>71.735710100936828</v>
      </c>
      <c r="F6497" t="e">
        <f t="shared" si="393"/>
        <v>#DIV/0!</v>
      </c>
      <c r="G6497">
        <f t="shared" si="409"/>
        <v>4.4123221137482327</v>
      </c>
    </row>
    <row r="6498" spans="1:7" x14ac:dyDescent="0.45">
      <c r="A6498" t="s">
        <v>30</v>
      </c>
      <c r="B6498" t="s">
        <v>62</v>
      </c>
      <c r="C6498" t="s">
        <v>970</v>
      </c>
      <c r="D6498">
        <f t="shared" si="391"/>
        <v>82.460724535456237</v>
      </c>
      <c r="E6498" t="e">
        <f t="shared" si="392"/>
        <v>#DIV/0!</v>
      </c>
      <c r="F6498" t="e">
        <f t="shared" si="393"/>
        <v>#DIV/0!</v>
      </c>
      <c r="G6498">
        <f t="shared" si="409"/>
        <v>4.4123221137482327</v>
      </c>
    </row>
    <row r="6499" spans="1:7" x14ac:dyDescent="0.45">
      <c r="A6499" t="s">
        <v>30</v>
      </c>
      <c r="B6499" t="s">
        <v>63</v>
      </c>
      <c r="C6499" t="s">
        <v>970</v>
      </c>
      <c r="D6499">
        <f t="shared" si="391"/>
        <v>82.460724535456237</v>
      </c>
      <c r="E6499" t="e">
        <f t="shared" si="392"/>
        <v>#DIV/0!</v>
      </c>
      <c r="F6499" t="e">
        <f t="shared" si="393"/>
        <v>#DIV/0!</v>
      </c>
      <c r="G6499">
        <f t="shared" si="409"/>
        <v>4.4123221137482327</v>
      </c>
    </row>
    <row r="6500" spans="1:7" x14ac:dyDescent="0.45">
      <c r="A6500" t="s">
        <v>30</v>
      </c>
      <c r="B6500" t="s">
        <v>64</v>
      </c>
      <c r="C6500" t="s">
        <v>970</v>
      </c>
      <c r="D6500">
        <f t="shared" si="391"/>
        <v>82.460724535456237</v>
      </c>
      <c r="E6500" t="e">
        <f t="shared" si="392"/>
        <v>#DIV/0!</v>
      </c>
      <c r="F6500" t="e">
        <f t="shared" si="393"/>
        <v>#DIV/0!</v>
      </c>
      <c r="G6500">
        <f t="shared" si="409"/>
        <v>4.4123221137482327</v>
      </c>
    </row>
    <row r="6501" spans="1:7" x14ac:dyDescent="0.45">
      <c r="A6501" t="s">
        <v>30</v>
      </c>
      <c r="B6501" t="s">
        <v>65</v>
      </c>
      <c r="C6501" t="s">
        <v>970</v>
      </c>
      <c r="D6501">
        <f t="shared" si="391"/>
        <v>167.3833235688526</v>
      </c>
      <c r="E6501" t="e">
        <f t="shared" si="392"/>
        <v>#DIV/0!</v>
      </c>
      <c r="F6501" t="e">
        <f t="shared" si="393"/>
        <v>#DIV/0!</v>
      </c>
      <c r="G6501">
        <f t="shared" si="409"/>
        <v>5.1202865328351974</v>
      </c>
    </row>
    <row r="6502" spans="1:7" x14ac:dyDescent="0.45">
      <c r="A6502" t="s">
        <v>30</v>
      </c>
      <c r="B6502" t="s">
        <v>66</v>
      </c>
      <c r="C6502" t="s">
        <v>970</v>
      </c>
      <c r="D6502" t="e">
        <f t="shared" si="391"/>
        <v>#DIV/0!</v>
      </c>
      <c r="E6502" t="e">
        <f t="shared" si="392"/>
        <v>#DIV/0!</v>
      </c>
      <c r="F6502" t="e">
        <f t="shared" si="393"/>
        <v>#DIV/0!</v>
      </c>
      <c r="G6502" t="e">
        <f t="shared" si="409"/>
        <v>#DIV/0!</v>
      </c>
    </row>
    <row r="6503" spans="1:7" x14ac:dyDescent="0.45">
      <c r="A6503" t="s">
        <v>30</v>
      </c>
      <c r="B6503" t="s">
        <v>67</v>
      </c>
      <c r="C6503" t="s">
        <v>791</v>
      </c>
      <c r="D6503">
        <f t="shared" si="391"/>
        <v>87.314077023572651</v>
      </c>
      <c r="E6503">
        <f t="shared" si="392"/>
        <v>37.420318724388281</v>
      </c>
      <c r="F6503">
        <f t="shared" si="393"/>
        <v>12.473439574796094</v>
      </c>
      <c r="G6503">
        <f t="shared" si="409"/>
        <v>4.4695116986845349</v>
      </c>
    </row>
    <row r="6504" spans="1:7" x14ac:dyDescent="0.45">
      <c r="A6504" t="s">
        <v>30</v>
      </c>
      <c r="B6504" t="s">
        <v>68</v>
      </c>
      <c r="C6504" t="s">
        <v>3849</v>
      </c>
      <c r="D6504">
        <f t="shared" si="391"/>
        <v>36.336251487791031</v>
      </c>
      <c r="E6504">
        <f t="shared" si="392"/>
        <v>15.5726792090533</v>
      </c>
      <c r="F6504">
        <f t="shared" si="393"/>
        <v>8.8908860380760064</v>
      </c>
      <c r="G6504">
        <f t="shared" si="409"/>
        <v>3.5928159065135974</v>
      </c>
    </row>
    <row r="6505" spans="1:7" x14ac:dyDescent="0.45">
      <c r="A6505" t="s">
        <v>30</v>
      </c>
      <c r="B6505" t="s">
        <v>69</v>
      </c>
      <c r="C6505" t="s">
        <v>3849</v>
      </c>
      <c r="D6505">
        <f t="shared" si="391"/>
        <v>36.336251487791031</v>
      </c>
      <c r="E6505">
        <f t="shared" si="392"/>
        <v>15.5726792090533</v>
      </c>
      <c r="F6505" t="e">
        <f t="shared" si="393"/>
        <v>#DIV/0!</v>
      </c>
      <c r="G6505">
        <f t="shared" si="409"/>
        <v>3.5928159065135974</v>
      </c>
    </row>
    <row r="6506" spans="1:7" x14ac:dyDescent="0.45">
      <c r="A6506" t="s">
        <v>30</v>
      </c>
      <c r="B6506" t="s">
        <v>70</v>
      </c>
      <c r="C6506" t="s">
        <v>3019</v>
      </c>
      <c r="D6506">
        <f t="shared" si="391"/>
        <v>30.665576044101289</v>
      </c>
      <c r="E6506">
        <f t="shared" si="392"/>
        <v>20.256769545465652</v>
      </c>
      <c r="F6506">
        <f t="shared" si="393"/>
        <v>28.071034525938728</v>
      </c>
      <c r="G6506">
        <f t="shared" si="409"/>
        <v>3.4231407239692189</v>
      </c>
    </row>
    <row r="6507" spans="1:7" x14ac:dyDescent="0.45">
      <c r="A6507" t="s">
        <v>30</v>
      </c>
      <c r="B6507" t="s">
        <v>71</v>
      </c>
      <c r="C6507" t="s">
        <v>4636</v>
      </c>
      <c r="D6507">
        <f t="shared" si="391"/>
        <v>26.612488118467514</v>
      </c>
      <c r="E6507">
        <f t="shared" si="392"/>
        <v>42.620097248671378</v>
      </c>
      <c r="F6507">
        <f t="shared" si="393"/>
        <v>28.764216077547601</v>
      </c>
      <c r="G6507">
        <f t="shared" si="409"/>
        <v>3.2813805837551491</v>
      </c>
    </row>
    <row r="6508" spans="1:7" x14ac:dyDescent="0.45">
      <c r="A6508" t="s">
        <v>30</v>
      </c>
      <c r="B6508" t="s">
        <v>72</v>
      </c>
      <c r="C6508" t="s">
        <v>4636</v>
      </c>
      <c r="D6508">
        <f t="shared" si="391"/>
        <v>26.612488118467514</v>
      </c>
      <c r="E6508">
        <f t="shared" si="392"/>
        <v>42.620097248671378</v>
      </c>
      <c r="F6508" t="e">
        <f t="shared" si="393"/>
        <v>#DIV/0!</v>
      </c>
      <c r="G6508">
        <f t="shared" si="409"/>
        <v>3.2813805837551491</v>
      </c>
    </row>
    <row r="6509" spans="1:7" x14ac:dyDescent="0.45">
      <c r="A6509" t="s">
        <v>30</v>
      </c>
      <c r="B6509" t="s">
        <v>73</v>
      </c>
      <c r="C6509" t="s">
        <v>2175</v>
      </c>
      <c r="D6509">
        <f t="shared" si="391"/>
        <v>23.570472894614561</v>
      </c>
      <c r="E6509">
        <f t="shared" si="392"/>
        <v>43.660019375326023</v>
      </c>
      <c r="F6509">
        <f t="shared" si="393"/>
        <v>29.457396011512088</v>
      </c>
      <c r="G6509">
        <f t="shared" si="409"/>
        <v>3.159994780158506</v>
      </c>
    </row>
    <row r="6510" spans="1:7" x14ac:dyDescent="0.45">
      <c r="A6510" t="s">
        <v>30</v>
      </c>
      <c r="B6510" t="s">
        <v>74</v>
      </c>
      <c r="C6510" t="s">
        <v>2175</v>
      </c>
      <c r="D6510">
        <f t="shared" si="391"/>
        <v>32.286126803229571</v>
      </c>
      <c r="E6510">
        <f t="shared" si="392"/>
        <v>88.372188034536251</v>
      </c>
      <c r="F6510" t="e">
        <f t="shared" si="393"/>
        <v>#DIV/0!</v>
      </c>
      <c r="G6510">
        <f t="shared" si="409"/>
        <v>3.4746376272265276</v>
      </c>
    </row>
    <row r="6511" spans="1:7" x14ac:dyDescent="0.45">
      <c r="A6511" t="s">
        <v>30</v>
      </c>
      <c r="B6511" t="s">
        <v>75</v>
      </c>
      <c r="C6511" t="s">
        <v>2175</v>
      </c>
      <c r="D6511">
        <f t="shared" si="391"/>
        <v>67.090512696395379</v>
      </c>
      <c r="E6511">
        <f t="shared" si="392"/>
        <v>88.372188034536251</v>
      </c>
      <c r="F6511" t="e">
        <f t="shared" si="393"/>
        <v>#DIV/0!</v>
      </c>
      <c r="G6511">
        <f t="shared" si="409"/>
        <v>4.206042643465338</v>
      </c>
    </row>
    <row r="6512" spans="1:7" x14ac:dyDescent="0.45">
      <c r="A6512" t="s">
        <v>30</v>
      </c>
      <c r="B6512" t="s">
        <v>76</v>
      </c>
      <c r="C6512" t="s">
        <v>3850</v>
      </c>
      <c r="D6512">
        <f t="shared" si="391"/>
        <v>30.086724106678357</v>
      </c>
      <c r="E6512">
        <f t="shared" si="392"/>
        <v>23.378305951156218</v>
      </c>
      <c r="F6512">
        <f t="shared" si="393"/>
        <v>7.7927686503854066</v>
      </c>
      <c r="G6512">
        <f t="shared" si="409"/>
        <v>3.4040840148806519</v>
      </c>
    </row>
    <row r="6513" spans="1:7" x14ac:dyDescent="0.45">
      <c r="A6513" t="s">
        <v>30</v>
      </c>
      <c r="B6513" t="s">
        <v>77</v>
      </c>
      <c r="C6513" t="s">
        <v>1671</v>
      </c>
      <c r="D6513">
        <f t="shared" ref="D6513:D6576" si="410">7*LN(2)/LN(C6513/C6506)</f>
        <v>30.781340878950868</v>
      </c>
      <c r="E6513">
        <f t="shared" ref="E6513:E6576" si="411">3*LN(2)/LN(C6513/C6510)</f>
        <v>18.90386016975771</v>
      </c>
      <c r="F6513">
        <f t="shared" ref="F6513:F6576" si="412">LN(2)/LN(C6513/C6512)</f>
        <v>32.92327499297901</v>
      </c>
      <c r="G6513">
        <f t="shared" si="409"/>
        <v>3.4269086907806212</v>
      </c>
    </row>
    <row r="6514" spans="1:7" x14ac:dyDescent="0.45">
      <c r="A6514" t="s">
        <v>30</v>
      </c>
      <c r="B6514" t="s">
        <v>78</v>
      </c>
      <c r="C6514" t="s">
        <v>433</v>
      </c>
      <c r="D6514">
        <f t="shared" si="410"/>
        <v>27.828712383377095</v>
      </c>
      <c r="E6514">
        <f t="shared" si="411"/>
        <v>13.787307386426637</v>
      </c>
      <c r="F6514">
        <f t="shared" si="412"/>
        <v>16.979748018338913</v>
      </c>
      <c r="G6514">
        <f t="shared" si="409"/>
        <v>3.3260683072513801</v>
      </c>
    </row>
    <row r="6515" spans="1:7" x14ac:dyDescent="0.45">
      <c r="A6515" t="s">
        <v>30</v>
      </c>
      <c r="B6515" t="s">
        <v>79</v>
      </c>
      <c r="C6515" t="s">
        <v>433</v>
      </c>
      <c r="D6515">
        <f t="shared" si="410"/>
        <v>27.828712383377095</v>
      </c>
      <c r="E6515">
        <f t="shared" si="411"/>
        <v>33.606916750863512</v>
      </c>
      <c r="F6515" t="e">
        <f t="shared" si="412"/>
        <v>#DIV/0!</v>
      </c>
      <c r="G6515">
        <f t="shared" si="409"/>
        <v>3.3260683072513801</v>
      </c>
    </row>
    <row r="6516" spans="1:7" x14ac:dyDescent="0.45">
      <c r="A6516" t="s">
        <v>30</v>
      </c>
      <c r="B6516" t="s">
        <v>80</v>
      </c>
      <c r="C6516" t="s">
        <v>433</v>
      </c>
      <c r="D6516">
        <f t="shared" si="410"/>
        <v>32.170383901662149</v>
      </c>
      <c r="E6516">
        <f t="shared" si="411"/>
        <v>50.939244055016744</v>
      </c>
      <c r="F6516" t="e">
        <f t="shared" si="412"/>
        <v>#DIV/0!</v>
      </c>
      <c r="G6516">
        <f t="shared" si="409"/>
        <v>3.4710462747097948</v>
      </c>
    </row>
    <row r="6517" spans="1:7" x14ac:dyDescent="0.45">
      <c r="A6517" t="s">
        <v>30</v>
      </c>
      <c r="B6517" t="s">
        <v>81</v>
      </c>
      <c r="C6517" t="s">
        <v>2709</v>
      </c>
      <c r="D6517">
        <f t="shared" si="410"/>
        <v>23.205263494849202</v>
      </c>
      <c r="E6517">
        <f t="shared" si="411"/>
        <v>35.686983137825621</v>
      </c>
      <c r="F6517">
        <f t="shared" si="412"/>
        <v>11.895661045941875</v>
      </c>
      <c r="G6517">
        <f t="shared" si="409"/>
        <v>3.1443791277180564</v>
      </c>
    </row>
    <row r="6518" spans="1:7" x14ac:dyDescent="0.45">
      <c r="A6518" t="s">
        <v>30</v>
      </c>
      <c r="B6518" t="s">
        <v>82</v>
      </c>
      <c r="C6518" t="s">
        <v>4807</v>
      </c>
      <c r="D6518">
        <f t="shared" si="410"/>
        <v>15.338152760351822</v>
      </c>
      <c r="E6518">
        <f t="shared" si="411"/>
        <v>12.563505400536965</v>
      </c>
      <c r="F6518">
        <f t="shared" si="412"/>
        <v>6.4631801276433656</v>
      </c>
      <c r="G6518">
        <f t="shared" si="409"/>
        <v>2.7303433688935286</v>
      </c>
    </row>
    <row r="6519" spans="1:7" x14ac:dyDescent="0.45">
      <c r="A6519" t="s">
        <v>30</v>
      </c>
      <c r="B6519" t="s">
        <v>83</v>
      </c>
      <c r="C6519" t="s">
        <v>4808</v>
      </c>
      <c r="D6519">
        <f t="shared" si="410"/>
        <v>12.180391629248275</v>
      </c>
      <c r="E6519">
        <f t="shared" si="411"/>
        <v>6.1801281513184358</v>
      </c>
      <c r="F6519">
        <f t="shared" si="412"/>
        <v>4.0544929104524385</v>
      </c>
      <c r="G6519">
        <f t="shared" si="409"/>
        <v>2.4998274152334989</v>
      </c>
    </row>
    <row r="6520" spans="1:7" x14ac:dyDescent="0.45">
      <c r="A6520" t="s">
        <v>30</v>
      </c>
      <c r="B6520" t="s">
        <v>84</v>
      </c>
      <c r="C6520" t="s">
        <v>3851</v>
      </c>
      <c r="D6520">
        <f t="shared" si="410"/>
        <v>10.871993018268864</v>
      </c>
      <c r="E6520">
        <f t="shared" si="411"/>
        <v>5.9892404979505374</v>
      </c>
      <c r="F6520">
        <f t="shared" si="412"/>
        <v>10.04664924971328</v>
      </c>
      <c r="G6520">
        <f t="shared" si="409"/>
        <v>2.386190034673219</v>
      </c>
    </row>
    <row r="6521" spans="1:7" x14ac:dyDescent="0.45">
      <c r="A6521" t="s">
        <v>30</v>
      </c>
      <c r="B6521" t="s">
        <v>85</v>
      </c>
      <c r="C6521" t="s">
        <v>2177</v>
      </c>
      <c r="D6521">
        <f t="shared" si="410"/>
        <v>9.8081001098995522</v>
      </c>
      <c r="E6521">
        <f t="shared" si="411"/>
        <v>6.3170002729919377</v>
      </c>
      <c r="F6521">
        <f t="shared" si="412"/>
        <v>7.7679970163024743</v>
      </c>
      <c r="G6521">
        <f t="shared" si="409"/>
        <v>2.2832085861054225</v>
      </c>
    </row>
    <row r="6522" spans="1:7" x14ac:dyDescent="0.45">
      <c r="A6522" t="s">
        <v>30</v>
      </c>
      <c r="B6522" t="s">
        <v>86</v>
      </c>
      <c r="C6522" t="s">
        <v>4637</v>
      </c>
      <c r="D6522">
        <f t="shared" si="410"/>
        <v>5.8871327765558314</v>
      </c>
      <c r="E6522">
        <f t="shared" si="411"/>
        <v>4.2637438397488454</v>
      </c>
      <c r="F6522">
        <f t="shared" si="412"/>
        <v>2.1037661199316373</v>
      </c>
      <c r="G6522">
        <f t="shared" si="409"/>
        <v>1.7727690839884582</v>
      </c>
    </row>
    <row r="6523" spans="1:7" x14ac:dyDescent="0.45">
      <c r="A6523" t="s">
        <v>30</v>
      </c>
      <c r="B6523" t="s">
        <v>87</v>
      </c>
      <c r="C6523" t="s">
        <v>4809</v>
      </c>
      <c r="D6523">
        <f t="shared" si="410"/>
        <v>4.499246249131966</v>
      </c>
      <c r="E6523">
        <f t="shared" si="411"/>
        <v>3.0900640756592179</v>
      </c>
      <c r="F6523">
        <f t="shared" si="412"/>
        <v>2.7264126877891832</v>
      </c>
      <c r="G6523">
        <f t="shared" si="409"/>
        <v>1.5039098825536537</v>
      </c>
    </row>
    <row r="6524" spans="1:7" x14ac:dyDescent="0.45">
      <c r="A6524" t="s">
        <v>30</v>
      </c>
      <c r="B6524" t="s">
        <v>88</v>
      </c>
      <c r="C6524" t="s">
        <v>3356</v>
      </c>
      <c r="D6524">
        <f t="shared" si="410"/>
        <v>4.0237167163339285</v>
      </c>
      <c r="E6524">
        <f t="shared" si="411"/>
        <v>2.7025723328900644</v>
      </c>
      <c r="F6524">
        <f t="shared" si="412"/>
        <v>3.7322734936100881</v>
      </c>
      <c r="G6524">
        <f t="shared" si="409"/>
        <v>1.3922060317939799</v>
      </c>
    </row>
    <row r="6525" spans="1:7" x14ac:dyDescent="0.45">
      <c r="A6525" t="s">
        <v>30</v>
      </c>
      <c r="B6525" t="s">
        <v>89</v>
      </c>
      <c r="C6525" t="s">
        <v>3858</v>
      </c>
      <c r="D6525">
        <f t="shared" si="410"/>
        <v>3.7934675730970406</v>
      </c>
      <c r="E6525">
        <f t="shared" si="411"/>
        <v>3.3518413057151815</v>
      </c>
      <c r="F6525">
        <f t="shared" si="412"/>
        <v>3.841501131088922</v>
      </c>
      <c r="G6525">
        <f t="shared" si="409"/>
        <v>1.3332805277423341</v>
      </c>
    </row>
    <row r="6526" spans="1:7" x14ac:dyDescent="0.45">
      <c r="A6526" t="s">
        <v>30</v>
      </c>
      <c r="B6526" t="s">
        <v>90</v>
      </c>
      <c r="C6526" t="s">
        <v>4810</v>
      </c>
      <c r="D6526">
        <f t="shared" si="410"/>
        <v>3.5747483010060712</v>
      </c>
      <c r="E6526">
        <f t="shared" si="411"/>
        <v>3.3791756187048723</v>
      </c>
      <c r="F6526">
        <f t="shared" si="412"/>
        <v>2.7813132387925132</v>
      </c>
      <c r="G6526">
        <f t="shared" si="409"/>
        <v>1.2738947683544135</v>
      </c>
    </row>
    <row r="6527" spans="1:7" x14ac:dyDescent="0.45">
      <c r="A6527" t="s">
        <v>30</v>
      </c>
      <c r="B6527" t="s">
        <v>91</v>
      </c>
      <c r="C6527" t="s">
        <v>4811</v>
      </c>
      <c r="D6527">
        <f t="shared" si="410"/>
        <v>3.3300062010564901</v>
      </c>
      <c r="E6527">
        <f t="shared" si="411"/>
        <v>3.4749920481642542</v>
      </c>
      <c r="F6527">
        <f t="shared" si="412"/>
        <v>4.1075515234010549</v>
      </c>
      <c r="G6527">
        <f t="shared" si="409"/>
        <v>1.2029741661697448</v>
      </c>
    </row>
    <row r="6528" spans="1:7" x14ac:dyDescent="0.45">
      <c r="A6528" t="s">
        <v>30</v>
      </c>
      <c r="B6528" t="s">
        <v>92</v>
      </c>
      <c r="C6528" t="s">
        <v>4812</v>
      </c>
      <c r="D6528">
        <f t="shared" si="410"/>
        <v>3.0101796806433012</v>
      </c>
      <c r="E6528">
        <f t="shared" si="411"/>
        <v>3.14111743637004</v>
      </c>
      <c r="F6528">
        <f t="shared" si="412"/>
        <v>2.8402820859939788</v>
      </c>
      <c r="G6528">
        <f t="shared" si="409"/>
        <v>1.1019997715450154</v>
      </c>
    </row>
    <row r="6529" spans="1:7" x14ac:dyDescent="0.45">
      <c r="A6529" t="s">
        <v>30</v>
      </c>
      <c r="B6529" t="s">
        <v>93</v>
      </c>
      <c r="C6529" t="s">
        <v>4813</v>
      </c>
      <c r="D6529">
        <f t="shared" si="410"/>
        <v>2.9245603247445429</v>
      </c>
      <c r="E6529">
        <f t="shared" si="411"/>
        <v>2.6340065042819703</v>
      </c>
      <c r="F6529">
        <f t="shared" si="412"/>
        <v>1.8402053655256294</v>
      </c>
      <c r="G6529">
        <f t="shared" si="409"/>
        <v>1.0731441530585366</v>
      </c>
    </row>
    <row r="6530" spans="1:7" x14ac:dyDescent="0.45">
      <c r="A6530" t="s">
        <v>30</v>
      </c>
      <c r="B6530" t="s">
        <v>94</v>
      </c>
      <c r="C6530" t="s">
        <v>4814</v>
      </c>
      <c r="D6530">
        <f t="shared" si="410"/>
        <v>3.0511949924838775</v>
      </c>
      <c r="E6530">
        <f t="shared" si="411"/>
        <v>2.5796719401049346</v>
      </c>
      <c r="F6530">
        <f t="shared" si="412"/>
        <v>3.7391109174567627</v>
      </c>
      <c r="G6530">
        <f t="shared" si="409"/>
        <v>1.1155333146998094</v>
      </c>
    </row>
    <row r="6531" spans="1:7" x14ac:dyDescent="0.45">
      <c r="A6531" t="s">
        <v>30</v>
      </c>
      <c r="B6531" t="s">
        <v>95</v>
      </c>
      <c r="C6531" t="s">
        <v>4815</v>
      </c>
      <c r="D6531">
        <f t="shared" si="410"/>
        <v>3.1472867678570555</v>
      </c>
      <c r="E6531">
        <f t="shared" si="411"/>
        <v>2.9739808335400753</v>
      </c>
      <c r="F6531">
        <f t="shared" si="412"/>
        <v>5.0533617329809255</v>
      </c>
      <c r="G6531">
        <f t="shared" ref="G6531:G6594" si="413">LN(D6531)</f>
        <v>1.1465407381306028</v>
      </c>
    </row>
    <row r="6532" spans="1:7" x14ac:dyDescent="0.45">
      <c r="A6532" t="s">
        <v>30</v>
      </c>
      <c r="B6532" t="s">
        <v>96</v>
      </c>
      <c r="C6532" t="s">
        <v>4039</v>
      </c>
      <c r="D6532">
        <f t="shared" si="410"/>
        <v>3.272009204162253</v>
      </c>
      <c r="E6532">
        <f t="shared" si="411"/>
        <v>4.6811618025841364</v>
      </c>
      <c r="F6532">
        <f t="shared" si="412"/>
        <v>5.6968624127561487</v>
      </c>
      <c r="G6532">
        <f t="shared" si="413"/>
        <v>1.1854042317445677</v>
      </c>
    </row>
    <row r="6533" spans="1:7" x14ac:dyDescent="0.45">
      <c r="A6533" t="s">
        <v>30</v>
      </c>
      <c r="B6533" t="s">
        <v>97</v>
      </c>
      <c r="C6533" t="s">
        <v>4816</v>
      </c>
      <c r="D6533">
        <f t="shared" si="410"/>
        <v>3.6048573967269713</v>
      </c>
      <c r="E6533">
        <f t="shared" si="411"/>
        <v>5.6029547083162443</v>
      </c>
      <c r="F6533">
        <f t="shared" si="412"/>
        <v>6.1725161250588743</v>
      </c>
      <c r="G6533">
        <f t="shared" si="413"/>
        <v>1.2822822128746134</v>
      </c>
    </row>
    <row r="6534" spans="1:7" x14ac:dyDescent="0.45">
      <c r="A6534" t="s">
        <v>30</v>
      </c>
      <c r="B6534" t="s">
        <v>98</v>
      </c>
      <c r="C6534" t="s">
        <v>1514</v>
      </c>
      <c r="D6534">
        <f t="shared" si="410"/>
        <v>3.8486274533516429</v>
      </c>
      <c r="E6534">
        <f t="shared" si="411"/>
        <v>6.5501668498154295</v>
      </c>
      <c r="F6534">
        <f t="shared" si="412"/>
        <v>8.3015182808461994</v>
      </c>
      <c r="G6534">
        <f t="shared" si="413"/>
        <v>1.3477165791135057</v>
      </c>
    </row>
    <row r="6535" spans="1:7" x14ac:dyDescent="0.45">
      <c r="A6535" t="s">
        <v>30</v>
      </c>
      <c r="B6535" t="s">
        <v>99</v>
      </c>
      <c r="C6535" t="s">
        <v>4817</v>
      </c>
      <c r="D6535">
        <f t="shared" si="410"/>
        <v>4.3779128353473489</v>
      </c>
      <c r="E6535">
        <f t="shared" si="411"/>
        <v>7.234995024196734</v>
      </c>
      <c r="F6535">
        <f t="shared" si="412"/>
        <v>7.5652746583177244</v>
      </c>
      <c r="G6535">
        <f t="shared" si="413"/>
        <v>1.4765720892056566</v>
      </c>
    </row>
    <row r="6536" spans="1:7" x14ac:dyDescent="0.45">
      <c r="A6536" t="s">
        <v>30</v>
      </c>
      <c r="B6536" t="s">
        <v>100</v>
      </c>
      <c r="C6536" t="s">
        <v>4056</v>
      </c>
      <c r="D6536">
        <f t="shared" si="410"/>
        <v>5.7737689208803786</v>
      </c>
      <c r="E6536">
        <f t="shared" si="411"/>
        <v>7.3259245741878241</v>
      </c>
      <c r="F6536">
        <f t="shared" si="412"/>
        <v>6.375037368266721</v>
      </c>
      <c r="G6536">
        <f t="shared" si="413"/>
        <v>1.75332505980955</v>
      </c>
    </row>
    <row r="6537" spans="1:7" x14ac:dyDescent="0.45">
      <c r="A6537" t="s">
        <v>30</v>
      </c>
      <c r="B6537" t="s">
        <v>101</v>
      </c>
      <c r="C6537" t="s">
        <v>4818</v>
      </c>
      <c r="D6537">
        <f t="shared" si="410"/>
        <v>6.4827315787103323</v>
      </c>
      <c r="E6537">
        <f t="shared" si="411"/>
        <v>7.0771397000115499</v>
      </c>
      <c r="F6537">
        <f t="shared" si="412"/>
        <v>7.4153536501158985</v>
      </c>
      <c r="G6537">
        <f t="shared" si="413"/>
        <v>1.8691419614656242</v>
      </c>
    </row>
    <row r="6538" spans="1:7" x14ac:dyDescent="0.45">
      <c r="A6538" t="s">
        <v>30</v>
      </c>
      <c r="B6538" t="s">
        <v>102</v>
      </c>
      <c r="C6538" t="s">
        <v>4819</v>
      </c>
      <c r="D6538">
        <f t="shared" si="410"/>
        <v>7.0183819442183086</v>
      </c>
      <c r="E6538">
        <f t="shared" si="411"/>
        <v>7.3674887532725224</v>
      </c>
      <c r="F6538">
        <f t="shared" si="412"/>
        <v>8.6597168025228228</v>
      </c>
      <c r="G6538">
        <f t="shared" si="413"/>
        <v>1.9485326991936982</v>
      </c>
    </row>
    <row r="6539" spans="1:7" x14ac:dyDescent="0.45">
      <c r="A6539" t="s">
        <v>30</v>
      </c>
      <c r="B6539" t="s">
        <v>103</v>
      </c>
      <c r="C6539" t="s">
        <v>4820</v>
      </c>
      <c r="D6539">
        <f t="shared" si="410"/>
        <v>7.5833922047557483</v>
      </c>
      <c r="E6539">
        <f t="shared" si="411"/>
        <v>8.5334754717880781</v>
      </c>
      <c r="F6539">
        <f t="shared" si="412"/>
        <v>9.8790710969669799</v>
      </c>
      <c r="G6539">
        <f t="shared" si="413"/>
        <v>2.0259606199632101</v>
      </c>
    </row>
    <row r="6540" spans="1:7" x14ac:dyDescent="0.45">
      <c r="A6540" t="s">
        <v>30</v>
      </c>
      <c r="B6540" t="s">
        <v>104</v>
      </c>
      <c r="C6540" t="s">
        <v>4821</v>
      </c>
      <c r="D6540">
        <f t="shared" si="410"/>
        <v>8.2998606543395166</v>
      </c>
      <c r="E6540">
        <f t="shared" si="411"/>
        <v>10.032515624679636</v>
      </c>
      <c r="F6540">
        <f t="shared" si="412"/>
        <v>12.146774305626584</v>
      </c>
      <c r="G6540">
        <f t="shared" si="413"/>
        <v>2.1162387260278286</v>
      </c>
    </row>
    <row r="6541" spans="1:7" x14ac:dyDescent="0.45">
      <c r="A6541" t="s">
        <v>30</v>
      </c>
      <c r="B6541" t="s">
        <v>105</v>
      </c>
      <c r="C6541" t="s">
        <v>4822</v>
      </c>
      <c r="D6541">
        <f t="shared" si="410"/>
        <v>8.7491295572542231</v>
      </c>
      <c r="E6541">
        <f t="shared" si="411"/>
        <v>11.507378081165989</v>
      </c>
      <c r="F6541">
        <f t="shared" si="412"/>
        <v>12.961455271615232</v>
      </c>
      <c r="G6541">
        <f t="shared" si="413"/>
        <v>2.1689542162501962</v>
      </c>
    </row>
    <row r="6542" spans="1:7" x14ac:dyDescent="0.45">
      <c r="A6542" t="s">
        <v>30</v>
      </c>
      <c r="B6542" t="s">
        <v>106</v>
      </c>
      <c r="C6542" t="s">
        <v>4823</v>
      </c>
      <c r="D6542">
        <f t="shared" si="410"/>
        <v>9.570782580033887</v>
      </c>
      <c r="E6542">
        <f t="shared" si="411"/>
        <v>13.454472821722486</v>
      </c>
      <c r="F6542">
        <f t="shared" si="412"/>
        <v>15.749032820478302</v>
      </c>
      <c r="G6542">
        <f t="shared" si="413"/>
        <v>2.2587149764197392</v>
      </c>
    </row>
    <row r="6543" spans="1:7" x14ac:dyDescent="0.45">
      <c r="A6543" t="s">
        <v>30</v>
      </c>
      <c r="B6543" t="s">
        <v>107</v>
      </c>
      <c r="C6543" t="s">
        <v>4824</v>
      </c>
      <c r="D6543">
        <f t="shared" si="410"/>
        <v>10.869185722573263</v>
      </c>
      <c r="E6543">
        <f t="shared" si="411"/>
        <v>14.276233683547048</v>
      </c>
      <c r="F6543">
        <f t="shared" si="412"/>
        <v>14.390215155131632</v>
      </c>
      <c r="G6543">
        <f t="shared" si="413"/>
        <v>2.3859317878003456</v>
      </c>
    </row>
    <row r="6544" spans="1:7" x14ac:dyDescent="0.45">
      <c r="A6544" t="s">
        <v>30</v>
      </c>
      <c r="B6544" t="s">
        <v>108</v>
      </c>
      <c r="C6544" t="s">
        <v>4825</v>
      </c>
      <c r="D6544">
        <f t="shared" si="410"/>
        <v>12.898547289503769</v>
      </c>
      <c r="E6544">
        <f t="shared" si="411"/>
        <v>18.016151428046278</v>
      </c>
      <c r="F6544">
        <f t="shared" si="412"/>
        <v>29.824373007219229</v>
      </c>
      <c r="G6544">
        <f t="shared" si="413"/>
        <v>2.5571146918095198</v>
      </c>
    </row>
    <row r="6545" spans="1:7" x14ac:dyDescent="0.45">
      <c r="A6545" t="s">
        <v>30</v>
      </c>
      <c r="B6545" t="s">
        <v>109</v>
      </c>
      <c r="C6545" t="s">
        <v>1430</v>
      </c>
      <c r="D6545">
        <f t="shared" si="410"/>
        <v>15.496827199908758</v>
      </c>
      <c r="E6545">
        <f t="shared" si="411"/>
        <v>23.528102061822697</v>
      </c>
      <c r="F6545">
        <f t="shared" si="412"/>
        <v>40.839981155160473</v>
      </c>
      <c r="G6545">
        <f t="shared" si="413"/>
        <v>2.7406353061918756</v>
      </c>
    </row>
    <row r="6546" spans="1:7" x14ac:dyDescent="0.45">
      <c r="A6546" t="s">
        <v>30</v>
      </c>
      <c r="B6546" t="s">
        <v>110</v>
      </c>
      <c r="C6546" t="s">
        <v>4135</v>
      </c>
      <c r="D6546">
        <f t="shared" si="410"/>
        <v>16.678024143460014</v>
      </c>
      <c r="E6546">
        <f t="shared" si="411"/>
        <v>23.575982082959658</v>
      </c>
      <c r="F6546">
        <f t="shared" si="412"/>
        <v>14.44403901513069</v>
      </c>
      <c r="G6546">
        <f t="shared" si="413"/>
        <v>2.8140919332869627</v>
      </c>
    </row>
    <row r="6547" spans="1:7" x14ac:dyDescent="0.45">
      <c r="A6547" t="s">
        <v>30</v>
      </c>
      <c r="B6547" t="s">
        <v>111</v>
      </c>
      <c r="C6547" t="s">
        <v>4826</v>
      </c>
      <c r="D6547">
        <f t="shared" si="410"/>
        <v>18.923838647413572</v>
      </c>
      <c r="E6547">
        <f t="shared" si="411"/>
        <v>23.765250992715178</v>
      </c>
      <c r="F6547">
        <f t="shared" si="412"/>
        <v>30.753895257872003</v>
      </c>
      <c r="G6547">
        <f t="shared" si="413"/>
        <v>2.9404224313857741</v>
      </c>
    </row>
    <row r="6548" spans="1:7" x14ac:dyDescent="0.45">
      <c r="A6548" t="s">
        <v>30</v>
      </c>
      <c r="B6548" t="s">
        <v>112</v>
      </c>
      <c r="C6548" t="s">
        <v>4827</v>
      </c>
      <c r="D6548">
        <f t="shared" si="410"/>
        <v>21.724300318850116</v>
      </c>
      <c r="E6548">
        <f t="shared" si="411"/>
        <v>22.862934170418086</v>
      </c>
      <c r="F6548">
        <f t="shared" si="412"/>
        <v>33.935306142576167</v>
      </c>
      <c r="G6548">
        <f t="shared" si="413"/>
        <v>3.0784314643658544</v>
      </c>
    </row>
    <row r="6549" spans="1:7" x14ac:dyDescent="0.45">
      <c r="A6549" t="s">
        <v>30</v>
      </c>
      <c r="B6549" t="s">
        <v>113</v>
      </c>
      <c r="C6549" t="s">
        <v>4828</v>
      </c>
      <c r="D6549">
        <f t="shared" si="410"/>
        <v>24.583839989709851</v>
      </c>
      <c r="E6549">
        <f t="shared" si="411"/>
        <v>34.090876364138381</v>
      </c>
      <c r="F6549">
        <f t="shared" si="412"/>
        <v>38.437820361495092</v>
      </c>
      <c r="G6549">
        <f t="shared" si="413"/>
        <v>3.2020893160903507</v>
      </c>
    </row>
    <row r="6550" spans="1:7" x14ac:dyDescent="0.45">
      <c r="A6550" t="s">
        <v>30</v>
      </c>
      <c r="B6550" t="s">
        <v>114</v>
      </c>
      <c r="C6550" t="s">
        <v>4829</v>
      </c>
      <c r="D6550">
        <f t="shared" si="410"/>
        <v>29.910331484358355</v>
      </c>
      <c r="E6550">
        <f t="shared" si="411"/>
        <v>40.393979092876535</v>
      </c>
      <c r="F6550">
        <f t="shared" si="412"/>
        <v>53.235051821354482</v>
      </c>
      <c r="G6550">
        <f t="shared" si="413"/>
        <v>3.3982039553072361</v>
      </c>
    </row>
    <row r="6551" spans="1:7" x14ac:dyDescent="0.45">
      <c r="A6551" t="s">
        <v>30</v>
      </c>
      <c r="B6551" t="s">
        <v>115</v>
      </c>
      <c r="C6551" t="s">
        <v>4830</v>
      </c>
      <c r="D6551">
        <f t="shared" si="410"/>
        <v>32.369628371787869</v>
      </c>
      <c r="E6551">
        <f t="shared" si="411"/>
        <v>49.546211697741406</v>
      </c>
      <c r="F6551">
        <f t="shared" si="412"/>
        <v>63.496602242327654</v>
      </c>
      <c r="G6551">
        <f t="shared" si="413"/>
        <v>3.4772205872354833</v>
      </c>
    </row>
    <row r="6552" spans="1:7" x14ac:dyDescent="0.45">
      <c r="A6552" t="s">
        <v>30</v>
      </c>
      <c r="B6552" t="s">
        <v>116</v>
      </c>
      <c r="C6552" t="s">
        <v>4831</v>
      </c>
      <c r="D6552">
        <f t="shared" si="410"/>
        <v>33.228641191061413</v>
      </c>
      <c r="E6552">
        <f t="shared" si="411"/>
        <v>56.149448689219049</v>
      </c>
      <c r="F6552">
        <f t="shared" si="412"/>
        <v>52.923069378710579</v>
      </c>
      <c r="G6552">
        <f t="shared" si="413"/>
        <v>3.5034121905000903</v>
      </c>
    </row>
    <row r="6553" spans="1:7" x14ac:dyDescent="0.45">
      <c r="A6553" t="s">
        <v>30</v>
      </c>
      <c r="B6553" t="s">
        <v>117</v>
      </c>
      <c r="C6553" t="s">
        <v>4832</v>
      </c>
      <c r="D6553">
        <f t="shared" si="410"/>
        <v>44.332353564299837</v>
      </c>
      <c r="E6553">
        <f t="shared" si="411"/>
        <v>58.692879018075459</v>
      </c>
      <c r="F6553">
        <f t="shared" si="412"/>
        <v>60.719033624735332</v>
      </c>
      <c r="G6553">
        <f t="shared" si="413"/>
        <v>3.7917147392560473</v>
      </c>
    </row>
    <row r="6554" spans="1:7" x14ac:dyDescent="0.45">
      <c r="A6554" t="s">
        <v>30</v>
      </c>
      <c r="B6554" t="s">
        <v>118</v>
      </c>
      <c r="C6554" t="s">
        <v>4833</v>
      </c>
      <c r="D6554">
        <f t="shared" si="410"/>
        <v>49.601205238951287</v>
      </c>
      <c r="E6554">
        <f t="shared" si="411"/>
        <v>58.698955628181459</v>
      </c>
      <c r="F6554">
        <f t="shared" si="412"/>
        <v>63.51794319249742</v>
      </c>
      <c r="G6554">
        <f t="shared" si="413"/>
        <v>3.9040151326080665</v>
      </c>
    </row>
    <row r="6555" spans="1:7" x14ac:dyDescent="0.45">
      <c r="A6555" t="s">
        <v>30</v>
      </c>
      <c r="B6555" t="s">
        <v>119</v>
      </c>
      <c r="C6555" t="s">
        <v>4646</v>
      </c>
      <c r="D6555">
        <f t="shared" si="410"/>
        <v>55.249853926954557</v>
      </c>
      <c r="E6555">
        <f t="shared" si="411"/>
        <v>63.488996378055525</v>
      </c>
      <c r="F6555">
        <f t="shared" si="412"/>
        <v>66.492016678214156</v>
      </c>
      <c r="G6555">
        <f t="shared" si="413"/>
        <v>4.011865696538341</v>
      </c>
    </row>
    <row r="6556" spans="1:7" x14ac:dyDescent="0.45">
      <c r="A6556" t="s">
        <v>30</v>
      </c>
      <c r="B6556" t="s">
        <v>120</v>
      </c>
      <c r="C6556" t="s">
        <v>4834</v>
      </c>
      <c r="D6556">
        <f t="shared" si="410"/>
        <v>59.21806263587073</v>
      </c>
      <c r="E6556">
        <f t="shared" si="411"/>
        <v>62.100184931252763</v>
      </c>
      <c r="F6556">
        <f t="shared" si="412"/>
        <v>57.057913934087793</v>
      </c>
      <c r="G6556">
        <f t="shared" si="413"/>
        <v>4.0812266074451422</v>
      </c>
    </row>
    <row r="6557" spans="1:7" x14ac:dyDescent="0.45">
      <c r="A6557" t="s">
        <v>30</v>
      </c>
      <c r="B6557" t="s">
        <v>121</v>
      </c>
      <c r="C6557" t="s">
        <v>4835</v>
      </c>
      <c r="D6557">
        <f t="shared" si="410"/>
        <v>60.232368810638398</v>
      </c>
      <c r="E6557">
        <f t="shared" si="411"/>
        <v>60.778607206625175</v>
      </c>
      <c r="F6557">
        <f t="shared" si="412"/>
        <v>59.545002586678777</v>
      </c>
      <c r="G6557">
        <f t="shared" si="413"/>
        <v>4.0982098956967992</v>
      </c>
    </row>
    <row r="6558" spans="1:7" x14ac:dyDescent="0.45">
      <c r="A6558" t="s">
        <v>30</v>
      </c>
      <c r="B6558" t="s">
        <v>122</v>
      </c>
      <c r="C6558" t="s">
        <v>4836</v>
      </c>
      <c r="D6558">
        <f t="shared" si="410"/>
        <v>61.142223155467363</v>
      </c>
      <c r="E6558">
        <f t="shared" si="411"/>
        <v>62.061003383958479</v>
      </c>
      <c r="F6558">
        <f t="shared" si="412"/>
        <v>71.329417996367368</v>
      </c>
      <c r="G6558">
        <f t="shared" si="413"/>
        <v>4.1132026775200892</v>
      </c>
    </row>
    <row r="6559" spans="1:7" x14ac:dyDescent="0.45">
      <c r="A6559" t="s">
        <v>30</v>
      </c>
      <c r="B6559" t="s">
        <v>123</v>
      </c>
      <c r="C6559" t="s">
        <v>4837</v>
      </c>
      <c r="D6559">
        <f t="shared" si="410"/>
        <v>66.428580900677147</v>
      </c>
      <c r="E6559">
        <f t="shared" si="411"/>
        <v>73.89527695769786</v>
      </c>
      <c r="F6559">
        <f t="shared" si="412"/>
        <v>102.20233595247358</v>
      </c>
      <c r="G6559">
        <f t="shared" si="413"/>
        <v>4.1961273991228714</v>
      </c>
    </row>
    <row r="6560" spans="1:7" x14ac:dyDescent="0.45">
      <c r="A6560" t="s">
        <v>30</v>
      </c>
      <c r="B6560" t="s">
        <v>124</v>
      </c>
      <c r="C6560" t="s">
        <v>4838</v>
      </c>
      <c r="D6560">
        <f t="shared" si="410"/>
        <v>72.474991466799921</v>
      </c>
      <c r="E6560">
        <f t="shared" si="411"/>
        <v>95.292592884799632</v>
      </c>
      <c r="F6560">
        <f t="shared" si="412"/>
        <v>130.2420478170263</v>
      </c>
      <c r="G6560">
        <f t="shared" si="413"/>
        <v>4.2832415570678011</v>
      </c>
    </row>
    <row r="6561" spans="1:7" x14ac:dyDescent="0.45">
      <c r="A6561" t="s">
        <v>30</v>
      </c>
      <c r="B6561" t="s">
        <v>125</v>
      </c>
      <c r="C6561" t="s">
        <v>296</v>
      </c>
      <c r="D6561">
        <f t="shared" si="410"/>
        <v>80.033988147770529</v>
      </c>
      <c r="E6561">
        <f t="shared" si="411"/>
        <v>124.56450425098106</v>
      </c>
      <c r="F6561">
        <f t="shared" si="412"/>
        <v>151.0258417360256</v>
      </c>
      <c r="G6561">
        <f t="shared" si="413"/>
        <v>4.3824513962970206</v>
      </c>
    </row>
    <row r="6562" spans="1:7" x14ac:dyDescent="0.45">
      <c r="A6562" t="s">
        <v>30</v>
      </c>
      <c r="B6562" t="s">
        <v>126</v>
      </c>
      <c r="C6562" t="s">
        <v>4839</v>
      </c>
      <c r="D6562">
        <f t="shared" si="410"/>
        <v>65.683500888113883</v>
      </c>
      <c r="E6562">
        <f t="shared" si="411"/>
        <v>61.92254932153002</v>
      </c>
      <c r="F6562">
        <f t="shared" si="412"/>
        <v>29.284101173392635</v>
      </c>
      <c r="G6562">
        <f t="shared" si="413"/>
        <v>4.1848477659178434</v>
      </c>
    </row>
    <row r="6563" spans="1:7" x14ac:dyDescent="0.45">
      <c r="A6563" t="s">
        <v>30</v>
      </c>
      <c r="B6563" t="s">
        <v>127</v>
      </c>
      <c r="C6563" t="s">
        <v>4839</v>
      </c>
      <c r="D6563">
        <f t="shared" si="410"/>
        <v>78.611397835305141</v>
      </c>
      <c r="E6563">
        <f t="shared" si="411"/>
        <v>73.584228764627881</v>
      </c>
      <c r="F6563" t="e">
        <f t="shared" si="412"/>
        <v>#DIV/0!</v>
      </c>
      <c r="G6563">
        <f t="shared" si="413"/>
        <v>4.3645166995494282</v>
      </c>
    </row>
    <row r="6564" spans="1:7" x14ac:dyDescent="0.45">
      <c r="A6564" t="s">
        <v>30</v>
      </c>
      <c r="B6564" t="s">
        <v>128</v>
      </c>
      <c r="C6564" t="s">
        <v>4840</v>
      </c>
      <c r="D6564">
        <f t="shared" si="410"/>
        <v>87.855046753921485</v>
      </c>
      <c r="E6564">
        <f t="shared" si="411"/>
        <v>72.161649462604373</v>
      </c>
      <c r="F6564">
        <f t="shared" si="412"/>
        <v>134.67819989835783</v>
      </c>
      <c r="G6564">
        <f t="shared" si="413"/>
        <v>4.4756882603811494</v>
      </c>
    </row>
    <row r="6565" spans="1:7" x14ac:dyDescent="0.45">
      <c r="A6565" t="s">
        <v>30</v>
      </c>
      <c r="B6565" t="s">
        <v>129</v>
      </c>
      <c r="C6565" t="s">
        <v>4841</v>
      </c>
      <c r="D6565">
        <f t="shared" si="410"/>
        <v>99.865856643409828</v>
      </c>
      <c r="E6565">
        <f t="shared" si="411"/>
        <v>252.91065273742944</v>
      </c>
      <c r="F6565">
        <f t="shared" si="412"/>
        <v>225.38818057300878</v>
      </c>
      <c r="G6565">
        <f t="shared" si="413"/>
        <v>4.6038278518947617</v>
      </c>
    </row>
    <row r="6566" spans="1:7" x14ac:dyDescent="0.45">
      <c r="A6566" t="s">
        <v>30</v>
      </c>
      <c r="B6566" t="s">
        <v>130</v>
      </c>
      <c r="C6566" t="s">
        <v>4842</v>
      </c>
      <c r="D6566">
        <f t="shared" si="410"/>
        <v>109.80229877515718</v>
      </c>
      <c r="E6566">
        <f t="shared" si="411"/>
        <v>196.03583624424411</v>
      </c>
      <c r="F6566">
        <f t="shared" si="412"/>
        <v>290.57706240630171</v>
      </c>
      <c r="G6566">
        <f t="shared" si="413"/>
        <v>4.6986814648777431</v>
      </c>
    </row>
    <row r="6567" spans="1:7" x14ac:dyDescent="0.45">
      <c r="A6567" t="s">
        <v>30</v>
      </c>
      <c r="B6567" t="s">
        <v>131</v>
      </c>
      <c r="C6567" t="s">
        <v>4843</v>
      </c>
      <c r="D6567">
        <f t="shared" si="410"/>
        <v>115.7300349661149</v>
      </c>
      <c r="E6567">
        <f t="shared" si="411"/>
        <v>244.08337186630112</v>
      </c>
      <c r="F6567">
        <f t="shared" si="412"/>
        <v>226.62044319326372</v>
      </c>
      <c r="G6567">
        <f t="shared" si="413"/>
        <v>4.7512601939952113</v>
      </c>
    </row>
    <row r="6568" spans="1:7" x14ac:dyDescent="0.45">
      <c r="A6568" t="s">
        <v>30</v>
      </c>
      <c r="B6568" t="s">
        <v>132</v>
      </c>
      <c r="C6568" t="s">
        <v>4844</v>
      </c>
      <c r="D6568">
        <f t="shared" si="410"/>
        <v>122.19182022929459</v>
      </c>
      <c r="E6568">
        <f t="shared" si="411"/>
        <v>266.03154708357062</v>
      </c>
      <c r="F6568">
        <f t="shared" si="412"/>
        <v>292.1613995661898</v>
      </c>
      <c r="G6568">
        <f t="shared" si="413"/>
        <v>4.8055921069299288</v>
      </c>
    </row>
    <row r="6569" spans="1:7" x14ac:dyDescent="0.45">
      <c r="A6569" t="s">
        <v>30</v>
      </c>
      <c r="B6569" t="s">
        <v>133</v>
      </c>
      <c r="C6569" t="s">
        <v>4845</v>
      </c>
      <c r="D6569">
        <f t="shared" si="410"/>
        <v>268.54799236324783</v>
      </c>
      <c r="E6569">
        <f t="shared" si="411"/>
        <v>278.73839390385871</v>
      </c>
      <c r="F6569">
        <f t="shared" si="412"/>
        <v>341.60591828145527</v>
      </c>
      <c r="G6569">
        <f t="shared" si="413"/>
        <v>5.5930296404838211</v>
      </c>
    </row>
    <row r="6570" spans="1:7" x14ac:dyDescent="0.45">
      <c r="A6570" t="s">
        <v>30</v>
      </c>
      <c r="B6570" t="s">
        <v>134</v>
      </c>
      <c r="C6570" t="s">
        <v>4846</v>
      </c>
      <c r="D6570">
        <f t="shared" si="410"/>
        <v>241.48317876846068</v>
      </c>
      <c r="E6570">
        <f t="shared" si="411"/>
        <v>323.57093468080274</v>
      </c>
      <c r="F6570">
        <f t="shared" si="412"/>
        <v>342.29906569935719</v>
      </c>
      <c r="G6570">
        <f t="shared" si="413"/>
        <v>5.4867998175340675</v>
      </c>
    </row>
    <row r="6571" spans="1:7" x14ac:dyDescent="0.45">
      <c r="A6571" t="s">
        <v>30</v>
      </c>
      <c r="B6571" t="s">
        <v>135</v>
      </c>
      <c r="C6571" t="s">
        <v>4847</v>
      </c>
      <c r="D6571">
        <f t="shared" si="410"/>
        <v>304.07131707437361</v>
      </c>
      <c r="E6571">
        <f t="shared" si="411"/>
        <v>410.55019734639484</v>
      </c>
      <c r="F6571">
        <f t="shared" si="412"/>
        <v>685.63802770902237</v>
      </c>
      <c r="G6571">
        <f t="shared" si="413"/>
        <v>5.7172622695323545</v>
      </c>
    </row>
    <row r="6572" spans="1:7" x14ac:dyDescent="0.45">
      <c r="A6572" t="s">
        <v>30</v>
      </c>
      <c r="B6572" t="s">
        <v>136</v>
      </c>
      <c r="C6572" t="s">
        <v>4848</v>
      </c>
      <c r="D6572">
        <f t="shared" si="410"/>
        <v>256.37016104442324</v>
      </c>
      <c r="E6572">
        <f t="shared" si="411"/>
        <v>229.00655333278453</v>
      </c>
      <c r="F6572">
        <f t="shared" si="412"/>
        <v>114.67700107121695</v>
      </c>
      <c r="G6572">
        <f t="shared" si="413"/>
        <v>5.5466223416924221</v>
      </c>
    </row>
    <row r="6573" spans="1:7" x14ac:dyDescent="0.45">
      <c r="A6573" t="s">
        <v>30</v>
      </c>
      <c r="B6573" t="s">
        <v>137</v>
      </c>
      <c r="C6573" t="s">
        <v>4849</v>
      </c>
      <c r="D6573">
        <f t="shared" si="410"/>
        <v>287.52449022807122</v>
      </c>
      <c r="E6573">
        <f t="shared" si="411"/>
        <v>281.38496802498406</v>
      </c>
      <c r="F6573">
        <f t="shared" si="412"/>
        <v>2070.7771825887562</v>
      </c>
      <c r="G6573">
        <f t="shared" si="413"/>
        <v>5.6613080400114919</v>
      </c>
    </row>
    <row r="6574" spans="1:7" x14ac:dyDescent="0.45">
      <c r="A6574" t="s">
        <v>30</v>
      </c>
      <c r="B6574" t="s">
        <v>138</v>
      </c>
      <c r="C6574" t="s">
        <v>4850</v>
      </c>
      <c r="D6574">
        <f t="shared" si="410"/>
        <v>342.87108350679648</v>
      </c>
      <c r="E6574">
        <f t="shared" si="411"/>
        <v>309.73165424069077</v>
      </c>
      <c r="F6574">
        <f t="shared" si="412"/>
        <v>2071.4703297751912</v>
      </c>
      <c r="G6574">
        <f t="shared" si="413"/>
        <v>5.8373545266822751</v>
      </c>
    </row>
    <row r="6575" spans="1:7" x14ac:dyDescent="0.45">
      <c r="A6575" t="s">
        <v>30</v>
      </c>
      <c r="B6575" t="s">
        <v>139</v>
      </c>
      <c r="C6575" t="s">
        <v>4851</v>
      </c>
      <c r="D6575">
        <f t="shared" si="410"/>
        <v>379.60235749154384</v>
      </c>
      <c r="E6575">
        <f t="shared" si="411"/>
        <v>1243.2978079446166</v>
      </c>
      <c r="F6575">
        <f t="shared" si="412"/>
        <v>690.95215654240758</v>
      </c>
      <c r="G6575">
        <f t="shared" si="413"/>
        <v>5.9391242771789319</v>
      </c>
    </row>
    <row r="6576" spans="1:7" x14ac:dyDescent="0.45">
      <c r="A6576" t="s">
        <v>30</v>
      </c>
      <c r="B6576" t="s">
        <v>140</v>
      </c>
      <c r="C6576" t="s">
        <v>4852</v>
      </c>
      <c r="D6576">
        <f t="shared" si="410"/>
        <v>361.47082726990033</v>
      </c>
      <c r="E6576">
        <f t="shared" si="411"/>
        <v>518.8199701121157</v>
      </c>
      <c r="F6576">
        <f t="shared" si="412"/>
        <v>259.58346488126722</v>
      </c>
      <c r="G6576">
        <f t="shared" si="413"/>
        <v>5.8901813392273956</v>
      </c>
    </row>
    <row r="6577" spans="1:7" x14ac:dyDescent="0.45">
      <c r="A6577" t="s">
        <v>30</v>
      </c>
      <c r="B6577" t="s">
        <v>141</v>
      </c>
      <c r="C6577" t="s">
        <v>4853</v>
      </c>
      <c r="D6577">
        <f t="shared" ref="D6577:D6640" si="414">7*LN(2)/LN(C6577/C6570)</f>
        <v>381.13459835184341</v>
      </c>
      <c r="E6577">
        <f t="shared" ref="E6577:E6640" si="415">3*LN(2)/LN(C6577/C6574)</f>
        <v>415.4022378621296</v>
      </c>
      <c r="F6577">
        <f t="shared" ref="F6577:F6640" si="416">LN(2)/LN(C6577/C6576)</f>
        <v>520.20688204515716</v>
      </c>
      <c r="G6577">
        <f t="shared" si="413"/>
        <v>5.9431525892532706</v>
      </c>
    </row>
    <row r="6578" spans="1:7" x14ac:dyDescent="0.45">
      <c r="A6578" t="s">
        <v>30</v>
      </c>
      <c r="B6578" t="s">
        <v>142</v>
      </c>
      <c r="C6578" t="s">
        <v>4854</v>
      </c>
      <c r="D6578">
        <f t="shared" si="414"/>
        <v>362.56255042177179</v>
      </c>
      <c r="E6578">
        <f t="shared" si="415"/>
        <v>367.02045030952053</v>
      </c>
      <c r="F6578">
        <f t="shared" si="416"/>
        <v>416.78930360839735</v>
      </c>
      <c r="G6578">
        <f t="shared" si="413"/>
        <v>5.8931970122968389</v>
      </c>
    </row>
    <row r="6579" spans="1:7" x14ac:dyDescent="0.45">
      <c r="A6579" t="s">
        <v>30</v>
      </c>
      <c r="B6579" t="s">
        <v>143</v>
      </c>
      <c r="C6579" t="s">
        <v>4855</v>
      </c>
      <c r="D6579">
        <f t="shared" si="414"/>
        <v>520.02989964939798</v>
      </c>
      <c r="E6579">
        <f t="shared" si="415"/>
        <v>416.92716483209017</v>
      </c>
      <c r="F6579">
        <f t="shared" si="416"/>
        <v>347.95976957679227</v>
      </c>
      <c r="G6579">
        <f t="shared" si="413"/>
        <v>6.2538863092482151</v>
      </c>
    </row>
    <row r="6580" spans="1:7" x14ac:dyDescent="0.45">
      <c r="A6580" t="s">
        <v>30</v>
      </c>
      <c r="B6580" t="s">
        <v>144</v>
      </c>
      <c r="C6580" t="s">
        <v>4856</v>
      </c>
      <c r="D6580">
        <f t="shared" si="414"/>
        <v>502.34853835431113</v>
      </c>
      <c r="E6580">
        <f t="shared" si="415"/>
        <v>481.54992564918172</v>
      </c>
      <c r="F6580">
        <f t="shared" si="416"/>
        <v>1045.2659099806517</v>
      </c>
      <c r="G6580">
        <f t="shared" si="413"/>
        <v>6.2192941782879085</v>
      </c>
    </row>
    <row r="6581" spans="1:7" x14ac:dyDescent="0.45">
      <c r="A6581" t="s">
        <v>30</v>
      </c>
      <c r="B6581" t="s">
        <v>145</v>
      </c>
      <c r="C6581" t="s">
        <v>4856</v>
      </c>
      <c r="D6581">
        <f t="shared" si="414"/>
        <v>520.37647575224264</v>
      </c>
      <c r="E6581">
        <f t="shared" si="415"/>
        <v>783.16921053062413</v>
      </c>
      <c r="F6581" t="e">
        <f t="shared" si="416"/>
        <v>#DIV/0!</v>
      </c>
      <c r="G6581">
        <f t="shared" si="413"/>
        <v>6.2545525414510514</v>
      </c>
    </row>
    <row r="6582" spans="1:7" x14ac:dyDescent="0.45">
      <c r="A6582" t="s">
        <v>30</v>
      </c>
      <c r="B6582" t="s">
        <v>146</v>
      </c>
      <c r="C6582" t="s">
        <v>4857</v>
      </c>
      <c r="D6582">
        <f t="shared" si="414"/>
        <v>560.77923014908413</v>
      </c>
      <c r="E6582">
        <f t="shared" si="415"/>
        <v>2090.8782978201884</v>
      </c>
      <c r="F6582">
        <f t="shared" si="416"/>
        <v>2091.5715981978487</v>
      </c>
      <c r="G6582">
        <f t="shared" si="413"/>
        <v>6.3293272989237641</v>
      </c>
    </row>
    <row r="6583" spans="1:7" x14ac:dyDescent="0.45">
      <c r="A6583" t="s">
        <v>30</v>
      </c>
      <c r="B6583" t="s">
        <v>147</v>
      </c>
      <c r="C6583" t="s">
        <v>4858</v>
      </c>
      <c r="D6583">
        <f t="shared" si="414"/>
        <v>584.66629130263323</v>
      </c>
      <c r="E6583">
        <f t="shared" si="415"/>
        <v>785.2486532906911</v>
      </c>
      <c r="F6583">
        <f t="shared" si="416"/>
        <v>299.19189561778796</v>
      </c>
      <c r="G6583">
        <f t="shared" si="413"/>
        <v>6.3710412422500724</v>
      </c>
    </row>
    <row r="6584" spans="1:7" x14ac:dyDescent="0.45">
      <c r="A6584" t="s">
        <v>30</v>
      </c>
      <c r="B6584" t="s">
        <v>148</v>
      </c>
      <c r="C6584" t="s">
        <v>4858</v>
      </c>
      <c r="D6584">
        <f t="shared" si="414"/>
        <v>696.49457518677502</v>
      </c>
      <c r="E6584">
        <f t="shared" si="415"/>
        <v>785.2486532906911</v>
      </c>
      <c r="F6584" t="e">
        <f t="shared" si="416"/>
        <v>#DIV/0!</v>
      </c>
      <c r="G6584">
        <f t="shared" si="413"/>
        <v>6.5460600045129675</v>
      </c>
    </row>
    <row r="6585" spans="1:7" x14ac:dyDescent="0.45">
      <c r="A6585" t="s">
        <v>30</v>
      </c>
      <c r="B6585" t="s">
        <v>149</v>
      </c>
      <c r="C6585" t="s">
        <v>4647</v>
      </c>
      <c r="D6585">
        <f t="shared" si="414"/>
        <v>770.83184182279035</v>
      </c>
      <c r="E6585">
        <f t="shared" si="415"/>
        <v>628.61460482150596</v>
      </c>
      <c r="F6585">
        <f t="shared" si="416"/>
        <v>699.26992339844071</v>
      </c>
      <c r="G6585">
        <f t="shared" si="413"/>
        <v>6.6474702457840023</v>
      </c>
    </row>
    <row r="6586" spans="1:7" x14ac:dyDescent="0.45">
      <c r="A6586" t="s">
        <v>30</v>
      </c>
      <c r="B6586" t="s">
        <v>150</v>
      </c>
      <c r="C6586" t="s">
        <v>298</v>
      </c>
      <c r="D6586">
        <f t="shared" si="414"/>
        <v>916.72832793448902</v>
      </c>
      <c r="E6586">
        <f t="shared" si="415"/>
        <v>1049.4244879988139</v>
      </c>
      <c r="F6586">
        <f t="shared" si="416"/>
        <v>699.96307063572078</v>
      </c>
      <c r="G6586">
        <f t="shared" si="413"/>
        <v>6.8208111665678191</v>
      </c>
    </row>
    <row r="6587" spans="1:7" x14ac:dyDescent="0.45">
      <c r="A6587" t="s">
        <v>30</v>
      </c>
      <c r="B6587" t="s">
        <v>151</v>
      </c>
      <c r="C6587" t="s">
        <v>4859</v>
      </c>
      <c r="D6587">
        <f t="shared" si="414"/>
        <v>917.33483313239583</v>
      </c>
      <c r="E6587">
        <f t="shared" si="415"/>
        <v>787.32809604434692</v>
      </c>
      <c r="F6587">
        <f t="shared" si="416"/>
        <v>1050.8110876269814</v>
      </c>
      <c r="G6587">
        <f t="shared" si="413"/>
        <v>6.8214725453391614</v>
      </c>
    </row>
    <row r="6588" spans="1:7" x14ac:dyDescent="0.45">
      <c r="A6588" t="s">
        <v>30</v>
      </c>
      <c r="B6588" t="s">
        <v>152</v>
      </c>
      <c r="C6588" t="s">
        <v>4177</v>
      </c>
      <c r="D6588">
        <f t="shared" si="414"/>
        <v>863.5164082752832</v>
      </c>
      <c r="E6588">
        <f t="shared" si="415"/>
        <v>1050.4642091095423</v>
      </c>
      <c r="F6588">
        <f t="shared" si="416"/>
        <v>2102.6619531876131</v>
      </c>
      <c r="G6588">
        <f t="shared" si="413"/>
        <v>6.7610128994621119</v>
      </c>
    </row>
    <row r="6589" spans="1:7" x14ac:dyDescent="0.45">
      <c r="A6589" t="s">
        <v>30</v>
      </c>
      <c r="B6589" t="s">
        <v>153</v>
      </c>
      <c r="C6589" t="s">
        <v>4860</v>
      </c>
      <c r="D6589">
        <f t="shared" si="414"/>
        <v>773.1301795138105</v>
      </c>
      <c r="E6589">
        <f t="shared" si="415"/>
        <v>1051.503930219556</v>
      </c>
      <c r="F6589">
        <f t="shared" si="416"/>
        <v>701.34936510979003</v>
      </c>
      <c r="G6589">
        <f t="shared" si="413"/>
        <v>6.6504474425762892</v>
      </c>
    </row>
    <row r="6590" spans="1:7" x14ac:dyDescent="0.45">
      <c r="A6590" t="s">
        <v>30</v>
      </c>
      <c r="B6590" t="s">
        <v>154</v>
      </c>
      <c r="C6590" t="s">
        <v>4860</v>
      </c>
      <c r="D6590">
        <f t="shared" si="414"/>
        <v>1225.5403766915779</v>
      </c>
      <c r="E6590">
        <f t="shared" si="415"/>
        <v>1577.7760413650683</v>
      </c>
      <c r="F6590" t="e">
        <f t="shared" si="416"/>
        <v>#DIV/0!</v>
      </c>
      <c r="G6590">
        <f t="shared" si="413"/>
        <v>7.1111371495421736</v>
      </c>
    </row>
    <row r="6591" spans="1:7" x14ac:dyDescent="0.45">
      <c r="A6591" t="s">
        <v>30</v>
      </c>
      <c r="B6591" t="s">
        <v>155</v>
      </c>
      <c r="C6591" t="s">
        <v>4861</v>
      </c>
      <c r="D6591">
        <f t="shared" si="414"/>
        <v>980.91678500666444</v>
      </c>
      <c r="E6591">
        <f t="shared" si="415"/>
        <v>1052.5436513288714</v>
      </c>
      <c r="F6591">
        <f t="shared" si="416"/>
        <v>702.04251234670551</v>
      </c>
      <c r="G6591">
        <f t="shared" si="413"/>
        <v>6.8884876292667272</v>
      </c>
    </row>
    <row r="6592" spans="1:7" x14ac:dyDescent="0.45">
      <c r="A6592" t="s">
        <v>30</v>
      </c>
      <c r="B6592" t="s">
        <v>156</v>
      </c>
      <c r="C6592" t="s">
        <v>4861</v>
      </c>
      <c r="D6592">
        <f t="shared" si="414"/>
        <v>1226.7533858403933</v>
      </c>
      <c r="E6592">
        <f t="shared" si="415"/>
        <v>2106.1275370401163</v>
      </c>
      <c r="F6592" t="e">
        <f t="shared" si="416"/>
        <v>#DIV/0!</v>
      </c>
      <c r="G6592">
        <f t="shared" si="413"/>
        <v>7.1121264349746758</v>
      </c>
    </row>
    <row r="6593" spans="1:7" x14ac:dyDescent="0.45">
      <c r="A6593" t="s">
        <v>30</v>
      </c>
      <c r="B6593" t="s">
        <v>157</v>
      </c>
      <c r="C6593" t="s">
        <v>4862</v>
      </c>
      <c r="D6593">
        <f t="shared" si="414"/>
        <v>1339.3794349269467</v>
      </c>
      <c r="E6593">
        <f t="shared" si="415"/>
        <v>1264.0922281289759</v>
      </c>
      <c r="F6593">
        <f t="shared" si="416"/>
        <v>1053.9302500524432</v>
      </c>
      <c r="G6593">
        <f t="shared" si="413"/>
        <v>7.1999616774137332</v>
      </c>
    </row>
    <row r="6594" spans="1:7" x14ac:dyDescent="0.45">
      <c r="A6594" t="s">
        <v>30</v>
      </c>
      <c r="B6594" t="s">
        <v>158</v>
      </c>
      <c r="C6594" t="s">
        <v>4863</v>
      </c>
      <c r="D6594">
        <f t="shared" si="414"/>
        <v>1228.7750677482068</v>
      </c>
      <c r="E6594">
        <f t="shared" si="415"/>
        <v>1265.3398933351082</v>
      </c>
      <c r="F6594">
        <f t="shared" si="416"/>
        <v>703.19775774145319</v>
      </c>
      <c r="G6594">
        <f t="shared" si="413"/>
        <v>7.1137730722691126</v>
      </c>
    </row>
    <row r="6595" spans="1:7" x14ac:dyDescent="0.45">
      <c r="A6595" t="s">
        <v>30</v>
      </c>
      <c r="B6595" t="s">
        <v>159</v>
      </c>
      <c r="C6595" t="s">
        <v>4864</v>
      </c>
      <c r="D6595">
        <f t="shared" si="414"/>
        <v>738.4763495521554</v>
      </c>
      <c r="E6595">
        <f t="shared" si="415"/>
        <v>452.57480219367955</v>
      </c>
      <c r="F6595">
        <f t="shared" si="416"/>
        <v>234.86119920565662</v>
      </c>
      <c r="G6595">
        <f t="shared" ref="G6595:G6658" si="417">LN(D6595)</f>
        <v>6.6045890764784687</v>
      </c>
    </row>
    <row r="6596" spans="1:7" x14ac:dyDescent="0.45">
      <c r="A6596" t="s">
        <v>30</v>
      </c>
      <c r="B6596" t="s">
        <v>160</v>
      </c>
      <c r="C6596" t="s">
        <v>2062</v>
      </c>
      <c r="D6596">
        <f t="shared" si="414"/>
        <v>528.69430123217387</v>
      </c>
      <c r="E6596">
        <f t="shared" si="415"/>
        <v>276.06716202346371</v>
      </c>
      <c r="F6596">
        <f t="shared" si="416"/>
        <v>192.78922858949537</v>
      </c>
      <c r="G6596">
        <f t="shared" si="417"/>
        <v>6.2704103843525463</v>
      </c>
    </row>
    <row r="6597" spans="1:7" x14ac:dyDescent="0.45">
      <c r="A6597" t="s">
        <v>30</v>
      </c>
      <c r="B6597" t="s">
        <v>161</v>
      </c>
      <c r="C6597" t="s">
        <v>4865</v>
      </c>
      <c r="D6597">
        <f t="shared" si="414"/>
        <v>380.25716129848684</v>
      </c>
      <c r="E6597">
        <f t="shared" si="415"/>
        <v>205.29278792630384</v>
      </c>
      <c r="F6597">
        <f t="shared" si="416"/>
        <v>193.48237651405259</v>
      </c>
      <c r="G6597">
        <f t="shared" si="417"/>
        <v>5.9408477640941761</v>
      </c>
    </row>
    <row r="6598" spans="1:7" x14ac:dyDescent="0.45">
      <c r="A6598" t="s">
        <v>30</v>
      </c>
      <c r="B6598" t="s">
        <v>162</v>
      </c>
      <c r="C6598" t="s">
        <v>4866</v>
      </c>
      <c r="D6598">
        <f t="shared" si="414"/>
        <v>401.07442101804111</v>
      </c>
      <c r="E6598">
        <f t="shared" si="415"/>
        <v>277.15209315473311</v>
      </c>
      <c r="F6598">
        <f t="shared" si="416"/>
        <v>2132.4672822172083</v>
      </c>
      <c r="G6598">
        <f t="shared" si="417"/>
        <v>5.9941469986608089</v>
      </c>
    </row>
    <row r="6599" spans="1:7" x14ac:dyDescent="0.45">
      <c r="A6599" t="s">
        <v>30</v>
      </c>
      <c r="B6599" t="s">
        <v>163</v>
      </c>
      <c r="C6599" t="s">
        <v>4867</v>
      </c>
      <c r="D6599">
        <f t="shared" si="414"/>
        <v>362.1808911197175</v>
      </c>
      <c r="E6599">
        <f t="shared" si="415"/>
        <v>399.38183885556253</v>
      </c>
      <c r="F6599">
        <f t="shared" si="416"/>
        <v>533.54996719570238</v>
      </c>
      <c r="G6599">
        <f t="shared" si="417"/>
        <v>5.8921437862434276</v>
      </c>
    </row>
    <row r="6600" spans="1:7" x14ac:dyDescent="0.45">
      <c r="A6600" t="s">
        <v>30</v>
      </c>
      <c r="B6600" t="s">
        <v>164</v>
      </c>
      <c r="C6600" t="s">
        <v>2198</v>
      </c>
      <c r="D6600">
        <f t="shared" si="414"/>
        <v>371.41763465921537</v>
      </c>
      <c r="E6600">
        <f t="shared" si="415"/>
        <v>1067.0997467906832</v>
      </c>
      <c r="F6600">
        <f t="shared" si="416"/>
        <v>2135.9330181506443</v>
      </c>
      <c r="G6600">
        <f t="shared" si="417"/>
        <v>5.9173271293724765</v>
      </c>
    </row>
    <row r="6601" spans="1:7" x14ac:dyDescent="0.45">
      <c r="A6601" t="s">
        <v>30</v>
      </c>
      <c r="B6601" t="s">
        <v>165</v>
      </c>
      <c r="C6601" t="s">
        <v>4868</v>
      </c>
      <c r="D6601">
        <f t="shared" si="414"/>
        <v>391.22184661966401</v>
      </c>
      <c r="E6601">
        <f t="shared" si="415"/>
        <v>1067.4463204905828</v>
      </c>
      <c r="F6601">
        <f t="shared" si="416"/>
        <v>2136.6261653377296</v>
      </c>
      <c r="G6601">
        <f t="shared" si="417"/>
        <v>5.9692747817436711</v>
      </c>
    </row>
    <row r="6602" spans="1:7" x14ac:dyDescent="0.45">
      <c r="A6602" t="s">
        <v>30</v>
      </c>
      <c r="B6602" t="s">
        <v>166</v>
      </c>
      <c r="C6602" t="s">
        <v>4869</v>
      </c>
      <c r="D6602">
        <f t="shared" si="414"/>
        <v>496.3587435216395</v>
      </c>
      <c r="E6602">
        <f t="shared" si="415"/>
        <v>2136.6260154270976</v>
      </c>
      <c r="F6602">
        <f t="shared" si="416"/>
        <v>2137.3193125245043</v>
      </c>
      <c r="G6602">
        <f t="shared" si="417"/>
        <v>6.2072989385180097</v>
      </c>
    </row>
    <row r="6603" spans="1:7" x14ac:dyDescent="0.45">
      <c r="A6603" t="s">
        <v>30</v>
      </c>
      <c r="B6603" t="s">
        <v>167</v>
      </c>
      <c r="C6603" t="s">
        <v>4870</v>
      </c>
      <c r="D6603">
        <f t="shared" si="414"/>
        <v>415.51775920968549</v>
      </c>
      <c r="E6603">
        <f t="shared" si="415"/>
        <v>338.34596268644231</v>
      </c>
      <c r="F6603">
        <f t="shared" si="416"/>
        <v>126.09130928690357</v>
      </c>
      <c r="G6603">
        <f t="shared" si="417"/>
        <v>6.0295253551623285</v>
      </c>
    </row>
    <row r="6604" spans="1:7" x14ac:dyDescent="0.45">
      <c r="A6604" t="s">
        <v>30</v>
      </c>
      <c r="B6604" t="s">
        <v>168</v>
      </c>
      <c r="C6604" t="s">
        <v>4871</v>
      </c>
      <c r="D6604">
        <f t="shared" si="414"/>
        <v>576.45511536720198</v>
      </c>
      <c r="E6604">
        <f t="shared" si="415"/>
        <v>338.4554073224914</v>
      </c>
      <c r="F6604">
        <f t="shared" si="416"/>
        <v>2149.7959618825134</v>
      </c>
      <c r="G6604">
        <f t="shared" si="417"/>
        <v>6.356897479552682</v>
      </c>
    </row>
    <row r="6605" spans="1:7" x14ac:dyDescent="0.45">
      <c r="A6605" t="s">
        <v>30</v>
      </c>
      <c r="B6605" t="s">
        <v>169</v>
      </c>
      <c r="C6605" t="s">
        <v>4872</v>
      </c>
      <c r="D6605">
        <f t="shared" si="414"/>
        <v>555.37422791607707</v>
      </c>
      <c r="E6605">
        <f t="shared" si="415"/>
        <v>321.68848634740073</v>
      </c>
      <c r="F6605">
        <f t="shared" si="416"/>
        <v>1075.4178134087199</v>
      </c>
      <c r="G6605">
        <f t="shared" si="417"/>
        <v>6.3196421710522293</v>
      </c>
    </row>
    <row r="6606" spans="1:7" x14ac:dyDescent="0.45">
      <c r="A6606" t="s">
        <v>30</v>
      </c>
      <c r="B6606" t="s">
        <v>170</v>
      </c>
      <c r="C6606" t="s">
        <v>1937</v>
      </c>
      <c r="D6606">
        <f t="shared" si="414"/>
        <v>484.65116856760687</v>
      </c>
      <c r="E6606">
        <f t="shared" si="415"/>
        <v>587.25258178183276</v>
      </c>
      <c r="F6606">
        <f t="shared" si="416"/>
        <v>269.28753096725512</v>
      </c>
      <c r="G6606">
        <f t="shared" si="417"/>
        <v>6.1834293920934673</v>
      </c>
    </row>
    <row r="6607" spans="1:7" x14ac:dyDescent="0.45">
      <c r="A6607" t="s">
        <v>30</v>
      </c>
      <c r="B6607" t="s">
        <v>171</v>
      </c>
      <c r="C6607" t="s">
        <v>4873</v>
      </c>
      <c r="D6607">
        <f t="shared" si="414"/>
        <v>406.5821973095172</v>
      </c>
      <c r="E6607">
        <f t="shared" si="415"/>
        <v>380.4756950055816</v>
      </c>
      <c r="F6607">
        <f t="shared" si="416"/>
        <v>308.49987608002078</v>
      </c>
      <c r="G6607">
        <f t="shared" si="417"/>
        <v>6.0077861159501902</v>
      </c>
    </row>
    <row r="6608" spans="1:7" x14ac:dyDescent="0.45">
      <c r="A6608" t="s">
        <v>30</v>
      </c>
      <c r="B6608" t="s">
        <v>172</v>
      </c>
      <c r="C6608" t="s">
        <v>1938</v>
      </c>
      <c r="D6608">
        <f t="shared" si="414"/>
        <v>396.07393831521773</v>
      </c>
      <c r="E6608">
        <f t="shared" si="415"/>
        <v>380.7203357955222</v>
      </c>
      <c r="F6608">
        <f t="shared" si="416"/>
        <v>1081.3095646463025</v>
      </c>
      <c r="G6608">
        <f t="shared" si="417"/>
        <v>5.9816009067430098</v>
      </c>
    </row>
    <row r="6609" spans="1:7" x14ac:dyDescent="0.45">
      <c r="A6609" t="s">
        <v>30</v>
      </c>
      <c r="B6609" t="s">
        <v>173</v>
      </c>
      <c r="C6609" t="s">
        <v>4874</v>
      </c>
      <c r="D6609">
        <f t="shared" si="414"/>
        <v>367.38802476159861</v>
      </c>
      <c r="E6609">
        <f t="shared" si="415"/>
        <v>498.82531206420987</v>
      </c>
      <c r="F6609">
        <f t="shared" si="416"/>
        <v>541.17458723916172</v>
      </c>
      <c r="G6609">
        <f t="shared" si="417"/>
        <v>5.9064185776978206</v>
      </c>
    </row>
    <row r="6610" spans="1:7" x14ac:dyDescent="0.45">
      <c r="A6610" t="s">
        <v>30</v>
      </c>
      <c r="B6610" t="s">
        <v>174</v>
      </c>
      <c r="C6610" t="s">
        <v>4874</v>
      </c>
      <c r="D6610">
        <f t="shared" si="414"/>
        <v>629.34564153387169</v>
      </c>
      <c r="E6610">
        <f t="shared" si="415"/>
        <v>1082.0024158236433</v>
      </c>
      <c r="F6610" t="e">
        <f t="shared" si="416"/>
        <v>#DIV/0!</v>
      </c>
      <c r="G6610">
        <f t="shared" si="417"/>
        <v>6.4446806153681324</v>
      </c>
    </row>
    <row r="6611" spans="1:7" x14ac:dyDescent="0.45">
      <c r="A6611" t="s">
        <v>30</v>
      </c>
      <c r="B6611" t="s">
        <v>175</v>
      </c>
      <c r="C6611" t="s">
        <v>4875</v>
      </c>
      <c r="D6611">
        <f t="shared" si="414"/>
        <v>559.86687687710935</v>
      </c>
      <c r="E6611">
        <f t="shared" si="415"/>
        <v>812.28140860428755</v>
      </c>
      <c r="F6611">
        <f t="shared" si="416"/>
        <v>541.86773451434055</v>
      </c>
      <c r="G6611">
        <f t="shared" si="417"/>
        <v>6.3276990356070453</v>
      </c>
    </row>
    <row r="6612" spans="1:7" x14ac:dyDescent="0.45">
      <c r="A6612" t="s">
        <v>30</v>
      </c>
      <c r="B6612" t="s">
        <v>176</v>
      </c>
      <c r="C6612" t="s">
        <v>1939</v>
      </c>
      <c r="D6612">
        <f t="shared" si="414"/>
        <v>504.44552399025804</v>
      </c>
      <c r="E6612">
        <f t="shared" si="415"/>
        <v>723.06753550549467</v>
      </c>
      <c r="F6612">
        <f t="shared" si="416"/>
        <v>434.11798695688123</v>
      </c>
      <c r="G6612">
        <f t="shared" si="417"/>
        <v>6.2234598537656778</v>
      </c>
    </row>
    <row r="6613" spans="1:7" x14ac:dyDescent="0.45">
      <c r="A6613" t="s">
        <v>30</v>
      </c>
      <c r="B6613" t="s">
        <v>177</v>
      </c>
      <c r="C6613" t="s">
        <v>4876</v>
      </c>
      <c r="D6613">
        <f t="shared" si="414"/>
        <v>658.92382827225595</v>
      </c>
      <c r="E6613">
        <f t="shared" si="415"/>
        <v>650.86464891345986</v>
      </c>
      <c r="F6613">
        <f t="shared" si="416"/>
        <v>2172.6698190371608</v>
      </c>
      <c r="G6613">
        <f t="shared" si="417"/>
        <v>6.4906079409815547</v>
      </c>
    </row>
    <row r="6614" spans="1:7" x14ac:dyDescent="0.45">
      <c r="A6614" t="s">
        <v>30</v>
      </c>
      <c r="B6614" t="s">
        <v>178</v>
      </c>
      <c r="C6614" t="s">
        <v>4876</v>
      </c>
      <c r="D6614">
        <f t="shared" si="414"/>
        <v>948.26659582569971</v>
      </c>
      <c r="E6614">
        <f t="shared" si="415"/>
        <v>1085.4681527897362</v>
      </c>
      <c r="F6614" t="e">
        <f t="shared" si="416"/>
        <v>#DIV/0!</v>
      </c>
      <c r="G6614">
        <f t="shared" si="417"/>
        <v>6.8546356819457293</v>
      </c>
    </row>
    <row r="6615" spans="1:7" x14ac:dyDescent="0.45">
      <c r="A6615" t="s">
        <v>30</v>
      </c>
      <c r="B6615" t="s">
        <v>179</v>
      </c>
      <c r="C6615" t="s">
        <v>4876</v>
      </c>
      <c r="D6615">
        <f t="shared" si="414"/>
        <v>1084.0803807060072</v>
      </c>
      <c r="E6615" t="e">
        <f>AVERAGE(E6614,E6616)</f>
        <v>#DIV/0!</v>
      </c>
      <c r="F6615" t="e">
        <f t="shared" si="416"/>
        <v>#DIV/0!</v>
      </c>
      <c r="G6615">
        <f t="shared" si="417"/>
        <v>6.9884873311932836</v>
      </c>
    </row>
    <row r="6616" spans="1:7" x14ac:dyDescent="0.45">
      <c r="A6616" t="s">
        <v>30</v>
      </c>
      <c r="B6616" t="s">
        <v>180</v>
      </c>
      <c r="C6616" t="s">
        <v>4876</v>
      </c>
      <c r="D6616">
        <f t="shared" si="414"/>
        <v>1518.6841807980729</v>
      </c>
      <c r="E6616" t="e">
        <f t="shared" si="415"/>
        <v>#DIV/0!</v>
      </c>
      <c r="F6616" t="e">
        <f t="shared" si="416"/>
        <v>#DIV/0!</v>
      </c>
      <c r="G6616">
        <f t="shared" si="417"/>
        <v>7.3255995684036268</v>
      </c>
    </row>
    <row r="6617" spans="1:7" x14ac:dyDescent="0.45">
      <c r="A6617" t="s">
        <v>30</v>
      </c>
      <c r="B6617" t="s">
        <v>181</v>
      </c>
      <c r="C6617" t="s">
        <v>4877</v>
      </c>
      <c r="D6617">
        <f t="shared" si="414"/>
        <v>950.08611113676625</v>
      </c>
      <c r="E6617">
        <f t="shared" si="415"/>
        <v>1087.5475949661886</v>
      </c>
      <c r="F6617">
        <f t="shared" si="416"/>
        <v>362.51586498872956</v>
      </c>
      <c r="G6617">
        <f t="shared" si="417"/>
        <v>6.8565526237885894</v>
      </c>
    </row>
    <row r="6618" spans="1:7" x14ac:dyDescent="0.45">
      <c r="A6618" t="s">
        <v>30</v>
      </c>
      <c r="B6618" t="s">
        <v>182</v>
      </c>
      <c r="C6618" t="s">
        <v>4878</v>
      </c>
      <c r="D6618">
        <f t="shared" si="414"/>
        <v>895.48280641004646</v>
      </c>
      <c r="E6618">
        <f t="shared" si="415"/>
        <v>593.67995319009253</v>
      </c>
      <c r="F6618">
        <f t="shared" si="416"/>
        <v>435.78154054227616</v>
      </c>
      <c r="G6618">
        <f t="shared" si="417"/>
        <v>6.797363021327663</v>
      </c>
    </row>
    <row r="6619" spans="1:7" x14ac:dyDescent="0.45">
      <c r="A6619" t="s">
        <v>30</v>
      </c>
      <c r="B6619" t="s">
        <v>183</v>
      </c>
      <c r="C6619" t="s">
        <v>4879</v>
      </c>
      <c r="D6619">
        <f t="shared" si="414"/>
        <v>1172.136868096487</v>
      </c>
      <c r="E6619">
        <f t="shared" si="415"/>
        <v>544.2931615023715</v>
      </c>
      <c r="F6619">
        <f t="shared" si="416"/>
        <v>2180.9875852740747</v>
      </c>
      <c r="G6619">
        <f t="shared" si="417"/>
        <v>7.0665837449708047</v>
      </c>
    </row>
    <row r="6620" spans="1:7" x14ac:dyDescent="0.45">
      <c r="A6620" t="s">
        <v>30</v>
      </c>
      <c r="B6620" t="s">
        <v>184</v>
      </c>
      <c r="C6620" t="s">
        <v>1940</v>
      </c>
      <c r="D6620">
        <f t="shared" si="414"/>
        <v>1172.5101017264576</v>
      </c>
      <c r="E6620">
        <f t="shared" si="415"/>
        <v>934.1144610748662</v>
      </c>
      <c r="F6620">
        <f t="shared" si="416"/>
        <v>2181.6807324602059</v>
      </c>
      <c r="G6620">
        <f t="shared" si="417"/>
        <v>7.0669021158282739</v>
      </c>
    </row>
    <row r="6621" spans="1:7" x14ac:dyDescent="0.45">
      <c r="A6621" t="s">
        <v>30</v>
      </c>
      <c r="B6621" t="s">
        <v>185</v>
      </c>
      <c r="C6621" t="s">
        <v>1448</v>
      </c>
      <c r="D6621">
        <f t="shared" si="414"/>
        <v>953.11863662162261</v>
      </c>
      <c r="E6621">
        <f t="shared" si="415"/>
        <v>1309.4240636063803</v>
      </c>
      <c r="F6621">
        <f t="shared" si="416"/>
        <v>727.68896003745169</v>
      </c>
      <c r="G6621">
        <f t="shared" si="417"/>
        <v>6.8597393834420775</v>
      </c>
    </row>
    <row r="6622" spans="1:7" x14ac:dyDescent="0.45">
      <c r="A6622" t="s">
        <v>30</v>
      </c>
      <c r="B6622" t="s">
        <v>186</v>
      </c>
      <c r="C6622" t="s">
        <v>4880</v>
      </c>
      <c r="D6622">
        <f t="shared" si="414"/>
        <v>726.76211938037488</v>
      </c>
      <c r="E6622">
        <f t="shared" si="415"/>
        <v>728.15061830850277</v>
      </c>
      <c r="F6622">
        <f t="shared" si="416"/>
        <v>437.16783519474023</v>
      </c>
      <c r="G6622">
        <f t="shared" si="417"/>
        <v>6.588599215433927</v>
      </c>
    </row>
    <row r="6623" spans="1:7" x14ac:dyDescent="0.45">
      <c r="A6623" t="s">
        <v>30</v>
      </c>
      <c r="B6623" t="s">
        <v>187</v>
      </c>
      <c r="C6623" t="s">
        <v>4178</v>
      </c>
      <c r="D6623">
        <f t="shared" si="414"/>
        <v>663.775880299915</v>
      </c>
      <c r="E6623">
        <f t="shared" si="415"/>
        <v>655.64736849789892</v>
      </c>
      <c r="F6623">
        <f t="shared" si="416"/>
        <v>1094.1327879206954</v>
      </c>
      <c r="G6623">
        <f t="shared" si="417"/>
        <v>6.4979445628316714</v>
      </c>
    </row>
    <row r="6624" spans="1:7" x14ac:dyDescent="0.45">
      <c r="A6624" t="s">
        <v>30</v>
      </c>
      <c r="B6624" t="s">
        <v>188</v>
      </c>
      <c r="C6624" t="s">
        <v>4178</v>
      </c>
      <c r="D6624">
        <f t="shared" si="414"/>
        <v>898.90777729666399</v>
      </c>
      <c r="E6624">
        <f t="shared" si="415"/>
        <v>937.08509307156646</v>
      </c>
      <c r="F6624" t="e">
        <f t="shared" si="416"/>
        <v>#DIV/0!</v>
      </c>
      <c r="G6624">
        <f t="shared" si="417"/>
        <v>6.8011804455573488</v>
      </c>
    </row>
    <row r="6625" spans="1:7" x14ac:dyDescent="0.45">
      <c r="A6625" t="s">
        <v>30</v>
      </c>
      <c r="B6625" t="s">
        <v>189</v>
      </c>
      <c r="C6625" t="s">
        <v>4881</v>
      </c>
      <c r="D6625">
        <f t="shared" si="414"/>
        <v>956.45441460687482</v>
      </c>
      <c r="E6625">
        <f t="shared" si="415"/>
        <v>1094.8256425645977</v>
      </c>
      <c r="F6625">
        <f t="shared" si="416"/>
        <v>547.58619952551453</v>
      </c>
      <c r="G6625">
        <f t="shared" si="417"/>
        <v>6.8632331292050059</v>
      </c>
    </row>
    <row r="6626" spans="1:7" x14ac:dyDescent="0.45">
      <c r="A6626" t="s">
        <v>30</v>
      </c>
      <c r="B6626" t="s">
        <v>190</v>
      </c>
      <c r="C6626" t="s">
        <v>4881</v>
      </c>
      <c r="D6626">
        <f t="shared" si="414"/>
        <v>1020.3800418372118</v>
      </c>
      <c r="E6626">
        <f t="shared" si="415"/>
        <v>1642.7585985765436</v>
      </c>
      <c r="F6626" t="e">
        <f t="shared" si="416"/>
        <v>#DIV/0!</v>
      </c>
      <c r="G6626">
        <f t="shared" si="417"/>
        <v>6.9279304269203683</v>
      </c>
    </row>
    <row r="6627" spans="1:7" x14ac:dyDescent="0.45">
      <c r="A6627" t="s">
        <v>30</v>
      </c>
      <c r="B6627" t="s">
        <v>191</v>
      </c>
      <c r="C6627" t="s">
        <v>4881</v>
      </c>
      <c r="D6627">
        <f t="shared" si="414"/>
        <v>1093.4378831306437</v>
      </c>
      <c r="E6627">
        <f t="shared" si="415"/>
        <v>1642.7585985765436</v>
      </c>
      <c r="F6627" t="e">
        <f t="shared" si="416"/>
        <v>#DIV/0!</v>
      </c>
      <c r="G6627">
        <f t="shared" si="417"/>
        <v>6.9970820329529317</v>
      </c>
    </row>
    <row r="6628" spans="1:7" x14ac:dyDescent="0.45">
      <c r="A6628" t="s">
        <v>30</v>
      </c>
      <c r="B6628" t="s">
        <v>192</v>
      </c>
      <c r="C6628" t="s">
        <v>4882</v>
      </c>
      <c r="D6628">
        <f t="shared" si="414"/>
        <v>851.79856537087198</v>
      </c>
      <c r="E6628">
        <f t="shared" si="415"/>
        <v>940.352788259043</v>
      </c>
      <c r="F6628">
        <f t="shared" si="416"/>
        <v>313.45092941968102</v>
      </c>
      <c r="G6628">
        <f t="shared" si="417"/>
        <v>6.7473500732553306</v>
      </c>
    </row>
    <row r="6629" spans="1:7" x14ac:dyDescent="0.45">
      <c r="A6629" t="s">
        <v>30</v>
      </c>
      <c r="B6629" t="s">
        <v>193</v>
      </c>
      <c r="C6629" t="s">
        <v>4883</v>
      </c>
      <c r="D6629">
        <f t="shared" si="414"/>
        <v>1023.2912654654625</v>
      </c>
      <c r="E6629">
        <f t="shared" si="415"/>
        <v>731.61635655550265</v>
      </c>
      <c r="F6629">
        <f t="shared" si="416"/>
        <v>1098.6382447446276</v>
      </c>
      <c r="G6629">
        <f t="shared" si="417"/>
        <v>6.9307794424024767</v>
      </c>
    </row>
    <row r="6630" spans="1:7" x14ac:dyDescent="0.45">
      <c r="A6630" t="s">
        <v>30</v>
      </c>
      <c r="B6630" t="s">
        <v>194</v>
      </c>
      <c r="C6630" t="s">
        <v>4884</v>
      </c>
      <c r="D6630">
        <f t="shared" si="414"/>
        <v>1023.9382040453128</v>
      </c>
      <c r="E6630">
        <f t="shared" si="415"/>
        <v>598.78404214800241</v>
      </c>
      <c r="F6630">
        <f t="shared" si="416"/>
        <v>1099.3313919481411</v>
      </c>
      <c r="G6630">
        <f t="shared" si="417"/>
        <v>6.9314114561664635</v>
      </c>
    </row>
    <row r="6631" spans="1:7" x14ac:dyDescent="0.45">
      <c r="A6631" t="s">
        <v>30</v>
      </c>
      <c r="B6631" t="s">
        <v>195</v>
      </c>
      <c r="C6631" t="s">
        <v>4885</v>
      </c>
      <c r="D6631">
        <f t="shared" si="414"/>
        <v>732.07626735988174</v>
      </c>
      <c r="E6631">
        <f t="shared" si="415"/>
        <v>660.01419937170022</v>
      </c>
      <c r="F6631">
        <f t="shared" si="416"/>
        <v>366.90579845370416</v>
      </c>
      <c r="G6631">
        <f t="shared" si="417"/>
        <v>6.5958846989162225</v>
      </c>
    </row>
    <row r="6632" spans="1:7" x14ac:dyDescent="0.45">
      <c r="A6632" t="s">
        <v>30</v>
      </c>
      <c r="B6632" t="s">
        <v>196</v>
      </c>
      <c r="C6632" t="s">
        <v>4886</v>
      </c>
      <c r="D6632">
        <f t="shared" si="414"/>
        <v>854.76370296624634</v>
      </c>
      <c r="E6632">
        <f t="shared" si="415"/>
        <v>733.69579949313959</v>
      </c>
      <c r="F6632">
        <f t="shared" si="416"/>
        <v>2203.8614424225143</v>
      </c>
      <c r="G6632">
        <f t="shared" si="417"/>
        <v>6.7508250599396007</v>
      </c>
    </row>
    <row r="6633" spans="1:7" x14ac:dyDescent="0.45">
      <c r="A6633" t="s">
        <v>30</v>
      </c>
      <c r="B6633" t="s">
        <v>197</v>
      </c>
      <c r="C6633" t="s">
        <v>4887</v>
      </c>
      <c r="D6633">
        <f t="shared" si="414"/>
        <v>669.47176706026346</v>
      </c>
      <c r="E6633">
        <f t="shared" si="415"/>
        <v>550.87806763126218</v>
      </c>
      <c r="F6633">
        <f t="shared" si="416"/>
        <v>441.18808967657867</v>
      </c>
      <c r="G6633">
        <f t="shared" si="417"/>
        <v>6.5064889940557267</v>
      </c>
    </row>
    <row r="6634" spans="1:7" x14ac:dyDescent="0.45">
      <c r="A6634" t="s">
        <v>30</v>
      </c>
      <c r="B6634" t="s">
        <v>198</v>
      </c>
      <c r="C6634" t="s">
        <v>4888</v>
      </c>
      <c r="D6634">
        <f t="shared" si="414"/>
        <v>550.35529667234186</v>
      </c>
      <c r="E6634">
        <f t="shared" si="415"/>
        <v>601.99772774313237</v>
      </c>
      <c r="F6634">
        <f t="shared" si="416"/>
        <v>441.88123699950398</v>
      </c>
      <c r="G6634">
        <f t="shared" si="417"/>
        <v>6.3105640636119533</v>
      </c>
    </row>
    <row r="6635" spans="1:7" x14ac:dyDescent="0.45">
      <c r="A6635" t="s">
        <v>30</v>
      </c>
      <c r="B6635" t="s">
        <v>199</v>
      </c>
      <c r="C6635" t="s">
        <v>4889</v>
      </c>
      <c r="D6635">
        <f t="shared" si="414"/>
        <v>593.81055385684306</v>
      </c>
      <c r="E6635">
        <f t="shared" si="415"/>
        <v>441.88051213848485</v>
      </c>
      <c r="F6635">
        <f t="shared" si="416"/>
        <v>442.57438432195585</v>
      </c>
      <c r="G6635">
        <f t="shared" si="417"/>
        <v>6.3865603355917937</v>
      </c>
    </row>
    <row r="6636" spans="1:7" x14ac:dyDescent="0.45">
      <c r="A6636" t="s">
        <v>30</v>
      </c>
      <c r="B6636" t="s">
        <v>200</v>
      </c>
      <c r="C6636" t="s">
        <v>4890</v>
      </c>
      <c r="D6636">
        <f t="shared" si="414"/>
        <v>594.18378902935717</v>
      </c>
      <c r="E6636">
        <f t="shared" si="415"/>
        <v>552.95751163282716</v>
      </c>
      <c r="F6636">
        <f t="shared" si="416"/>
        <v>1107.6491583880195</v>
      </c>
      <c r="G6636">
        <f t="shared" si="417"/>
        <v>6.3871886806458402</v>
      </c>
    </row>
    <row r="6637" spans="1:7" x14ac:dyDescent="0.45">
      <c r="A6637" t="s">
        <v>30</v>
      </c>
      <c r="B6637" t="s">
        <v>201</v>
      </c>
      <c r="C6637" t="s">
        <v>4890</v>
      </c>
      <c r="D6637">
        <f t="shared" si="414"/>
        <v>643.90180279533763</v>
      </c>
      <c r="E6637">
        <f t="shared" si="415"/>
        <v>948.67055778557926</v>
      </c>
      <c r="F6637" t="e">
        <f t="shared" si="416"/>
        <v>#DIV/0!</v>
      </c>
      <c r="G6637">
        <f t="shared" si="417"/>
        <v>6.4675462343466128</v>
      </c>
    </row>
    <row r="6638" spans="1:7" x14ac:dyDescent="0.45">
      <c r="A6638" t="s">
        <v>30</v>
      </c>
      <c r="B6638" t="s">
        <v>202</v>
      </c>
      <c r="C6638" t="s">
        <v>4891</v>
      </c>
      <c r="D6638">
        <f t="shared" si="414"/>
        <v>673.05806591325381</v>
      </c>
      <c r="E6638">
        <f t="shared" si="415"/>
        <v>950.15587376628196</v>
      </c>
      <c r="F6638">
        <f t="shared" si="416"/>
        <v>443.54479057262625</v>
      </c>
      <c r="G6638">
        <f t="shared" si="417"/>
        <v>6.5118316051402063</v>
      </c>
    </row>
    <row r="6639" spans="1:7" x14ac:dyDescent="0.45">
      <c r="A6639" t="s">
        <v>30</v>
      </c>
      <c r="B6639" t="s">
        <v>203</v>
      </c>
      <c r="C6639" t="s">
        <v>4891</v>
      </c>
      <c r="D6639">
        <f t="shared" si="414"/>
        <v>703.76214744040897</v>
      </c>
      <c r="E6639">
        <f t="shared" si="415"/>
        <v>1330.6343717178786</v>
      </c>
      <c r="F6639" t="e">
        <f t="shared" si="416"/>
        <v>#DIV/0!</v>
      </c>
      <c r="G6639">
        <f t="shared" si="417"/>
        <v>6.5564404403214978</v>
      </c>
    </row>
    <row r="6640" spans="1:7" x14ac:dyDescent="0.45">
      <c r="A6640" t="s">
        <v>30</v>
      </c>
      <c r="B6640" t="s">
        <v>204</v>
      </c>
      <c r="C6640" t="s">
        <v>4892</v>
      </c>
      <c r="D6640">
        <f t="shared" si="414"/>
        <v>500.9290790572208</v>
      </c>
      <c r="E6640">
        <f t="shared" si="415"/>
        <v>350.93209442433005</v>
      </c>
      <c r="F6640">
        <f t="shared" si="416"/>
        <v>158.8789838854417</v>
      </c>
      <c r="G6640">
        <f t="shared" si="417"/>
        <v>6.2164645322964542</v>
      </c>
    </row>
    <row r="6641" spans="1:7" x14ac:dyDescent="0.45">
      <c r="A6641" t="s">
        <v>30</v>
      </c>
      <c r="B6641" t="s">
        <v>205</v>
      </c>
      <c r="C6641" t="s">
        <v>4893</v>
      </c>
      <c r="D6641">
        <f t="shared" ref="D6641:D6691" si="418">7*LN(2)/LN(C6641/C6634)</f>
        <v>575.68099770026015</v>
      </c>
      <c r="E6641">
        <f t="shared" ref="E6641:E6691" si="419">3*LN(2)/LN(C6641/C6638)</f>
        <v>444.93036532272868</v>
      </c>
      <c r="F6641">
        <f t="shared" ref="F6641:F6691" si="420">LN(2)/LN(C6641/C6640)</f>
        <v>2229.5078883129127</v>
      </c>
      <c r="G6641">
        <f t="shared" si="417"/>
        <v>6.3555536838419968</v>
      </c>
    </row>
    <row r="6642" spans="1:7" x14ac:dyDescent="0.45">
      <c r="A6642" t="s">
        <v>30</v>
      </c>
      <c r="B6642" t="s">
        <v>206</v>
      </c>
      <c r="C6642" t="s">
        <v>1449</v>
      </c>
      <c r="D6642">
        <f t="shared" si="418"/>
        <v>622.51233136056112</v>
      </c>
      <c r="E6642">
        <f t="shared" si="419"/>
        <v>370.94829472858794</v>
      </c>
      <c r="F6642">
        <f t="shared" si="420"/>
        <v>743.63134636984546</v>
      </c>
      <c r="G6642">
        <f t="shared" si="417"/>
        <v>6.4337634375572152</v>
      </c>
    </row>
    <row r="6643" spans="1:7" x14ac:dyDescent="0.45">
      <c r="A6643" t="s">
        <v>30</v>
      </c>
      <c r="B6643" t="s">
        <v>207</v>
      </c>
      <c r="C6643" t="s">
        <v>1942</v>
      </c>
      <c r="D6643">
        <f t="shared" si="418"/>
        <v>519.48693041487491</v>
      </c>
      <c r="E6643">
        <f t="shared" si="419"/>
        <v>608.99221980360403</v>
      </c>
      <c r="F6643">
        <f t="shared" si="420"/>
        <v>319.19415121400061</v>
      </c>
      <c r="G6643">
        <f t="shared" si="417"/>
        <v>6.2528416522148733</v>
      </c>
    </row>
    <row r="6644" spans="1:7" x14ac:dyDescent="0.45">
      <c r="A6644" t="s">
        <v>30</v>
      </c>
      <c r="B6644" t="s">
        <v>208</v>
      </c>
      <c r="C6644" t="s">
        <v>4894</v>
      </c>
      <c r="D6644">
        <f t="shared" si="418"/>
        <v>445.61991987249166</v>
      </c>
      <c r="E6644">
        <f t="shared" si="419"/>
        <v>447.00981063188101</v>
      </c>
      <c r="F6644">
        <f t="shared" si="420"/>
        <v>447.70367449452948</v>
      </c>
      <c r="G6644">
        <f t="shared" si="417"/>
        <v>6.099466391097951</v>
      </c>
    </row>
    <row r="6645" spans="1:7" x14ac:dyDescent="0.45">
      <c r="A6645" t="s">
        <v>30</v>
      </c>
      <c r="B6645" t="s">
        <v>209</v>
      </c>
      <c r="C6645" t="s">
        <v>4895</v>
      </c>
      <c r="D6645">
        <f t="shared" si="418"/>
        <v>459.36882983233073</v>
      </c>
      <c r="E6645">
        <f t="shared" si="419"/>
        <v>419.52647211405247</v>
      </c>
      <c r="F6645">
        <f t="shared" si="420"/>
        <v>560.4094240390167</v>
      </c>
      <c r="G6645">
        <f t="shared" si="417"/>
        <v>6.1298534382193841</v>
      </c>
    </row>
    <row r="6646" spans="1:7" x14ac:dyDescent="0.45">
      <c r="A6646" t="s">
        <v>30</v>
      </c>
      <c r="B6646" t="s">
        <v>210</v>
      </c>
      <c r="C6646" t="s">
        <v>4896</v>
      </c>
      <c r="D6646">
        <f t="shared" si="418"/>
        <v>422.31869147584712</v>
      </c>
      <c r="E6646">
        <f t="shared" si="419"/>
        <v>560.23556549442685</v>
      </c>
      <c r="F6646">
        <f t="shared" si="420"/>
        <v>748.02127882940817</v>
      </c>
      <c r="G6646">
        <f t="shared" si="417"/>
        <v>6.0457602220919373</v>
      </c>
    </row>
    <row r="6647" spans="1:7" x14ac:dyDescent="0.45">
      <c r="A6647" t="s">
        <v>30</v>
      </c>
      <c r="B6647" t="s">
        <v>211</v>
      </c>
      <c r="C6647" t="s">
        <v>4897</v>
      </c>
      <c r="D6647">
        <f t="shared" si="418"/>
        <v>522.55990512350274</v>
      </c>
      <c r="E6647">
        <f t="shared" si="419"/>
        <v>481.09290481928394</v>
      </c>
      <c r="F6647">
        <f t="shared" si="420"/>
        <v>321.07555143911321</v>
      </c>
      <c r="G6647">
        <f t="shared" si="417"/>
        <v>6.2587396282211198</v>
      </c>
    </row>
    <row r="6648" spans="1:7" x14ac:dyDescent="0.45">
      <c r="A6648" t="s">
        <v>30</v>
      </c>
      <c r="B6648" t="s">
        <v>212</v>
      </c>
      <c r="C6648" t="s">
        <v>4898</v>
      </c>
      <c r="D6648">
        <f t="shared" si="418"/>
        <v>475.42132371134085</v>
      </c>
      <c r="E6648">
        <f t="shared" si="419"/>
        <v>481.68703189789085</v>
      </c>
      <c r="F6648">
        <f t="shared" si="420"/>
        <v>562.83543947883311</v>
      </c>
      <c r="G6648">
        <f t="shared" si="417"/>
        <v>6.1642014081720458</v>
      </c>
    </row>
    <row r="6649" spans="1:7" x14ac:dyDescent="0.45">
      <c r="A6649" t="s">
        <v>30</v>
      </c>
      <c r="B6649" t="s">
        <v>213</v>
      </c>
      <c r="C6649" t="s">
        <v>4898</v>
      </c>
      <c r="D6649">
        <f t="shared" si="418"/>
        <v>523.20684713417415</v>
      </c>
      <c r="E6649">
        <f t="shared" si="419"/>
        <v>613.34014722162749</v>
      </c>
      <c r="F6649" t="e">
        <f t="shared" si="420"/>
        <v>#DIV/0!</v>
      </c>
      <c r="G6649">
        <f t="shared" si="417"/>
        <v>6.2599768870875039</v>
      </c>
    </row>
    <row r="6650" spans="1:7" x14ac:dyDescent="0.45">
      <c r="A6650" t="s">
        <v>30</v>
      </c>
      <c r="B6650" t="s">
        <v>214</v>
      </c>
      <c r="C6650" t="s">
        <v>4899</v>
      </c>
      <c r="D6650">
        <f t="shared" si="418"/>
        <v>561.6190098489742</v>
      </c>
      <c r="E6650">
        <f t="shared" si="419"/>
        <v>751.02449033916594</v>
      </c>
      <c r="F6650">
        <f t="shared" si="420"/>
        <v>450.89215215752705</v>
      </c>
      <c r="G6650">
        <f t="shared" si="417"/>
        <v>6.3308237015849009</v>
      </c>
    </row>
    <row r="6651" spans="1:7" x14ac:dyDescent="0.45">
      <c r="A6651" t="s">
        <v>30</v>
      </c>
      <c r="B6651" t="s">
        <v>215</v>
      </c>
      <c r="C6651" t="s">
        <v>4900</v>
      </c>
      <c r="D6651">
        <f t="shared" si="418"/>
        <v>543.17281064758754</v>
      </c>
      <c r="E6651">
        <f t="shared" si="419"/>
        <v>615.41959074844556</v>
      </c>
      <c r="F6651">
        <f t="shared" si="420"/>
        <v>376.37881266784007</v>
      </c>
      <c r="G6651">
        <f t="shared" si="417"/>
        <v>6.2974275209556358</v>
      </c>
    </row>
    <row r="6652" spans="1:7" x14ac:dyDescent="0.45">
      <c r="A6652" t="s">
        <v>30</v>
      </c>
      <c r="B6652" t="s">
        <v>216</v>
      </c>
      <c r="C6652" t="s">
        <v>4901</v>
      </c>
      <c r="D6652">
        <f t="shared" si="418"/>
        <v>367.56416455077118</v>
      </c>
      <c r="E6652">
        <f t="shared" si="419"/>
        <v>234.07904380899038</v>
      </c>
      <c r="F6652">
        <f t="shared" si="420"/>
        <v>125.92141984365689</v>
      </c>
      <c r="G6652">
        <f t="shared" si="417"/>
        <v>5.906897900829601</v>
      </c>
    </row>
    <row r="6653" spans="1:7" x14ac:dyDescent="0.45">
      <c r="A6653" t="s">
        <v>30</v>
      </c>
      <c r="B6653" t="s">
        <v>217</v>
      </c>
      <c r="C6653" t="s">
        <v>4901</v>
      </c>
      <c r="D6653">
        <f t="shared" si="418"/>
        <v>395.31420300456745</v>
      </c>
      <c r="E6653">
        <f t="shared" si="419"/>
        <v>283.06270685901382</v>
      </c>
      <c r="F6653" t="e">
        <f t="shared" si="420"/>
        <v>#DIV/0!</v>
      </c>
      <c r="G6653">
        <f t="shared" si="417"/>
        <v>5.9796808993424042</v>
      </c>
    </row>
    <row r="6654" spans="1:7" x14ac:dyDescent="0.45">
      <c r="A6654" t="s">
        <v>30</v>
      </c>
      <c r="B6654" t="s">
        <v>218</v>
      </c>
      <c r="C6654" t="s">
        <v>4902</v>
      </c>
      <c r="D6654">
        <f t="shared" si="418"/>
        <v>439.91295097257495</v>
      </c>
      <c r="E6654">
        <f t="shared" si="419"/>
        <v>323.94617354219702</v>
      </c>
      <c r="F6654">
        <f t="shared" si="420"/>
        <v>757.95638911901415</v>
      </c>
      <c r="G6654">
        <f t="shared" si="417"/>
        <v>6.0865768686409565</v>
      </c>
    </row>
    <row r="6655" spans="1:7" x14ac:dyDescent="0.45">
      <c r="A6655" t="s">
        <v>30</v>
      </c>
      <c r="B6655" t="s">
        <v>219</v>
      </c>
      <c r="C6655" t="s">
        <v>4903</v>
      </c>
      <c r="D6655">
        <f t="shared" si="418"/>
        <v>387.03310126625001</v>
      </c>
      <c r="E6655">
        <f t="shared" si="419"/>
        <v>569.24648902317153</v>
      </c>
      <c r="F6655">
        <f t="shared" si="420"/>
        <v>253.11408725383822</v>
      </c>
      <c r="G6655">
        <f t="shared" si="417"/>
        <v>5.9585102223597701</v>
      </c>
    </row>
    <row r="6656" spans="1:7" x14ac:dyDescent="0.45">
      <c r="A6656" t="s">
        <v>30</v>
      </c>
      <c r="B6656" t="s">
        <v>220</v>
      </c>
      <c r="C6656" t="s">
        <v>4904</v>
      </c>
      <c r="D6656">
        <f t="shared" si="418"/>
        <v>337.93294072645296</v>
      </c>
      <c r="E6656">
        <f t="shared" si="419"/>
        <v>379.84370629461853</v>
      </c>
      <c r="F6656">
        <f t="shared" si="420"/>
        <v>380.53769691381058</v>
      </c>
      <c r="G6656">
        <f t="shared" si="417"/>
        <v>5.8228474755814972</v>
      </c>
    </row>
    <row r="6657" spans="1:7" x14ac:dyDescent="0.45">
      <c r="A6657" t="s">
        <v>30</v>
      </c>
      <c r="B6657" t="s">
        <v>221</v>
      </c>
      <c r="C6657" t="s">
        <v>4904</v>
      </c>
      <c r="D6657">
        <f t="shared" si="418"/>
        <v>378.45317673590847</v>
      </c>
      <c r="E6657">
        <f t="shared" si="419"/>
        <v>456.02073990782895</v>
      </c>
      <c r="F6657" t="e">
        <f t="shared" si="420"/>
        <v>#DIV/0!</v>
      </c>
      <c r="G6657">
        <f t="shared" si="417"/>
        <v>5.9360923577902556</v>
      </c>
    </row>
    <row r="6658" spans="1:7" x14ac:dyDescent="0.45">
      <c r="A6658" t="s">
        <v>30</v>
      </c>
      <c r="B6658" t="s">
        <v>222</v>
      </c>
      <c r="C6658" t="s">
        <v>4905</v>
      </c>
      <c r="D6658">
        <f t="shared" si="418"/>
        <v>430.05579628249109</v>
      </c>
      <c r="E6658">
        <f t="shared" si="419"/>
        <v>978.67394024591874</v>
      </c>
      <c r="F6658">
        <f t="shared" si="420"/>
        <v>2285.6528103787159</v>
      </c>
      <c r="G6658">
        <f t="shared" si="417"/>
        <v>6.063914959066155</v>
      </c>
    </row>
    <row r="6659" spans="1:7" x14ac:dyDescent="0.45">
      <c r="A6659" t="s">
        <v>30</v>
      </c>
      <c r="B6659" t="s">
        <v>223</v>
      </c>
      <c r="C6659" t="s">
        <v>4906</v>
      </c>
      <c r="D6659">
        <f t="shared" si="418"/>
        <v>638.81523347510995</v>
      </c>
      <c r="E6659">
        <f t="shared" si="419"/>
        <v>980.4563193795675</v>
      </c>
      <c r="F6659">
        <f t="shared" si="420"/>
        <v>381.34636884755668</v>
      </c>
      <c r="G6659">
        <f t="shared" ref="G6659:G6722" si="421">LN(D6659)</f>
        <v>6.4596152630745403</v>
      </c>
    </row>
    <row r="6660" spans="1:7" x14ac:dyDescent="0.45">
      <c r="A6660" t="s">
        <v>30</v>
      </c>
      <c r="B6660" t="s">
        <v>224</v>
      </c>
      <c r="C6660" t="s">
        <v>1948</v>
      </c>
      <c r="D6660">
        <f t="shared" si="418"/>
        <v>515.64179870036298</v>
      </c>
      <c r="E6660">
        <f t="shared" si="419"/>
        <v>528.41740522678845</v>
      </c>
      <c r="F6660">
        <f t="shared" si="420"/>
        <v>382.0395162186108</v>
      </c>
      <c r="G6660">
        <f t="shared" si="421"/>
        <v>6.2454123358559253</v>
      </c>
    </row>
    <row r="6661" spans="1:7" x14ac:dyDescent="0.45">
      <c r="A6661" t="s">
        <v>30</v>
      </c>
      <c r="B6661" t="s">
        <v>225</v>
      </c>
      <c r="C6661" t="s">
        <v>4907</v>
      </c>
      <c r="D6661">
        <f t="shared" si="418"/>
        <v>533.23444685929678</v>
      </c>
      <c r="E6661">
        <f t="shared" si="419"/>
        <v>490.89600133034344</v>
      </c>
      <c r="F6661">
        <f t="shared" si="420"/>
        <v>1147.5051225257421</v>
      </c>
      <c r="G6661">
        <f t="shared" si="421"/>
        <v>6.2789611902299889</v>
      </c>
    </row>
    <row r="6662" spans="1:7" x14ac:dyDescent="0.45">
      <c r="A6662" t="s">
        <v>30</v>
      </c>
      <c r="B6662" t="s">
        <v>226</v>
      </c>
      <c r="C6662" t="s">
        <v>4908</v>
      </c>
      <c r="D6662">
        <f t="shared" si="418"/>
        <v>616.57789478218979</v>
      </c>
      <c r="E6662">
        <f t="shared" si="419"/>
        <v>529.53710596035717</v>
      </c>
      <c r="F6662">
        <f t="shared" si="420"/>
        <v>459.48717885744122</v>
      </c>
      <c r="G6662">
        <f t="shared" si="421"/>
        <v>6.4241846646345708</v>
      </c>
    </row>
    <row r="6663" spans="1:7" x14ac:dyDescent="0.45">
      <c r="A6663" t="s">
        <v>30</v>
      </c>
      <c r="B6663" t="s">
        <v>227</v>
      </c>
      <c r="C6663" t="s">
        <v>4909</v>
      </c>
      <c r="D6663">
        <f t="shared" si="418"/>
        <v>697.95119470560996</v>
      </c>
      <c r="E6663">
        <f t="shared" si="419"/>
        <v>689.33434833109857</v>
      </c>
      <c r="F6663">
        <f t="shared" si="420"/>
        <v>766.73625401101879</v>
      </c>
      <c r="G6663">
        <f t="shared" si="421"/>
        <v>6.5481491786925412</v>
      </c>
    </row>
    <row r="6664" spans="1:7" x14ac:dyDescent="0.45">
      <c r="A6664" t="s">
        <v>30</v>
      </c>
      <c r="B6664" t="s">
        <v>228</v>
      </c>
      <c r="C6664" t="s">
        <v>1949</v>
      </c>
      <c r="D6664">
        <f t="shared" si="418"/>
        <v>668.97074000129612</v>
      </c>
      <c r="E6664">
        <f t="shared" si="419"/>
        <v>766.27373785966461</v>
      </c>
      <c r="F6664">
        <f t="shared" si="420"/>
        <v>2301.5951956529384</v>
      </c>
      <c r="G6664">
        <f t="shared" si="421"/>
        <v>6.505740322252902</v>
      </c>
    </row>
    <row r="6665" spans="1:7" x14ac:dyDescent="0.45">
      <c r="A6665" t="s">
        <v>30</v>
      </c>
      <c r="B6665" t="s">
        <v>229</v>
      </c>
      <c r="C6665" t="s">
        <v>4910</v>
      </c>
      <c r="D6665">
        <f t="shared" si="418"/>
        <v>535.82221410186776</v>
      </c>
      <c r="E6665">
        <f t="shared" si="419"/>
        <v>628.08529194600112</v>
      </c>
      <c r="F6665">
        <f t="shared" si="420"/>
        <v>329.19527862999109</v>
      </c>
      <c r="G6665">
        <f t="shared" si="421"/>
        <v>6.2838024159410155</v>
      </c>
    </row>
    <row r="6666" spans="1:7" x14ac:dyDescent="0.45">
      <c r="A6666" t="s">
        <v>30</v>
      </c>
      <c r="B6666" t="s">
        <v>230</v>
      </c>
      <c r="C6666" t="s">
        <v>4911</v>
      </c>
      <c r="D6666">
        <f t="shared" si="418"/>
        <v>619.00392238451639</v>
      </c>
      <c r="E6666">
        <f t="shared" si="419"/>
        <v>691.41379144492885</v>
      </c>
      <c r="F6666">
        <f t="shared" si="420"/>
        <v>1153.7434473397198</v>
      </c>
      <c r="G6666">
        <f t="shared" si="421"/>
        <v>6.4281116093115571</v>
      </c>
    </row>
    <row r="6667" spans="1:7" x14ac:dyDescent="0.45">
      <c r="A6667" t="s">
        <v>30</v>
      </c>
      <c r="B6667" t="s">
        <v>231</v>
      </c>
      <c r="C6667" t="s">
        <v>4912</v>
      </c>
      <c r="D6667">
        <f t="shared" si="418"/>
        <v>461.28519566209371</v>
      </c>
      <c r="E6667">
        <f t="shared" si="419"/>
        <v>288.78119630677429</v>
      </c>
      <c r="F6667">
        <f t="shared" si="420"/>
        <v>154.22498806855421</v>
      </c>
      <c r="G6667">
        <f t="shared" si="421"/>
        <v>6.1340164974021301</v>
      </c>
    </row>
    <row r="6668" spans="1:7" x14ac:dyDescent="0.45">
      <c r="A6668" t="s">
        <v>30</v>
      </c>
      <c r="B6668" t="s">
        <v>232</v>
      </c>
      <c r="C6668" t="s">
        <v>4913</v>
      </c>
      <c r="D6668">
        <f t="shared" si="418"/>
        <v>448.80842818006755</v>
      </c>
      <c r="E6668">
        <f t="shared" si="419"/>
        <v>347.05775503668099</v>
      </c>
      <c r="F6668">
        <f t="shared" si="420"/>
        <v>773.20562813303582</v>
      </c>
      <c r="G6668">
        <f t="shared" si="421"/>
        <v>6.106596133399508</v>
      </c>
    </row>
    <row r="6669" spans="1:7" x14ac:dyDescent="0.45">
      <c r="A6669" t="s">
        <v>30</v>
      </c>
      <c r="B6669" t="s">
        <v>233</v>
      </c>
      <c r="C6669" t="s">
        <v>4914</v>
      </c>
      <c r="D6669">
        <f t="shared" si="418"/>
        <v>475.78025597942286</v>
      </c>
      <c r="E6669">
        <f t="shared" si="419"/>
        <v>330.77864729824324</v>
      </c>
      <c r="F6669">
        <f t="shared" si="420"/>
        <v>773.8987753601175</v>
      </c>
      <c r="G6669">
        <f t="shared" si="421"/>
        <v>6.1649561005375375</v>
      </c>
    </row>
    <row r="6670" spans="1:7" x14ac:dyDescent="0.45">
      <c r="A6670" t="s">
        <v>30</v>
      </c>
      <c r="B6670" t="s">
        <v>234</v>
      </c>
      <c r="C6670" t="s">
        <v>4914</v>
      </c>
      <c r="D6670">
        <f t="shared" si="418"/>
        <v>522.05904678475088</v>
      </c>
      <c r="E6670">
        <f t="shared" si="419"/>
        <v>1160.3280697074952</v>
      </c>
      <c r="F6670" t="e">
        <f t="shared" si="420"/>
        <v>#DIV/0!</v>
      </c>
      <c r="G6670">
        <f t="shared" si="421"/>
        <v>6.2577806979313388</v>
      </c>
    </row>
    <row r="6671" spans="1:7" x14ac:dyDescent="0.45">
      <c r="A6671" t="s">
        <v>30</v>
      </c>
      <c r="B6671" t="s">
        <v>235</v>
      </c>
      <c r="C6671" t="s">
        <v>4914</v>
      </c>
      <c r="D6671">
        <f t="shared" si="418"/>
        <v>539.54212921445207</v>
      </c>
      <c r="E6671">
        <f t="shared" si="419"/>
        <v>2321.6963260803523</v>
      </c>
      <c r="F6671" t="e">
        <f t="shared" si="420"/>
        <v>#DIV/0!</v>
      </c>
      <c r="G6671">
        <f t="shared" si="421"/>
        <v>6.2907208710181441</v>
      </c>
    </row>
    <row r="6672" spans="1:7" x14ac:dyDescent="0.45">
      <c r="A6672" t="s">
        <v>30</v>
      </c>
      <c r="B6672" t="s">
        <v>236</v>
      </c>
      <c r="C6672" t="s">
        <v>4915</v>
      </c>
      <c r="D6672">
        <f t="shared" si="418"/>
        <v>579.12108172859723</v>
      </c>
      <c r="E6672">
        <f t="shared" si="419"/>
        <v>1394.6811836375718</v>
      </c>
      <c r="F6672">
        <f t="shared" si="420"/>
        <v>464.89372787919064</v>
      </c>
      <c r="G6672">
        <f t="shared" si="421"/>
        <v>6.3615115778664766</v>
      </c>
    </row>
    <row r="6673" spans="1:7" x14ac:dyDescent="0.45">
      <c r="A6673" t="s">
        <v>30</v>
      </c>
      <c r="B6673" t="s">
        <v>237</v>
      </c>
      <c r="C6673" t="s">
        <v>4916</v>
      </c>
      <c r="D6673">
        <f t="shared" si="418"/>
        <v>559.56943254616476</v>
      </c>
      <c r="E6673">
        <f t="shared" si="419"/>
        <v>872.06538333935873</v>
      </c>
      <c r="F6673">
        <f t="shared" si="420"/>
        <v>775.74716796474513</v>
      </c>
      <c r="G6673">
        <f t="shared" si="421"/>
        <v>6.3271676175434344</v>
      </c>
    </row>
    <row r="6674" spans="1:7" x14ac:dyDescent="0.45">
      <c r="A6674" t="s">
        <v>30</v>
      </c>
      <c r="B6674" t="s">
        <v>238</v>
      </c>
      <c r="C6674" t="s">
        <v>1952</v>
      </c>
      <c r="D6674">
        <f t="shared" si="418"/>
        <v>525.97200237369054</v>
      </c>
      <c r="E6674">
        <f t="shared" si="419"/>
        <v>279.7667770182523</v>
      </c>
      <c r="F6674">
        <f t="shared" si="420"/>
        <v>137.30401019705064</v>
      </c>
      <c r="G6674">
        <f t="shared" si="421"/>
        <v>6.2652479838946364</v>
      </c>
    </row>
    <row r="6675" spans="1:7" x14ac:dyDescent="0.45">
      <c r="A6675" t="s">
        <v>30</v>
      </c>
      <c r="B6675" t="s">
        <v>239</v>
      </c>
      <c r="C6675" t="s">
        <v>1952</v>
      </c>
      <c r="D6675">
        <f t="shared" si="418"/>
        <v>582.58683778404975</v>
      </c>
      <c r="E6675">
        <f t="shared" si="419"/>
        <v>349.96898183189376</v>
      </c>
      <c r="F6675" t="e">
        <f t="shared" si="420"/>
        <v>#DIV/0!</v>
      </c>
      <c r="G6675">
        <f t="shared" si="421"/>
        <v>6.3674782520697315</v>
      </c>
    </row>
    <row r="6676" spans="1:7" x14ac:dyDescent="0.45">
      <c r="A6676" t="s">
        <v>30</v>
      </c>
      <c r="B6676" t="s">
        <v>240</v>
      </c>
      <c r="C6676" t="s">
        <v>4917</v>
      </c>
      <c r="D6676">
        <f t="shared" si="418"/>
        <v>604.61363753611477</v>
      </c>
      <c r="E6676">
        <f t="shared" si="419"/>
        <v>368.66211905650789</v>
      </c>
      <c r="F6676">
        <f t="shared" si="420"/>
        <v>1170.378980166209</v>
      </c>
      <c r="G6676">
        <f t="shared" si="421"/>
        <v>6.4045896383862289</v>
      </c>
    </row>
    <row r="6677" spans="1:7" x14ac:dyDescent="0.45">
      <c r="A6677" t="s">
        <v>30</v>
      </c>
      <c r="B6677" t="s">
        <v>241</v>
      </c>
      <c r="C6677" t="s">
        <v>4917</v>
      </c>
      <c r="D6677">
        <f t="shared" si="418"/>
        <v>604.61363753611477</v>
      </c>
      <c r="E6677">
        <f t="shared" si="419"/>
        <v>3511.1369404986272</v>
      </c>
      <c r="F6677" t="e">
        <f t="shared" si="420"/>
        <v>#DIV/0!</v>
      </c>
      <c r="G6677">
        <f t="shared" si="421"/>
        <v>6.4045896383862289</v>
      </c>
    </row>
    <row r="6678" spans="1:7" x14ac:dyDescent="0.45">
      <c r="A6678" t="s">
        <v>30</v>
      </c>
      <c r="B6678" t="s">
        <v>242</v>
      </c>
      <c r="C6678" t="s">
        <v>4918</v>
      </c>
      <c r="D6678">
        <f t="shared" si="418"/>
        <v>526.91111165324253</v>
      </c>
      <c r="E6678">
        <f t="shared" si="419"/>
        <v>1171.0718538551921</v>
      </c>
      <c r="F6678">
        <f t="shared" si="420"/>
        <v>585.70929921548554</v>
      </c>
      <c r="G6678">
        <f t="shared" si="421"/>
        <v>6.267031865725543</v>
      </c>
    </row>
    <row r="6679" spans="1:7" x14ac:dyDescent="0.45">
      <c r="A6679" t="s">
        <v>30</v>
      </c>
      <c r="B6679" t="s">
        <v>243</v>
      </c>
      <c r="C6679" t="s">
        <v>4918</v>
      </c>
      <c r="D6679">
        <f t="shared" si="418"/>
        <v>628.70803183136172</v>
      </c>
      <c r="E6679">
        <f t="shared" si="419"/>
        <v>1757.1278976464564</v>
      </c>
      <c r="F6679" t="e">
        <f t="shared" si="420"/>
        <v>#DIV/0!</v>
      </c>
      <c r="G6679">
        <f t="shared" si="421"/>
        <v>6.4436669706078122</v>
      </c>
    </row>
    <row r="6680" spans="1:7" x14ac:dyDescent="0.45">
      <c r="A6680" t="s">
        <v>30</v>
      </c>
      <c r="B6680" t="s">
        <v>244</v>
      </c>
      <c r="C6680" t="s">
        <v>4919</v>
      </c>
      <c r="D6680">
        <f t="shared" si="418"/>
        <v>545.68807516815468</v>
      </c>
      <c r="E6680">
        <f t="shared" si="419"/>
        <v>639.61675083856403</v>
      </c>
      <c r="F6680">
        <f t="shared" si="420"/>
        <v>335.23556339485401</v>
      </c>
      <c r="G6680">
        <f t="shared" si="421"/>
        <v>6.3020475215952647</v>
      </c>
    </row>
    <row r="6681" spans="1:7" x14ac:dyDescent="0.45">
      <c r="A6681" t="s">
        <v>30</v>
      </c>
      <c r="B6681" t="s">
        <v>245</v>
      </c>
      <c r="C6681" t="s">
        <v>1953</v>
      </c>
      <c r="D6681">
        <f t="shared" si="418"/>
        <v>1172.456782636521</v>
      </c>
      <c r="E6681">
        <f t="shared" si="419"/>
        <v>880.1232230963642</v>
      </c>
      <c r="F6681">
        <f t="shared" si="420"/>
        <v>2349.4223514661126</v>
      </c>
      <c r="G6681">
        <f t="shared" si="421"/>
        <v>7.0668566404825013</v>
      </c>
    </row>
    <row r="6682" spans="1:7" x14ac:dyDescent="0.45">
      <c r="A6682" t="s">
        <v>30</v>
      </c>
      <c r="B6682" t="s">
        <v>246</v>
      </c>
      <c r="C6682" t="s">
        <v>1953</v>
      </c>
      <c r="D6682">
        <f t="shared" si="418"/>
        <v>1172.456782636521</v>
      </c>
      <c r="E6682">
        <f t="shared" si="419"/>
        <v>880.1232230963642</v>
      </c>
      <c r="F6682" t="e">
        <f t="shared" si="420"/>
        <v>#DIV/0!</v>
      </c>
      <c r="G6682">
        <f t="shared" si="421"/>
        <v>7.0668566404825013</v>
      </c>
    </row>
    <row r="6683" spans="1:7" x14ac:dyDescent="0.45">
      <c r="A6683" t="s">
        <v>30</v>
      </c>
      <c r="B6683" t="s">
        <v>247</v>
      </c>
      <c r="C6683" t="s">
        <v>4920</v>
      </c>
      <c r="D6683">
        <f t="shared" si="418"/>
        <v>966.55094018534385</v>
      </c>
      <c r="E6683">
        <f t="shared" si="419"/>
        <v>1175.5773117081508</v>
      </c>
      <c r="F6683">
        <f t="shared" si="420"/>
        <v>470.30027687762237</v>
      </c>
      <c r="G6683">
        <f t="shared" si="421"/>
        <v>6.8737340030901537</v>
      </c>
    </row>
    <row r="6684" spans="1:7" x14ac:dyDescent="0.45">
      <c r="A6684" t="s">
        <v>30</v>
      </c>
      <c r="B6684" t="s">
        <v>248</v>
      </c>
      <c r="C6684" t="s">
        <v>2741</v>
      </c>
      <c r="D6684">
        <f t="shared" si="418"/>
        <v>685.34641221434515</v>
      </c>
      <c r="E6684">
        <f t="shared" si="419"/>
        <v>588.48134397406682</v>
      </c>
      <c r="F6684">
        <f t="shared" si="420"/>
        <v>336.52283718702171</v>
      </c>
      <c r="G6684">
        <f t="shared" si="421"/>
        <v>6.5299244216951973</v>
      </c>
    </row>
    <row r="6685" spans="1:7" x14ac:dyDescent="0.45">
      <c r="A6685" t="s">
        <v>30</v>
      </c>
      <c r="B6685" t="s">
        <v>249</v>
      </c>
      <c r="C6685" t="s">
        <v>2741</v>
      </c>
      <c r="D6685">
        <f t="shared" si="418"/>
        <v>822.90194869949687</v>
      </c>
      <c r="E6685">
        <f t="shared" si="419"/>
        <v>588.48134397406682</v>
      </c>
      <c r="F6685" t="e">
        <f t="shared" si="420"/>
        <v>#DIV/0!</v>
      </c>
      <c r="G6685">
        <f t="shared" si="421"/>
        <v>6.7128370546967195</v>
      </c>
    </row>
    <row r="6686" spans="1:7" x14ac:dyDescent="0.45">
      <c r="A6686" t="s">
        <v>30</v>
      </c>
      <c r="B6686" t="s">
        <v>250</v>
      </c>
      <c r="C6686" t="s">
        <v>4921</v>
      </c>
      <c r="D6686">
        <f t="shared" si="418"/>
        <v>748.31277309873428</v>
      </c>
      <c r="E6686">
        <f t="shared" si="419"/>
        <v>785.45082133649373</v>
      </c>
      <c r="F6686">
        <f t="shared" si="420"/>
        <v>1179.3898937749343</v>
      </c>
      <c r="G6686">
        <f t="shared" si="421"/>
        <v>6.6178210364297856</v>
      </c>
    </row>
    <row r="6687" spans="1:7" x14ac:dyDescent="0.45">
      <c r="A6687" t="s">
        <v>30</v>
      </c>
      <c r="B6687" t="s">
        <v>251</v>
      </c>
      <c r="C6687" t="s">
        <v>4922</v>
      </c>
      <c r="D6687">
        <f t="shared" si="418"/>
        <v>785.44878236231148</v>
      </c>
      <c r="E6687">
        <f t="shared" si="419"/>
        <v>885.32182935469496</v>
      </c>
      <c r="F6687">
        <f t="shared" si="420"/>
        <v>393.59197230393551</v>
      </c>
      <c r="G6687">
        <f t="shared" si="421"/>
        <v>6.6662552517026077</v>
      </c>
    </row>
    <row r="6688" spans="1:7" x14ac:dyDescent="0.45">
      <c r="A6688" t="s">
        <v>30</v>
      </c>
      <c r="B6688" t="s">
        <v>252</v>
      </c>
      <c r="C6688" t="s">
        <v>4923</v>
      </c>
      <c r="D6688">
        <f t="shared" si="418"/>
        <v>785.67983215702759</v>
      </c>
      <c r="E6688">
        <f t="shared" si="419"/>
        <v>787.06816570054332</v>
      </c>
      <c r="F6688">
        <f t="shared" si="420"/>
        <v>2363.978442363456</v>
      </c>
      <c r="G6688">
        <f t="shared" si="421"/>
        <v>6.6665493712218451</v>
      </c>
    </row>
    <row r="6689" spans="1:7" x14ac:dyDescent="0.45">
      <c r="A6689" t="s">
        <v>30</v>
      </c>
      <c r="B6689" t="s">
        <v>253</v>
      </c>
      <c r="C6689" t="s">
        <v>4923</v>
      </c>
      <c r="D6689">
        <f t="shared" si="418"/>
        <v>785.67983215702759</v>
      </c>
      <c r="E6689">
        <f t="shared" si="419"/>
        <v>1012.2420802002266</v>
      </c>
      <c r="F6689" t="e">
        <f t="shared" si="420"/>
        <v>#DIV/0!</v>
      </c>
      <c r="G6689">
        <f t="shared" si="421"/>
        <v>6.6665493712218451</v>
      </c>
    </row>
    <row r="6690" spans="1:7" x14ac:dyDescent="0.45">
      <c r="A6690" t="s">
        <v>30</v>
      </c>
      <c r="B6690" t="s">
        <v>254</v>
      </c>
      <c r="C6690" t="s">
        <v>4923</v>
      </c>
      <c r="D6690">
        <f t="shared" si="418"/>
        <v>1031.9642856750625</v>
      </c>
      <c r="E6690">
        <f>AVERAGE(E6689,E6691)</f>
        <v>1097.7220064348803</v>
      </c>
      <c r="F6690" t="e">
        <f t="shared" si="420"/>
        <v>#DIV/0!</v>
      </c>
      <c r="G6690">
        <f t="shared" si="421"/>
        <v>6.939219338538666</v>
      </c>
    </row>
    <row r="6691" spans="1:7" x14ac:dyDescent="0.45">
      <c r="A6691" t="s">
        <v>30</v>
      </c>
      <c r="B6691" t="s">
        <v>255</v>
      </c>
      <c r="C6691" t="s">
        <v>623</v>
      </c>
      <c r="D6691">
        <f t="shared" si="418"/>
        <v>1102.864700122313</v>
      </c>
      <c r="E6691">
        <f t="shared" si="419"/>
        <v>1183.2019326695342</v>
      </c>
      <c r="F6691">
        <f t="shared" si="420"/>
        <v>394.40064422317806</v>
      </c>
      <c r="G6691">
        <f t="shared" si="421"/>
        <v>7.0056663463825428</v>
      </c>
    </row>
    <row r="6692" spans="1:7" x14ac:dyDescent="0.45">
      <c r="A6692" t="s">
        <v>31</v>
      </c>
      <c r="B6692" t="s">
        <v>33</v>
      </c>
      <c r="C6692" t="s">
        <v>256</v>
      </c>
      <c r="G6692" t="e">
        <f t="shared" si="421"/>
        <v>#NUM!</v>
      </c>
    </row>
    <row r="6693" spans="1:7" x14ac:dyDescent="0.45">
      <c r="A6693" t="s">
        <v>31</v>
      </c>
      <c r="B6693" t="s">
        <v>34</v>
      </c>
      <c r="C6693" t="s">
        <v>256</v>
      </c>
      <c r="G6693" t="e">
        <f t="shared" si="421"/>
        <v>#NUM!</v>
      </c>
    </row>
    <row r="6694" spans="1:7" x14ac:dyDescent="0.45">
      <c r="A6694" t="s">
        <v>31</v>
      </c>
      <c r="B6694" t="s">
        <v>35</v>
      </c>
      <c r="C6694" t="s">
        <v>256</v>
      </c>
      <c r="G6694" t="e">
        <f t="shared" si="421"/>
        <v>#NUM!</v>
      </c>
    </row>
    <row r="6695" spans="1:7" x14ac:dyDescent="0.45">
      <c r="A6695" t="s">
        <v>31</v>
      </c>
      <c r="B6695" t="s">
        <v>36</v>
      </c>
      <c r="C6695" t="s">
        <v>256</v>
      </c>
      <c r="G6695" t="e">
        <f t="shared" si="421"/>
        <v>#NUM!</v>
      </c>
    </row>
    <row r="6696" spans="1:7" x14ac:dyDescent="0.45">
      <c r="A6696" t="s">
        <v>31</v>
      </c>
      <c r="B6696" t="s">
        <v>37</v>
      </c>
      <c r="C6696" t="s">
        <v>256</v>
      </c>
      <c r="G6696" t="e">
        <f t="shared" si="421"/>
        <v>#NUM!</v>
      </c>
    </row>
    <row r="6697" spans="1:7" x14ac:dyDescent="0.45">
      <c r="A6697" t="s">
        <v>31</v>
      </c>
      <c r="B6697" t="s">
        <v>38</v>
      </c>
      <c r="C6697" t="s">
        <v>256</v>
      </c>
      <c r="G6697" t="e">
        <f t="shared" si="421"/>
        <v>#NUM!</v>
      </c>
    </row>
    <row r="6698" spans="1:7" x14ac:dyDescent="0.45">
      <c r="A6698" t="s">
        <v>31</v>
      </c>
      <c r="B6698" t="s">
        <v>39</v>
      </c>
      <c r="C6698" t="s">
        <v>256</v>
      </c>
      <c r="G6698" t="e">
        <f t="shared" si="421"/>
        <v>#NUM!</v>
      </c>
    </row>
    <row r="6699" spans="1:7" x14ac:dyDescent="0.45">
      <c r="A6699" t="s">
        <v>31</v>
      </c>
      <c r="B6699" t="s">
        <v>40</v>
      </c>
      <c r="C6699" t="s">
        <v>256</v>
      </c>
      <c r="G6699" t="e">
        <f t="shared" si="421"/>
        <v>#NUM!</v>
      </c>
    </row>
    <row r="6700" spans="1:7" x14ac:dyDescent="0.45">
      <c r="A6700" t="s">
        <v>31</v>
      </c>
      <c r="B6700" t="s">
        <v>41</v>
      </c>
      <c r="C6700" t="s">
        <v>256</v>
      </c>
      <c r="G6700" t="e">
        <f t="shared" si="421"/>
        <v>#NUM!</v>
      </c>
    </row>
    <row r="6701" spans="1:7" x14ac:dyDescent="0.45">
      <c r="A6701" t="s">
        <v>31</v>
      </c>
      <c r="B6701" t="s">
        <v>42</v>
      </c>
      <c r="C6701" t="s">
        <v>256</v>
      </c>
      <c r="G6701" t="e">
        <f t="shared" si="421"/>
        <v>#NUM!</v>
      </c>
    </row>
    <row r="6702" spans="1:7" x14ac:dyDescent="0.45">
      <c r="A6702" t="s">
        <v>31</v>
      </c>
      <c r="B6702" t="s">
        <v>43</v>
      </c>
      <c r="C6702" t="s">
        <v>256</v>
      </c>
      <c r="G6702" t="e">
        <f t="shared" si="421"/>
        <v>#NUM!</v>
      </c>
    </row>
    <row r="6703" spans="1:7" x14ac:dyDescent="0.45">
      <c r="A6703" t="s">
        <v>31</v>
      </c>
      <c r="B6703" t="s">
        <v>44</v>
      </c>
      <c r="C6703" t="s">
        <v>256</v>
      </c>
      <c r="G6703" t="e">
        <f t="shared" si="421"/>
        <v>#NUM!</v>
      </c>
    </row>
    <row r="6704" spans="1:7" x14ac:dyDescent="0.45">
      <c r="A6704" t="s">
        <v>31</v>
      </c>
      <c r="B6704" t="s">
        <v>45</v>
      </c>
      <c r="C6704" t="s">
        <v>256</v>
      </c>
      <c r="G6704" t="e">
        <f t="shared" si="421"/>
        <v>#NUM!</v>
      </c>
    </row>
    <row r="6705" spans="1:7" x14ac:dyDescent="0.45">
      <c r="A6705" t="s">
        <v>31</v>
      </c>
      <c r="B6705" t="s">
        <v>46</v>
      </c>
      <c r="C6705" t="s">
        <v>256</v>
      </c>
      <c r="G6705" t="e">
        <f t="shared" si="421"/>
        <v>#NUM!</v>
      </c>
    </row>
    <row r="6706" spans="1:7" x14ac:dyDescent="0.45">
      <c r="A6706" t="s">
        <v>31</v>
      </c>
      <c r="B6706" t="s">
        <v>47</v>
      </c>
      <c r="C6706" t="s">
        <v>256</v>
      </c>
      <c r="G6706" t="e">
        <f t="shared" si="421"/>
        <v>#NUM!</v>
      </c>
    </row>
    <row r="6707" spans="1:7" x14ac:dyDescent="0.45">
      <c r="A6707" t="s">
        <v>31</v>
      </c>
      <c r="B6707" t="s">
        <v>48</v>
      </c>
      <c r="C6707" t="s">
        <v>256</v>
      </c>
      <c r="G6707" t="e">
        <f t="shared" si="421"/>
        <v>#NUM!</v>
      </c>
    </row>
    <row r="6708" spans="1:7" x14ac:dyDescent="0.45">
      <c r="A6708" t="s">
        <v>31</v>
      </c>
      <c r="B6708" t="s">
        <v>49</v>
      </c>
      <c r="C6708" t="s">
        <v>256</v>
      </c>
      <c r="G6708" t="e">
        <f t="shared" si="421"/>
        <v>#NUM!</v>
      </c>
    </row>
    <row r="6709" spans="1:7" x14ac:dyDescent="0.45">
      <c r="A6709" t="s">
        <v>31</v>
      </c>
      <c r="B6709" t="s">
        <v>50</v>
      </c>
      <c r="C6709" t="s">
        <v>256</v>
      </c>
      <c r="G6709" t="e">
        <f t="shared" si="421"/>
        <v>#NUM!</v>
      </c>
    </row>
    <row r="6710" spans="1:7" x14ac:dyDescent="0.45">
      <c r="A6710" t="s">
        <v>31</v>
      </c>
      <c r="B6710" t="s">
        <v>51</v>
      </c>
      <c r="C6710" t="s">
        <v>256</v>
      </c>
      <c r="G6710" t="e">
        <f t="shared" si="421"/>
        <v>#NUM!</v>
      </c>
    </row>
    <row r="6711" spans="1:7" x14ac:dyDescent="0.45">
      <c r="A6711" t="s">
        <v>31</v>
      </c>
      <c r="B6711" t="s">
        <v>52</v>
      </c>
      <c r="C6711" t="s">
        <v>256</v>
      </c>
      <c r="G6711" t="e">
        <f t="shared" si="421"/>
        <v>#NUM!</v>
      </c>
    </row>
    <row r="6712" spans="1:7" x14ac:dyDescent="0.45">
      <c r="A6712" t="s">
        <v>31</v>
      </c>
      <c r="B6712" t="s">
        <v>53</v>
      </c>
      <c r="C6712" t="s">
        <v>256</v>
      </c>
      <c r="G6712" t="e">
        <f t="shared" si="421"/>
        <v>#NUM!</v>
      </c>
    </row>
    <row r="6713" spans="1:7" x14ac:dyDescent="0.45">
      <c r="A6713" t="s">
        <v>31</v>
      </c>
      <c r="B6713" t="s">
        <v>54</v>
      </c>
      <c r="C6713" t="s">
        <v>256</v>
      </c>
      <c r="G6713" t="e">
        <f t="shared" si="421"/>
        <v>#NUM!</v>
      </c>
    </row>
    <row r="6714" spans="1:7" x14ac:dyDescent="0.45">
      <c r="A6714" t="s">
        <v>31</v>
      </c>
      <c r="B6714" t="s">
        <v>55</v>
      </c>
      <c r="C6714" t="s">
        <v>256</v>
      </c>
      <c r="G6714" t="e">
        <f t="shared" si="421"/>
        <v>#NUM!</v>
      </c>
    </row>
    <row r="6715" spans="1:7" x14ac:dyDescent="0.45">
      <c r="A6715" t="s">
        <v>31</v>
      </c>
      <c r="B6715" t="s">
        <v>56</v>
      </c>
      <c r="C6715" t="s">
        <v>256</v>
      </c>
      <c r="G6715" t="e">
        <f t="shared" si="421"/>
        <v>#NUM!</v>
      </c>
    </row>
    <row r="6716" spans="1:7" x14ac:dyDescent="0.45">
      <c r="A6716" t="s">
        <v>31</v>
      </c>
      <c r="B6716" t="s">
        <v>57</v>
      </c>
      <c r="C6716" t="s">
        <v>256</v>
      </c>
      <c r="G6716" t="e">
        <f t="shared" si="421"/>
        <v>#NUM!</v>
      </c>
    </row>
    <row r="6717" spans="1:7" x14ac:dyDescent="0.45">
      <c r="A6717" t="s">
        <v>31</v>
      </c>
      <c r="B6717" t="s">
        <v>58</v>
      </c>
      <c r="C6717" t="s">
        <v>256</v>
      </c>
      <c r="G6717" t="e">
        <f t="shared" si="421"/>
        <v>#NUM!</v>
      </c>
    </row>
    <row r="6718" spans="1:7" x14ac:dyDescent="0.45">
      <c r="A6718" t="s">
        <v>31</v>
      </c>
      <c r="B6718" t="s">
        <v>59</v>
      </c>
      <c r="C6718" t="s">
        <v>256</v>
      </c>
      <c r="G6718" t="e">
        <f t="shared" si="421"/>
        <v>#NUM!</v>
      </c>
    </row>
    <row r="6719" spans="1:7" x14ac:dyDescent="0.45">
      <c r="A6719" t="s">
        <v>31</v>
      </c>
      <c r="B6719" t="s">
        <v>60</v>
      </c>
      <c r="C6719" t="s">
        <v>256</v>
      </c>
      <c r="G6719" t="e">
        <f t="shared" si="421"/>
        <v>#NUM!</v>
      </c>
    </row>
    <row r="6720" spans="1:7" x14ac:dyDescent="0.45">
      <c r="A6720" t="s">
        <v>31</v>
      </c>
      <c r="B6720" t="s">
        <v>61</v>
      </c>
      <c r="C6720" t="s">
        <v>256</v>
      </c>
      <c r="G6720" t="e">
        <f t="shared" si="421"/>
        <v>#NUM!</v>
      </c>
    </row>
    <row r="6721" spans="1:7" x14ac:dyDescent="0.45">
      <c r="A6721" t="s">
        <v>31</v>
      </c>
      <c r="B6721" t="s">
        <v>62</v>
      </c>
      <c r="C6721" t="s">
        <v>256</v>
      </c>
      <c r="G6721" t="e">
        <f t="shared" si="421"/>
        <v>#NUM!</v>
      </c>
    </row>
    <row r="6722" spans="1:7" x14ac:dyDescent="0.45">
      <c r="A6722" t="s">
        <v>31</v>
      </c>
      <c r="B6722" t="s">
        <v>63</v>
      </c>
      <c r="C6722" t="s">
        <v>256</v>
      </c>
      <c r="G6722" t="e">
        <f t="shared" si="421"/>
        <v>#NUM!</v>
      </c>
    </row>
    <row r="6723" spans="1:7" x14ac:dyDescent="0.45">
      <c r="A6723" t="s">
        <v>31</v>
      </c>
      <c r="B6723" t="s">
        <v>64</v>
      </c>
      <c r="C6723" t="s">
        <v>256</v>
      </c>
      <c r="G6723" t="e">
        <f t="shared" ref="G6723:G6786" si="422">LN(D6723)</f>
        <v>#NUM!</v>
      </c>
    </row>
    <row r="6724" spans="1:7" x14ac:dyDescent="0.45">
      <c r="A6724" t="s">
        <v>31</v>
      </c>
      <c r="B6724" t="s">
        <v>65</v>
      </c>
      <c r="C6724" t="s">
        <v>256</v>
      </c>
      <c r="G6724" t="e">
        <f t="shared" si="422"/>
        <v>#NUM!</v>
      </c>
    </row>
    <row r="6725" spans="1:7" x14ac:dyDescent="0.45">
      <c r="A6725" t="s">
        <v>31</v>
      </c>
      <c r="B6725" t="s">
        <v>66</v>
      </c>
      <c r="C6725" t="s">
        <v>256</v>
      </c>
      <c r="G6725" t="e">
        <f t="shared" si="422"/>
        <v>#NUM!</v>
      </c>
    </row>
    <row r="6726" spans="1:7" x14ac:dyDescent="0.45">
      <c r="A6726" t="s">
        <v>31</v>
      </c>
      <c r="B6726" t="s">
        <v>67</v>
      </c>
      <c r="C6726" t="s">
        <v>256</v>
      </c>
      <c r="G6726" t="e">
        <f t="shared" si="422"/>
        <v>#NUM!</v>
      </c>
    </row>
    <row r="6727" spans="1:7" x14ac:dyDescent="0.45">
      <c r="A6727" t="s">
        <v>31</v>
      </c>
      <c r="B6727" t="s">
        <v>68</v>
      </c>
      <c r="C6727" t="s">
        <v>256</v>
      </c>
      <c r="G6727" t="e">
        <f t="shared" si="422"/>
        <v>#NUM!</v>
      </c>
    </row>
    <row r="6728" spans="1:7" x14ac:dyDescent="0.45">
      <c r="A6728" t="s">
        <v>31</v>
      </c>
      <c r="B6728" t="s">
        <v>69</v>
      </c>
      <c r="C6728" t="s">
        <v>256</v>
      </c>
      <c r="G6728" t="e">
        <f t="shared" si="422"/>
        <v>#NUM!</v>
      </c>
    </row>
    <row r="6729" spans="1:7" x14ac:dyDescent="0.45">
      <c r="A6729" t="s">
        <v>31</v>
      </c>
      <c r="B6729" t="s">
        <v>70</v>
      </c>
      <c r="C6729" t="s">
        <v>256</v>
      </c>
      <c r="G6729" t="e">
        <f t="shared" si="422"/>
        <v>#NUM!</v>
      </c>
    </row>
    <row r="6730" spans="1:7" x14ac:dyDescent="0.45">
      <c r="A6730" t="s">
        <v>31</v>
      </c>
      <c r="B6730" t="s">
        <v>71</v>
      </c>
      <c r="C6730" t="s">
        <v>256</v>
      </c>
      <c r="G6730" t="e">
        <f t="shared" si="422"/>
        <v>#NUM!</v>
      </c>
    </row>
    <row r="6731" spans="1:7" x14ac:dyDescent="0.45">
      <c r="A6731" t="s">
        <v>31</v>
      </c>
      <c r="B6731" t="s">
        <v>72</v>
      </c>
      <c r="C6731" t="s">
        <v>256</v>
      </c>
      <c r="G6731" t="e">
        <f t="shared" si="422"/>
        <v>#NUM!</v>
      </c>
    </row>
    <row r="6732" spans="1:7" x14ac:dyDescent="0.45">
      <c r="A6732" t="s">
        <v>31</v>
      </c>
      <c r="B6732" t="s">
        <v>73</v>
      </c>
      <c r="C6732" t="s">
        <v>256</v>
      </c>
      <c r="G6732" t="e">
        <f t="shared" si="422"/>
        <v>#NUM!</v>
      </c>
    </row>
    <row r="6733" spans="1:7" x14ac:dyDescent="0.45">
      <c r="A6733" t="s">
        <v>31</v>
      </c>
      <c r="B6733" t="s">
        <v>74</v>
      </c>
      <c r="C6733" t="s">
        <v>256</v>
      </c>
      <c r="G6733" t="e">
        <f t="shared" si="422"/>
        <v>#NUM!</v>
      </c>
    </row>
    <row r="6734" spans="1:7" x14ac:dyDescent="0.45">
      <c r="A6734" t="s">
        <v>31</v>
      </c>
      <c r="B6734" t="s">
        <v>75</v>
      </c>
      <c r="C6734" t="s">
        <v>256</v>
      </c>
      <c r="G6734" t="e">
        <f t="shared" si="422"/>
        <v>#NUM!</v>
      </c>
    </row>
    <row r="6735" spans="1:7" x14ac:dyDescent="0.45">
      <c r="A6735" t="s">
        <v>31</v>
      </c>
      <c r="B6735" t="s">
        <v>76</v>
      </c>
      <c r="C6735" t="s">
        <v>256</v>
      </c>
      <c r="G6735" t="e">
        <f t="shared" si="422"/>
        <v>#NUM!</v>
      </c>
    </row>
    <row r="6736" spans="1:7" x14ac:dyDescent="0.45">
      <c r="A6736" t="s">
        <v>31</v>
      </c>
      <c r="B6736" t="s">
        <v>77</v>
      </c>
      <c r="C6736" t="s">
        <v>256</v>
      </c>
      <c r="G6736" t="e">
        <f t="shared" si="422"/>
        <v>#NUM!</v>
      </c>
    </row>
    <row r="6737" spans="1:7" x14ac:dyDescent="0.45">
      <c r="A6737" t="s">
        <v>31</v>
      </c>
      <c r="B6737" t="s">
        <v>78</v>
      </c>
      <c r="C6737" t="s">
        <v>256</v>
      </c>
      <c r="G6737" t="e">
        <f t="shared" si="422"/>
        <v>#NUM!</v>
      </c>
    </row>
    <row r="6738" spans="1:7" x14ac:dyDescent="0.45">
      <c r="A6738" t="s">
        <v>31</v>
      </c>
      <c r="B6738" t="s">
        <v>79</v>
      </c>
      <c r="C6738" t="s">
        <v>256</v>
      </c>
      <c r="G6738" t="e">
        <f t="shared" si="422"/>
        <v>#NUM!</v>
      </c>
    </row>
    <row r="6739" spans="1:7" x14ac:dyDescent="0.45">
      <c r="A6739" t="s">
        <v>31</v>
      </c>
      <c r="B6739" t="s">
        <v>80</v>
      </c>
      <c r="C6739" t="s">
        <v>256</v>
      </c>
      <c r="G6739" t="e">
        <f t="shared" si="422"/>
        <v>#NUM!</v>
      </c>
    </row>
    <row r="6740" spans="1:7" x14ac:dyDescent="0.45">
      <c r="A6740" t="s">
        <v>31</v>
      </c>
      <c r="B6740" t="s">
        <v>81</v>
      </c>
      <c r="C6740" t="s">
        <v>256</v>
      </c>
      <c r="G6740" t="e">
        <f t="shared" si="422"/>
        <v>#NUM!</v>
      </c>
    </row>
    <row r="6741" spans="1:7" x14ac:dyDescent="0.45">
      <c r="A6741" t="s">
        <v>31</v>
      </c>
      <c r="B6741" t="s">
        <v>82</v>
      </c>
      <c r="C6741" t="s">
        <v>257</v>
      </c>
      <c r="G6741" t="e">
        <f t="shared" si="422"/>
        <v>#NUM!</v>
      </c>
    </row>
    <row r="6742" spans="1:7" x14ac:dyDescent="0.45">
      <c r="A6742" t="s">
        <v>31</v>
      </c>
      <c r="B6742" t="s">
        <v>83</v>
      </c>
      <c r="C6742" t="s">
        <v>257</v>
      </c>
      <c r="G6742" t="e">
        <f t="shared" si="422"/>
        <v>#NUM!</v>
      </c>
    </row>
    <row r="6743" spans="1:7" x14ac:dyDescent="0.45">
      <c r="A6743" t="s">
        <v>31</v>
      </c>
      <c r="B6743" t="s">
        <v>84</v>
      </c>
      <c r="C6743" t="s">
        <v>781</v>
      </c>
      <c r="D6743">
        <f>1*LN(2)/LN(C6743/$C$6742)</f>
        <v>0.43067655807339306</v>
      </c>
      <c r="E6743">
        <f>1*LN(2)/LN(C6743/$C$6742)</f>
        <v>0.43067655807339306</v>
      </c>
      <c r="F6743">
        <f t="shared" ref="F6743:F6768" si="423">LN(2)/LN(C6743/C6742)</f>
        <v>0.43067655807339306</v>
      </c>
      <c r="G6743">
        <f t="shared" si="422"/>
        <v>-0.84239791590877489</v>
      </c>
    </row>
    <row r="6744" spans="1:7" x14ac:dyDescent="0.45">
      <c r="A6744" t="s">
        <v>31</v>
      </c>
      <c r="B6744" t="s">
        <v>85</v>
      </c>
      <c r="C6744" t="s">
        <v>781</v>
      </c>
      <c r="D6744">
        <f>2*LN(2)/LN(C6744/$C$6742)</f>
        <v>0.86135311614678611</v>
      </c>
      <c r="E6744">
        <f>2*LN(2)/LN(C6744/C6742)</f>
        <v>0.86135311614678611</v>
      </c>
      <c r="F6744" t="e">
        <f t="shared" si="423"/>
        <v>#DIV/0!</v>
      </c>
      <c r="G6744">
        <f t="shared" si="422"/>
        <v>-0.14925073534882963</v>
      </c>
    </row>
    <row r="6745" spans="1:7" x14ac:dyDescent="0.45">
      <c r="A6745" t="s">
        <v>31</v>
      </c>
      <c r="B6745" t="s">
        <v>86</v>
      </c>
      <c r="C6745" t="s">
        <v>1356</v>
      </c>
      <c r="D6745">
        <f>3*LN(2)/LN(C6745/$C$6742)</f>
        <v>1.1605584217036247</v>
      </c>
      <c r="E6745">
        <f t="shared" ref="E6745:E6768" si="424">3*LN(2)/LN(C6745/C6742)</f>
        <v>1.1605584217036247</v>
      </c>
      <c r="F6745">
        <f t="shared" si="423"/>
        <v>3.8017840169239308</v>
      </c>
      <c r="G6745">
        <f t="shared" si="422"/>
        <v>0.14890128730378599</v>
      </c>
    </row>
    <row r="6746" spans="1:7" x14ac:dyDescent="0.45">
      <c r="A6746" t="s">
        <v>31</v>
      </c>
      <c r="B6746" t="s">
        <v>87</v>
      </c>
      <c r="C6746" t="s">
        <v>1505</v>
      </c>
      <c r="D6746">
        <f>4*LN(2)/LN(C6746/$C$6742)</f>
        <v>0.95924986627252584</v>
      </c>
      <c r="E6746">
        <f t="shared" si="424"/>
        <v>1.6233793408196895</v>
      </c>
      <c r="F6746">
        <f t="shared" si="423"/>
        <v>0.63092975357145742</v>
      </c>
      <c r="G6746">
        <f t="shared" si="422"/>
        <v>-4.1603689263450039E-2</v>
      </c>
    </row>
    <row r="6747" spans="1:7" x14ac:dyDescent="0.45">
      <c r="A6747" t="s">
        <v>31</v>
      </c>
      <c r="B6747" t="s">
        <v>88</v>
      </c>
      <c r="C6747" t="s">
        <v>3850</v>
      </c>
      <c r="D6747">
        <f>5*LN(2)/LN(C6747/$C$6742)</f>
        <v>0.90015663328346329</v>
      </c>
      <c r="E6747">
        <f t="shared" si="424"/>
        <v>0.92802809379191231</v>
      </c>
      <c r="F6747">
        <f t="shared" si="423"/>
        <v>0.7221969432003652</v>
      </c>
      <c r="G6747">
        <f t="shared" si="422"/>
        <v>-0.10518649381887901</v>
      </c>
    </row>
    <row r="6748" spans="1:7" x14ac:dyDescent="0.45">
      <c r="A6748" t="s">
        <v>31</v>
      </c>
      <c r="B6748" t="s">
        <v>89</v>
      </c>
      <c r="C6748" t="s">
        <v>4924</v>
      </c>
      <c r="D6748">
        <f>6*LN(2)/LN(C6748/$C$6742)</f>
        <v>0.90706926553065859</v>
      </c>
      <c r="E6748">
        <f t="shared" si="424"/>
        <v>0.74446354680719307</v>
      </c>
      <c r="F6748">
        <f t="shared" si="423"/>
        <v>0.94328855586631399</v>
      </c>
      <c r="G6748">
        <f t="shared" si="422"/>
        <v>-9.7536464053364746E-2</v>
      </c>
    </row>
    <row r="6749" spans="1:7" x14ac:dyDescent="0.45">
      <c r="A6749" t="s">
        <v>31</v>
      </c>
      <c r="B6749" t="s">
        <v>90</v>
      </c>
      <c r="C6749" t="s">
        <v>2529</v>
      </c>
      <c r="D6749">
        <f t="shared" ref="D6749:D6768" si="425">7*LN(2)/LN(C6749/C6742)</f>
        <v>0.92287865620093179</v>
      </c>
      <c r="E6749">
        <f t="shared" si="424"/>
        <v>0.87846765976464736</v>
      </c>
      <c r="F6749">
        <f t="shared" si="423"/>
        <v>1.0306593784531459</v>
      </c>
      <c r="G6749">
        <f t="shared" si="422"/>
        <v>-8.0257519859679341E-2</v>
      </c>
    </row>
    <row r="6750" spans="1:7" x14ac:dyDescent="0.45">
      <c r="A6750" t="s">
        <v>31</v>
      </c>
      <c r="B6750" t="s">
        <v>91</v>
      </c>
      <c r="C6750" t="s">
        <v>4925</v>
      </c>
      <c r="D6750">
        <f t="shared" si="425"/>
        <v>1.1352740793778324</v>
      </c>
      <c r="E6750">
        <f t="shared" si="424"/>
        <v>1.0227559161182251</v>
      </c>
      <c r="F6750">
        <f t="shared" si="423"/>
        <v>1.1075699232036866</v>
      </c>
      <c r="G6750">
        <f t="shared" si="422"/>
        <v>0.12687410140989971</v>
      </c>
    </row>
    <row r="6751" spans="1:7" x14ac:dyDescent="0.45">
      <c r="A6751" t="s">
        <v>31</v>
      </c>
      <c r="B6751" t="s">
        <v>92</v>
      </c>
      <c r="C6751" t="s">
        <v>1676</v>
      </c>
      <c r="D6751">
        <f t="shared" si="425"/>
        <v>0.99064699175506854</v>
      </c>
      <c r="E6751">
        <f t="shared" si="424"/>
        <v>1.0817408684662593</v>
      </c>
      <c r="F6751">
        <f t="shared" si="423"/>
        <v>1.1108923251605494</v>
      </c>
      <c r="G6751">
        <f t="shared" si="422"/>
        <v>-9.3970222839717399E-3</v>
      </c>
    </row>
    <row r="6752" spans="1:7" x14ac:dyDescent="0.45">
      <c r="A6752" t="s">
        <v>31</v>
      </c>
      <c r="B6752" t="s">
        <v>93</v>
      </c>
      <c r="C6752" t="s">
        <v>4926</v>
      </c>
      <c r="D6752">
        <f t="shared" si="425"/>
        <v>0.91068750665463194</v>
      </c>
      <c r="E6752">
        <f t="shared" si="424"/>
        <v>1.1166943648976253</v>
      </c>
      <c r="F6752">
        <f t="shared" si="423"/>
        <v>1.1319314269409644</v>
      </c>
      <c r="G6752">
        <f t="shared" si="422"/>
        <v>-9.355546290080205E-2</v>
      </c>
    </row>
    <row r="6753" spans="1:7" x14ac:dyDescent="0.45">
      <c r="A6753" t="s">
        <v>31</v>
      </c>
      <c r="B6753" t="s">
        <v>94</v>
      </c>
      <c r="C6753" t="s">
        <v>4927</v>
      </c>
      <c r="D6753">
        <f t="shared" si="425"/>
        <v>1.0923082060905502</v>
      </c>
      <c r="E6753">
        <f t="shared" si="424"/>
        <v>1.4350409639299415</v>
      </c>
      <c r="F6753">
        <f t="shared" si="423"/>
        <v>3.2582877604372449</v>
      </c>
      <c r="G6753">
        <f t="shared" si="422"/>
        <v>8.8293077510155929E-2</v>
      </c>
    </row>
    <row r="6754" spans="1:7" x14ac:dyDescent="0.45">
      <c r="A6754" t="s">
        <v>31</v>
      </c>
      <c r="B6754" t="s">
        <v>95</v>
      </c>
      <c r="C6754" t="s">
        <v>4928</v>
      </c>
      <c r="D6754">
        <f t="shared" si="425"/>
        <v>1.3168350536114228</v>
      </c>
      <c r="E6754">
        <f t="shared" si="424"/>
        <v>2.0238170422857733</v>
      </c>
      <c r="F6754">
        <f t="shared" si="423"/>
        <v>3.4247510320304064</v>
      </c>
      <c r="G6754">
        <f t="shared" si="422"/>
        <v>0.27523117088664512</v>
      </c>
    </row>
    <row r="6755" spans="1:7" x14ac:dyDescent="0.45">
      <c r="A6755" t="s">
        <v>31</v>
      </c>
      <c r="B6755" t="s">
        <v>96</v>
      </c>
      <c r="C6755" t="s">
        <v>4929</v>
      </c>
      <c r="D6755">
        <f t="shared" si="425"/>
        <v>1.5106357081264175</v>
      </c>
      <c r="E6755">
        <f t="shared" si="424"/>
        <v>3.0704434114382155</v>
      </c>
      <c r="F6755">
        <f t="shared" si="423"/>
        <v>2.644412102858503</v>
      </c>
      <c r="G6755">
        <f t="shared" si="422"/>
        <v>0.41253056099093693</v>
      </c>
    </row>
    <row r="6756" spans="1:7" x14ac:dyDescent="0.45">
      <c r="A6756" t="s">
        <v>31</v>
      </c>
      <c r="B6756" t="s">
        <v>97</v>
      </c>
      <c r="C6756" t="s">
        <v>4930</v>
      </c>
      <c r="D6756">
        <f t="shared" si="425"/>
        <v>1.6507900593376033</v>
      </c>
      <c r="E6756">
        <f t="shared" si="424"/>
        <v>2.4058054006681169</v>
      </c>
      <c r="F6756">
        <f t="shared" si="423"/>
        <v>1.7335957823914869</v>
      </c>
      <c r="G6756">
        <f t="shared" si="422"/>
        <v>0.50125399715390606</v>
      </c>
    </row>
    <row r="6757" spans="1:7" x14ac:dyDescent="0.45">
      <c r="A6757" t="s">
        <v>31</v>
      </c>
      <c r="B6757" t="s">
        <v>98</v>
      </c>
      <c r="C6757" t="s">
        <v>4931</v>
      </c>
      <c r="D6757">
        <f t="shared" si="425"/>
        <v>1.7550898164107278</v>
      </c>
      <c r="E6757">
        <f t="shared" si="424"/>
        <v>1.8681402046502149</v>
      </c>
      <c r="F6757">
        <f t="shared" si="423"/>
        <v>1.5363730996017388</v>
      </c>
      <c r="G6757">
        <f t="shared" si="422"/>
        <v>0.56252003305031872</v>
      </c>
    </row>
    <row r="6758" spans="1:7" x14ac:dyDescent="0.45">
      <c r="A6758" t="s">
        <v>31</v>
      </c>
      <c r="B6758" t="s">
        <v>99</v>
      </c>
      <c r="C6758" t="s">
        <v>4932</v>
      </c>
      <c r="D6758">
        <f t="shared" si="425"/>
        <v>2.0198043927334139</v>
      </c>
      <c r="E6758">
        <f t="shared" si="424"/>
        <v>1.8689506560201081</v>
      </c>
      <c r="F6758">
        <f t="shared" si="423"/>
        <v>2.6492907529749123</v>
      </c>
      <c r="G6758">
        <f t="shared" si="422"/>
        <v>0.70300067144378675</v>
      </c>
    </row>
    <row r="6759" spans="1:7" x14ac:dyDescent="0.45">
      <c r="A6759" t="s">
        <v>31</v>
      </c>
      <c r="B6759" t="s">
        <v>100</v>
      </c>
      <c r="C6759" t="s">
        <v>4933</v>
      </c>
      <c r="D6759">
        <f t="shared" si="425"/>
        <v>2.4149435263541297</v>
      </c>
      <c r="E6759">
        <f t="shared" si="424"/>
        <v>2.2309390897157915</v>
      </c>
      <c r="F6759">
        <f t="shared" si="423"/>
        <v>3.1607349225347829</v>
      </c>
      <c r="G6759">
        <f t="shared" si="422"/>
        <v>0.88167590229866211</v>
      </c>
    </row>
    <row r="6760" spans="1:7" x14ac:dyDescent="0.45">
      <c r="A6760" t="s">
        <v>31</v>
      </c>
      <c r="B6760" t="s">
        <v>101</v>
      </c>
      <c r="C6760" t="s">
        <v>4934</v>
      </c>
      <c r="D6760">
        <f t="shared" si="425"/>
        <v>2.4787770321781935</v>
      </c>
      <c r="E6760">
        <f t="shared" si="424"/>
        <v>3.2393699293382667</v>
      </c>
      <c r="F6760">
        <f t="shared" si="423"/>
        <v>4.3054382381213765</v>
      </c>
      <c r="G6760">
        <f t="shared" si="422"/>
        <v>0.90776530636101394</v>
      </c>
    </row>
    <row r="6761" spans="1:7" x14ac:dyDescent="0.45">
      <c r="A6761" t="s">
        <v>31</v>
      </c>
      <c r="B6761" t="s">
        <v>102</v>
      </c>
      <c r="C6761" t="s">
        <v>4935</v>
      </c>
      <c r="D6761">
        <f t="shared" si="425"/>
        <v>2.4530279106029496</v>
      </c>
      <c r="E6761">
        <f t="shared" si="424"/>
        <v>3.4471607888854283</v>
      </c>
      <c r="F6761">
        <f t="shared" si="423"/>
        <v>3.1091151841449567</v>
      </c>
      <c r="G6761">
        <f t="shared" si="422"/>
        <v>0.89732314336202912</v>
      </c>
    </row>
    <row r="6762" spans="1:7" x14ac:dyDescent="0.45">
      <c r="A6762" t="s">
        <v>31</v>
      </c>
      <c r="B6762" t="s">
        <v>103</v>
      </c>
      <c r="C6762" t="s">
        <v>4936</v>
      </c>
      <c r="D6762">
        <f t="shared" si="425"/>
        <v>2.6041421341385935</v>
      </c>
      <c r="E6762">
        <f t="shared" si="424"/>
        <v>3.9140761541132933</v>
      </c>
      <c r="F6762">
        <f t="shared" si="423"/>
        <v>4.7044415056568516</v>
      </c>
      <c r="G6762">
        <f t="shared" si="422"/>
        <v>0.95710330585925696</v>
      </c>
    </row>
    <row r="6763" spans="1:7" x14ac:dyDescent="0.45">
      <c r="A6763" t="s">
        <v>31</v>
      </c>
      <c r="B6763" t="s">
        <v>104</v>
      </c>
      <c r="C6763" t="s">
        <v>4937</v>
      </c>
      <c r="D6763">
        <f t="shared" si="425"/>
        <v>3.0157688737702477</v>
      </c>
      <c r="E6763">
        <f t="shared" si="424"/>
        <v>4.0314821329569135</v>
      </c>
      <c r="F6763">
        <f t="shared" si="423"/>
        <v>4.7631931511828691</v>
      </c>
      <c r="G6763">
        <f t="shared" si="422"/>
        <v>1.1038548138439208</v>
      </c>
    </row>
    <row r="6764" spans="1:7" x14ac:dyDescent="0.45">
      <c r="A6764" t="s">
        <v>31</v>
      </c>
      <c r="B6764" t="s">
        <v>105</v>
      </c>
      <c r="C6764" t="s">
        <v>4938</v>
      </c>
      <c r="D6764">
        <f t="shared" si="425"/>
        <v>3.7304995749462386</v>
      </c>
      <c r="E6764">
        <f t="shared" si="424"/>
        <v>4.7718776248768382</v>
      </c>
      <c r="F6764">
        <f t="shared" si="423"/>
        <v>4.8502469965649428</v>
      </c>
      <c r="G6764">
        <f t="shared" si="422"/>
        <v>1.316542158989267</v>
      </c>
    </row>
    <row r="6765" spans="1:7" x14ac:dyDescent="0.45">
      <c r="A6765" t="s">
        <v>31</v>
      </c>
      <c r="B6765" t="s">
        <v>106</v>
      </c>
      <c r="C6765" t="s">
        <v>4939</v>
      </c>
      <c r="D6765">
        <f t="shared" si="425"/>
        <v>4.1344902705186053</v>
      </c>
      <c r="E6765">
        <f t="shared" si="424"/>
        <v>4.9161954083991644</v>
      </c>
      <c r="F6765">
        <f t="shared" si="423"/>
        <v>5.1517256130092983</v>
      </c>
      <c r="G6765">
        <f t="shared" si="422"/>
        <v>1.4193640489347481</v>
      </c>
    </row>
    <row r="6766" spans="1:7" x14ac:dyDescent="0.45">
      <c r="A6766" t="s">
        <v>31</v>
      </c>
      <c r="B6766" t="s">
        <v>107</v>
      </c>
      <c r="C6766" t="s">
        <v>4940</v>
      </c>
      <c r="D6766">
        <f t="shared" si="425"/>
        <v>4.5037149465872526</v>
      </c>
      <c r="E6766">
        <f t="shared" si="424"/>
        <v>5.1915253528538692</v>
      </c>
      <c r="F6766">
        <f t="shared" si="423"/>
        <v>5.6312628054488645</v>
      </c>
      <c r="G6766">
        <f t="shared" si="422"/>
        <v>1.5049025998885674</v>
      </c>
    </row>
    <row r="6767" spans="1:7" x14ac:dyDescent="0.45">
      <c r="A6767" t="s">
        <v>31</v>
      </c>
      <c r="B6767" t="s">
        <v>108</v>
      </c>
      <c r="C6767" t="s">
        <v>4941</v>
      </c>
      <c r="D6767">
        <f t="shared" si="425"/>
        <v>4.7274079173297441</v>
      </c>
      <c r="E6767">
        <f t="shared" si="424"/>
        <v>5.6560166577000688</v>
      </c>
      <c r="F6767">
        <f t="shared" si="423"/>
        <v>6.3004491703100225</v>
      </c>
      <c r="G6767">
        <f t="shared" si="422"/>
        <v>1.5533770432708214</v>
      </c>
    </row>
    <row r="6768" spans="1:7" x14ac:dyDescent="0.45">
      <c r="A6768" t="s">
        <v>31</v>
      </c>
      <c r="B6768" t="s">
        <v>109</v>
      </c>
      <c r="C6768" t="s">
        <v>4942</v>
      </c>
      <c r="D6768">
        <f t="shared" si="425"/>
        <v>5.2478326677678142</v>
      </c>
      <c r="E6768">
        <f t="shared" si="424"/>
        <v>5.8697969884564936</v>
      </c>
      <c r="F6768">
        <f t="shared" si="423"/>
        <v>5.7210848215349435</v>
      </c>
      <c r="G6768">
        <f t="shared" si="422"/>
        <v>1.6578151661806726</v>
      </c>
    </row>
    <row r="6769" spans="1:7" x14ac:dyDescent="0.45">
      <c r="A6769" t="s">
        <v>31</v>
      </c>
      <c r="B6769" t="s">
        <v>110</v>
      </c>
      <c r="C6769" t="s">
        <v>4943</v>
      </c>
      <c r="D6769">
        <f t="shared" ref="D6769:D6832" si="426">7*LN(2)/LN(C6769/C6762)</f>
        <v>5.444417302452492</v>
      </c>
      <c r="E6769">
        <f t="shared" ref="E6769:E6832" si="427">3*LN(2)/LN(C6769/C6766)</f>
        <v>6.0251531866802157</v>
      </c>
      <c r="F6769">
        <f t="shared" ref="F6769:F6832" si="428">LN(2)/LN(C6769/C6768)</f>
        <v>6.0826590426757106</v>
      </c>
      <c r="G6769">
        <f t="shared" si="422"/>
        <v>1.6945907354981529</v>
      </c>
    </row>
    <row r="6770" spans="1:7" x14ac:dyDescent="0.45">
      <c r="A6770" t="s">
        <v>31</v>
      </c>
      <c r="B6770" t="s">
        <v>111</v>
      </c>
      <c r="C6770" t="s">
        <v>4944</v>
      </c>
      <c r="D6770">
        <f t="shared" si="426"/>
        <v>5.7317529408227479</v>
      </c>
      <c r="E6770">
        <f t="shared" si="427"/>
        <v>6.1896102201509136</v>
      </c>
      <c r="F6770">
        <f t="shared" si="428"/>
        <v>6.873354076997102</v>
      </c>
      <c r="G6770">
        <f t="shared" si="422"/>
        <v>1.7460214072963955</v>
      </c>
    </row>
    <row r="6771" spans="1:7" x14ac:dyDescent="0.45">
      <c r="A6771" t="s">
        <v>31</v>
      </c>
      <c r="B6771" t="s">
        <v>112</v>
      </c>
      <c r="C6771" t="s">
        <v>4945</v>
      </c>
      <c r="D6771">
        <f t="shared" si="426"/>
        <v>5.990079520920701</v>
      </c>
      <c r="E6771">
        <f t="shared" si="427"/>
        <v>6.4739138399765483</v>
      </c>
      <c r="F6771">
        <f t="shared" si="428"/>
        <v>6.5143593848844814</v>
      </c>
      <c r="G6771">
        <f t="shared" si="422"/>
        <v>1.7901046876520426</v>
      </c>
    </row>
    <row r="6772" spans="1:7" x14ac:dyDescent="0.45">
      <c r="A6772" t="s">
        <v>31</v>
      </c>
      <c r="B6772" t="s">
        <v>113</v>
      </c>
      <c r="C6772" t="s">
        <v>4946</v>
      </c>
      <c r="D6772">
        <f t="shared" si="426"/>
        <v>6.2273372710671584</v>
      </c>
      <c r="E6772">
        <f t="shared" si="427"/>
        <v>6.6877221943941398</v>
      </c>
      <c r="F6772">
        <f t="shared" si="428"/>
        <v>6.6850812139002933</v>
      </c>
      <c r="G6772">
        <f t="shared" si="422"/>
        <v>1.8289488371130118</v>
      </c>
    </row>
    <row r="6773" spans="1:7" x14ac:dyDescent="0.45">
      <c r="A6773" t="s">
        <v>31</v>
      </c>
      <c r="B6773" t="s">
        <v>114</v>
      </c>
      <c r="C6773" t="s">
        <v>4947</v>
      </c>
      <c r="D6773">
        <f t="shared" si="426"/>
        <v>6.5225114709323497</v>
      </c>
      <c r="E6773">
        <f t="shared" si="427"/>
        <v>6.9799223234352743</v>
      </c>
      <c r="F6773">
        <f t="shared" si="428"/>
        <v>7.8920145062701499</v>
      </c>
      <c r="G6773">
        <f t="shared" si="422"/>
        <v>1.8752594966983154</v>
      </c>
    </row>
    <row r="6774" spans="1:7" x14ac:dyDescent="0.45">
      <c r="A6774" t="s">
        <v>31</v>
      </c>
      <c r="B6774" t="s">
        <v>115</v>
      </c>
      <c r="C6774" t="s">
        <v>4948</v>
      </c>
      <c r="D6774">
        <f t="shared" si="426"/>
        <v>6.8992214884365586</v>
      </c>
      <c r="E6774">
        <f t="shared" si="427"/>
        <v>7.9698842972518307</v>
      </c>
      <c r="F6774">
        <f t="shared" si="428"/>
        <v>9.9880309671500029</v>
      </c>
      <c r="G6774">
        <f t="shared" si="422"/>
        <v>1.9314085774748653</v>
      </c>
    </row>
    <row r="6775" spans="1:7" x14ac:dyDescent="0.45">
      <c r="A6775" t="s">
        <v>31</v>
      </c>
      <c r="B6775" t="s">
        <v>116</v>
      </c>
      <c r="C6775" t="s">
        <v>4949</v>
      </c>
      <c r="D6775">
        <f t="shared" si="426"/>
        <v>7.5046997872204093</v>
      </c>
      <c r="E6775">
        <f t="shared" si="427"/>
        <v>9.3819242600016253</v>
      </c>
      <c r="F6775">
        <f t="shared" si="428"/>
        <v>10.760367082065571</v>
      </c>
      <c r="G6775">
        <f t="shared" si="422"/>
        <v>2.0155294625825255</v>
      </c>
    </row>
    <row r="6776" spans="1:7" x14ac:dyDescent="0.45">
      <c r="A6776" t="s">
        <v>31</v>
      </c>
      <c r="B6776" t="s">
        <v>117</v>
      </c>
      <c r="C6776" t="s">
        <v>4950</v>
      </c>
      <c r="D6776">
        <f t="shared" si="426"/>
        <v>8.1374995149720366</v>
      </c>
      <c r="E6776">
        <f t="shared" si="427"/>
        <v>10.529215261196621</v>
      </c>
      <c r="F6776">
        <f t="shared" si="428"/>
        <v>10.885176908477012</v>
      </c>
      <c r="G6776">
        <f t="shared" si="422"/>
        <v>2.0964829479306348</v>
      </c>
    </row>
    <row r="6777" spans="1:7" x14ac:dyDescent="0.45">
      <c r="A6777" t="s">
        <v>31</v>
      </c>
      <c r="B6777" t="s">
        <v>118</v>
      </c>
      <c r="C6777" t="s">
        <v>4951</v>
      </c>
      <c r="D6777">
        <f t="shared" si="426"/>
        <v>8.6287716132940098</v>
      </c>
      <c r="E6777">
        <f t="shared" si="427"/>
        <v>10.664186377146901</v>
      </c>
      <c r="F6777">
        <f t="shared" si="428"/>
        <v>10.361220236417006</v>
      </c>
      <c r="G6777">
        <f t="shared" si="422"/>
        <v>2.1551021558325285</v>
      </c>
    </row>
    <row r="6778" spans="1:7" x14ac:dyDescent="0.45">
      <c r="A6778" t="s">
        <v>31</v>
      </c>
      <c r="B6778" t="s">
        <v>119</v>
      </c>
      <c r="C6778" t="s">
        <v>4952</v>
      </c>
      <c r="D6778">
        <f t="shared" si="426"/>
        <v>9.4596237052628016</v>
      </c>
      <c r="E6778">
        <f t="shared" si="427"/>
        <v>11.084978841452182</v>
      </c>
      <c r="F6778">
        <f t="shared" si="428"/>
        <v>12.157355541415608</v>
      </c>
      <c r="G6778">
        <f t="shared" si="422"/>
        <v>2.2470326048162796</v>
      </c>
    </row>
    <row r="6779" spans="1:7" x14ac:dyDescent="0.45">
      <c r="A6779" t="s">
        <v>31</v>
      </c>
      <c r="B6779" t="s">
        <v>120</v>
      </c>
      <c r="C6779" t="s">
        <v>4953</v>
      </c>
      <c r="D6779">
        <f t="shared" si="426"/>
        <v>10.634043723687849</v>
      </c>
      <c r="E6779">
        <f t="shared" si="427"/>
        <v>12.163903522938229</v>
      </c>
      <c r="F6779">
        <f t="shared" si="428"/>
        <v>14.735592918404519</v>
      </c>
      <c r="G6779">
        <f t="shared" si="422"/>
        <v>2.3640605267614734</v>
      </c>
    </row>
    <row r="6780" spans="1:7" x14ac:dyDescent="0.45">
      <c r="A6780" t="s">
        <v>31</v>
      </c>
      <c r="B6780" t="s">
        <v>121</v>
      </c>
      <c r="C6780" t="s">
        <v>4954</v>
      </c>
      <c r="D6780">
        <f t="shared" si="426"/>
        <v>11.674195953509091</v>
      </c>
      <c r="E6780">
        <f t="shared" si="427"/>
        <v>13.750254365412481</v>
      </c>
      <c r="F6780">
        <f t="shared" si="428"/>
        <v>14.692884227010314</v>
      </c>
      <c r="G6780">
        <f t="shared" si="422"/>
        <v>2.4573809321049267</v>
      </c>
    </row>
    <row r="6781" spans="1:7" x14ac:dyDescent="0.45">
      <c r="A6781" t="s">
        <v>31</v>
      </c>
      <c r="B6781" t="s">
        <v>122</v>
      </c>
      <c r="C6781" t="s">
        <v>4955</v>
      </c>
      <c r="D6781">
        <f t="shared" si="426"/>
        <v>12.161608224832788</v>
      </c>
      <c r="E6781">
        <f t="shared" si="427"/>
        <v>14.150167318954061</v>
      </c>
      <c r="F6781">
        <f t="shared" si="428"/>
        <v>13.142577501203649</v>
      </c>
      <c r="G6781">
        <f t="shared" si="422"/>
        <v>2.4982841231246993</v>
      </c>
    </row>
    <row r="6782" spans="1:7" x14ac:dyDescent="0.45">
      <c r="A6782" t="s">
        <v>31</v>
      </c>
      <c r="B6782" t="s">
        <v>123</v>
      </c>
      <c r="C6782" t="s">
        <v>4956</v>
      </c>
      <c r="D6782">
        <f t="shared" si="426"/>
        <v>12.63598355660347</v>
      </c>
      <c r="E6782">
        <f t="shared" si="427"/>
        <v>13.922787616369877</v>
      </c>
      <c r="F6782">
        <f t="shared" si="428"/>
        <v>14.020258985840993</v>
      </c>
      <c r="G6782">
        <f t="shared" si="422"/>
        <v>2.53654858162556</v>
      </c>
    </row>
    <row r="6783" spans="1:7" x14ac:dyDescent="0.45">
      <c r="A6783" t="s">
        <v>31</v>
      </c>
      <c r="B6783" t="s">
        <v>124</v>
      </c>
      <c r="C6783" t="s">
        <v>4957</v>
      </c>
      <c r="D6783">
        <f t="shared" si="426"/>
        <v>13.782223094487547</v>
      </c>
      <c r="E6783">
        <f t="shared" si="427"/>
        <v>15.527216207163519</v>
      </c>
      <c r="F6783">
        <f t="shared" si="428"/>
        <v>21.836349599944423</v>
      </c>
      <c r="G6783">
        <f t="shared" si="422"/>
        <v>2.6233795801851909</v>
      </c>
    </row>
    <row r="6784" spans="1:7" x14ac:dyDescent="0.45">
      <c r="A6784" t="s">
        <v>31</v>
      </c>
      <c r="B6784" t="s">
        <v>125</v>
      </c>
      <c r="C6784" t="s">
        <v>4958</v>
      </c>
      <c r="D6784">
        <f t="shared" si="426"/>
        <v>15.342773326846137</v>
      </c>
      <c r="E6784">
        <f t="shared" si="427"/>
        <v>18.52143437074276</v>
      </c>
      <c r="F6784">
        <f t="shared" si="428"/>
        <v>22.294586784656492</v>
      </c>
      <c r="G6784">
        <f t="shared" si="422"/>
        <v>2.730644570136028</v>
      </c>
    </row>
    <row r="6785" spans="1:7" x14ac:dyDescent="0.45">
      <c r="A6785" t="s">
        <v>31</v>
      </c>
      <c r="B6785" t="s">
        <v>126</v>
      </c>
      <c r="C6785" t="s">
        <v>4959</v>
      </c>
      <c r="D6785">
        <f t="shared" si="426"/>
        <v>16.76365668781078</v>
      </c>
      <c r="E6785">
        <f t="shared" si="427"/>
        <v>22.349197660228409</v>
      </c>
      <c r="F6785">
        <f t="shared" si="428"/>
        <v>22.944268562002826</v>
      </c>
      <c r="G6785">
        <f t="shared" si="422"/>
        <v>2.8192132507199097</v>
      </c>
    </row>
    <row r="6786" spans="1:7" x14ac:dyDescent="0.45">
      <c r="A6786" t="s">
        <v>31</v>
      </c>
      <c r="B6786" t="s">
        <v>127</v>
      </c>
      <c r="C6786" t="s">
        <v>4960</v>
      </c>
      <c r="D6786">
        <f t="shared" si="426"/>
        <v>18.016942930809339</v>
      </c>
      <c r="E6786">
        <f t="shared" si="427"/>
        <v>23.574917561841616</v>
      </c>
      <c r="F6786">
        <f t="shared" si="428"/>
        <v>25.762515832652316</v>
      </c>
      <c r="G6786">
        <f t="shared" si="422"/>
        <v>2.8913125891095</v>
      </c>
    </row>
    <row r="6787" spans="1:7" x14ac:dyDescent="0.45">
      <c r="A6787" t="s">
        <v>31</v>
      </c>
      <c r="B6787" t="s">
        <v>128</v>
      </c>
      <c r="C6787" t="s">
        <v>4961</v>
      </c>
      <c r="D6787">
        <f t="shared" si="426"/>
        <v>19.904755404524785</v>
      </c>
      <c r="E6787">
        <f t="shared" si="427"/>
        <v>26.405734728300494</v>
      </c>
      <c r="F6787">
        <f t="shared" si="428"/>
        <v>32.039236167421187</v>
      </c>
      <c r="G6787">
        <f t="shared" ref="G6787:G6850" si="429">LN(D6787)</f>
        <v>2.9909586682343434</v>
      </c>
    </row>
    <row r="6788" spans="1:7" x14ac:dyDescent="0.45">
      <c r="A6788" t="s">
        <v>31</v>
      </c>
      <c r="B6788" t="s">
        <v>129</v>
      </c>
      <c r="C6788" t="s">
        <v>4962</v>
      </c>
      <c r="D6788">
        <f t="shared" si="426"/>
        <v>23.084370248094039</v>
      </c>
      <c r="E6788">
        <f t="shared" si="427"/>
        <v>30.71343921146698</v>
      </c>
      <c r="F6788">
        <f t="shared" si="428"/>
        <v>36.167286851303196</v>
      </c>
      <c r="G6788">
        <f t="shared" si="429"/>
        <v>3.1391557758854916</v>
      </c>
    </row>
    <row r="6789" spans="1:7" x14ac:dyDescent="0.45">
      <c r="A6789" t="s">
        <v>31</v>
      </c>
      <c r="B6789" t="s">
        <v>130</v>
      </c>
      <c r="C6789" t="s">
        <v>4963</v>
      </c>
      <c r="D6789">
        <f t="shared" si="426"/>
        <v>26.684211511759713</v>
      </c>
      <c r="E6789">
        <f t="shared" si="427"/>
        <v>33.602784759048568</v>
      </c>
      <c r="F6789">
        <f t="shared" si="428"/>
        <v>32.876039554115664</v>
      </c>
      <c r="G6789">
        <f t="shared" si="429"/>
        <v>3.2840720613545931</v>
      </c>
    </row>
    <row r="6790" spans="1:7" x14ac:dyDescent="0.45">
      <c r="A6790" t="s">
        <v>31</v>
      </c>
      <c r="B6790" t="s">
        <v>131</v>
      </c>
      <c r="C6790" t="s">
        <v>4964</v>
      </c>
      <c r="D6790">
        <f t="shared" si="426"/>
        <v>27.666758386617179</v>
      </c>
      <c r="E6790">
        <f t="shared" si="427"/>
        <v>31.730724566924874</v>
      </c>
      <c r="F6790">
        <f t="shared" si="428"/>
        <v>27.413029857676122</v>
      </c>
      <c r="G6790">
        <f t="shared" si="429"/>
        <v>3.3202316343019271</v>
      </c>
    </row>
    <row r="6791" spans="1:7" x14ac:dyDescent="0.45">
      <c r="A6791" t="s">
        <v>31</v>
      </c>
      <c r="B6791" t="s">
        <v>132</v>
      </c>
      <c r="C6791" t="s">
        <v>4965</v>
      </c>
      <c r="D6791">
        <f t="shared" si="426"/>
        <v>29.180154076026067</v>
      </c>
      <c r="E6791">
        <f t="shared" si="427"/>
        <v>30.417298155519145</v>
      </c>
      <c r="F6791">
        <f t="shared" si="428"/>
        <v>31.514130593387389</v>
      </c>
      <c r="G6791">
        <f t="shared" si="429"/>
        <v>3.373488823273505</v>
      </c>
    </row>
    <row r="6792" spans="1:7" x14ac:dyDescent="0.45">
      <c r="A6792" t="s">
        <v>31</v>
      </c>
      <c r="B6792" t="s">
        <v>133</v>
      </c>
      <c r="C6792" t="s">
        <v>4966</v>
      </c>
      <c r="D6792">
        <f t="shared" si="426"/>
        <v>31.484792772459233</v>
      </c>
      <c r="E6792">
        <f t="shared" si="427"/>
        <v>31.83525254592687</v>
      </c>
      <c r="F6792">
        <f t="shared" si="428"/>
        <v>38.425542467403758</v>
      </c>
      <c r="G6792">
        <f t="shared" si="429"/>
        <v>3.4495046601327743</v>
      </c>
    </row>
    <row r="6793" spans="1:7" x14ac:dyDescent="0.45">
      <c r="A6793" t="s">
        <v>31</v>
      </c>
      <c r="B6793" t="s">
        <v>134</v>
      </c>
      <c r="C6793" t="s">
        <v>4967</v>
      </c>
      <c r="D6793">
        <f t="shared" si="426"/>
        <v>33.865385021385521</v>
      </c>
      <c r="E6793">
        <f t="shared" si="427"/>
        <v>37.062927203739818</v>
      </c>
      <c r="F6793">
        <f t="shared" si="428"/>
        <v>43.127122647963866</v>
      </c>
      <c r="G6793">
        <f t="shared" si="429"/>
        <v>3.5223934019034484</v>
      </c>
    </row>
    <row r="6794" spans="1:7" x14ac:dyDescent="0.45">
      <c r="A6794" t="s">
        <v>31</v>
      </c>
      <c r="B6794" t="s">
        <v>135</v>
      </c>
      <c r="C6794" t="s">
        <v>4968</v>
      </c>
      <c r="D6794">
        <f t="shared" si="426"/>
        <v>35.946956111507539</v>
      </c>
      <c r="E6794">
        <f t="shared" si="427"/>
        <v>43.825060066804781</v>
      </c>
      <c r="F6794">
        <f t="shared" si="428"/>
        <v>51.968665795608146</v>
      </c>
      <c r="G6794">
        <f t="shared" si="429"/>
        <v>3.5820444105269211</v>
      </c>
    </row>
    <row r="6795" spans="1:7" x14ac:dyDescent="0.45">
      <c r="A6795" t="s">
        <v>31</v>
      </c>
      <c r="B6795" t="s">
        <v>136</v>
      </c>
      <c r="C6795" t="s">
        <v>4969</v>
      </c>
      <c r="D6795">
        <f t="shared" si="426"/>
        <v>37.748377028435343</v>
      </c>
      <c r="E6795">
        <f t="shared" si="427"/>
        <v>49.353477154036071</v>
      </c>
      <c r="F6795">
        <f t="shared" si="428"/>
        <v>54.477025989102209</v>
      </c>
      <c r="G6795">
        <f t="shared" si="429"/>
        <v>3.6309424821465952</v>
      </c>
    </row>
    <row r="6796" spans="1:7" x14ac:dyDescent="0.45">
      <c r="A6796" t="s">
        <v>31</v>
      </c>
      <c r="B6796" t="s">
        <v>137</v>
      </c>
      <c r="C6796" t="s">
        <v>4970</v>
      </c>
      <c r="D6796">
        <f t="shared" si="426"/>
        <v>39.868383061246384</v>
      </c>
      <c r="E6796">
        <f t="shared" si="427"/>
        <v>51.586008166139344</v>
      </c>
      <c r="F6796">
        <f t="shared" si="428"/>
        <v>48.646228677869296</v>
      </c>
      <c r="G6796">
        <f t="shared" si="429"/>
        <v>3.6855836052973969</v>
      </c>
    </row>
    <row r="6797" spans="1:7" x14ac:dyDescent="0.45">
      <c r="A6797" t="s">
        <v>31</v>
      </c>
      <c r="B6797" t="s">
        <v>138</v>
      </c>
      <c r="C6797" t="s">
        <v>4971</v>
      </c>
      <c r="D6797">
        <f t="shared" si="426"/>
        <v>42.68705211990239</v>
      </c>
      <c r="E6797">
        <f t="shared" si="427"/>
        <v>47.023145746857054</v>
      </c>
      <c r="F6797">
        <f t="shared" si="428"/>
        <v>40.184157601629721</v>
      </c>
      <c r="G6797">
        <f t="shared" si="429"/>
        <v>3.7538956452092584</v>
      </c>
    </row>
    <row r="6798" spans="1:7" x14ac:dyDescent="0.45">
      <c r="A6798" t="s">
        <v>31</v>
      </c>
      <c r="B6798" t="s">
        <v>139</v>
      </c>
      <c r="C6798" t="s">
        <v>4972</v>
      </c>
      <c r="D6798">
        <f t="shared" si="426"/>
        <v>45.53107790901575</v>
      </c>
      <c r="E6798">
        <f t="shared" si="427"/>
        <v>44.822415496583652</v>
      </c>
      <c r="F6798">
        <f t="shared" si="428"/>
        <v>46.535891356928772</v>
      </c>
      <c r="G6798">
        <f t="shared" si="429"/>
        <v>3.8183951237647968</v>
      </c>
    </row>
    <row r="6799" spans="1:7" x14ac:dyDescent="0.45">
      <c r="A6799" t="s">
        <v>31</v>
      </c>
      <c r="B6799" t="s">
        <v>140</v>
      </c>
      <c r="C6799" t="s">
        <v>4973</v>
      </c>
      <c r="D6799">
        <f t="shared" si="426"/>
        <v>47.451817102158678</v>
      </c>
      <c r="E6799">
        <f t="shared" si="427"/>
        <v>45.334004261992618</v>
      </c>
      <c r="F6799">
        <f t="shared" si="428"/>
        <v>50.501805757379266</v>
      </c>
      <c r="G6799">
        <f t="shared" si="429"/>
        <v>3.8597148194156108</v>
      </c>
    </row>
    <row r="6800" spans="1:7" x14ac:dyDescent="0.45">
      <c r="A6800" t="s">
        <v>31</v>
      </c>
      <c r="B6800" t="s">
        <v>141</v>
      </c>
      <c r="C6800" t="s">
        <v>4974</v>
      </c>
      <c r="D6800">
        <f t="shared" si="426"/>
        <v>49.754822124186937</v>
      </c>
      <c r="E6800">
        <f t="shared" si="427"/>
        <v>52.038930668629114</v>
      </c>
      <c r="F6800">
        <f t="shared" si="428"/>
        <v>61.128111444668768</v>
      </c>
      <c r="G6800">
        <f t="shared" si="429"/>
        <v>3.9071073860268073</v>
      </c>
    </row>
    <row r="6801" spans="1:7" x14ac:dyDescent="0.45">
      <c r="A6801" t="s">
        <v>31</v>
      </c>
      <c r="B6801" t="s">
        <v>142</v>
      </c>
      <c r="C6801" t="s">
        <v>4975</v>
      </c>
      <c r="D6801">
        <f t="shared" si="426"/>
        <v>50.878910767231176</v>
      </c>
      <c r="E6801">
        <f t="shared" si="427"/>
        <v>57.367516317782595</v>
      </c>
      <c r="F6801">
        <f t="shared" si="428"/>
        <v>61.98073674037974</v>
      </c>
      <c r="G6801">
        <f t="shared" si="429"/>
        <v>3.9294485109259689</v>
      </c>
    </row>
    <row r="6802" spans="1:7" x14ac:dyDescent="0.45">
      <c r="A6802" t="s">
        <v>31</v>
      </c>
      <c r="B6802" t="s">
        <v>143</v>
      </c>
      <c r="C6802" t="s">
        <v>4976</v>
      </c>
      <c r="D6802">
        <f t="shared" si="426"/>
        <v>53.529176145119536</v>
      </c>
      <c r="E6802">
        <f t="shared" si="427"/>
        <v>68.123391442768494</v>
      </c>
      <c r="F6802">
        <f t="shared" si="428"/>
        <v>86.620535621050237</v>
      </c>
      <c r="G6802">
        <f t="shared" si="429"/>
        <v>3.9802268537604122</v>
      </c>
    </row>
    <row r="6803" spans="1:7" x14ac:dyDescent="0.45">
      <c r="A6803" t="s">
        <v>31</v>
      </c>
      <c r="B6803" t="s">
        <v>144</v>
      </c>
      <c r="C6803" t="s">
        <v>4977</v>
      </c>
      <c r="D6803">
        <f t="shared" si="426"/>
        <v>54.8179892927513</v>
      </c>
      <c r="E6803">
        <f t="shared" si="427"/>
        <v>66.429394390011439</v>
      </c>
      <c r="F6803">
        <f t="shared" si="428"/>
        <v>57.201433844888875</v>
      </c>
      <c r="G6803">
        <f t="shared" si="429"/>
        <v>4.004018411850117</v>
      </c>
    </row>
    <row r="6804" spans="1:7" x14ac:dyDescent="0.45">
      <c r="A6804" t="s">
        <v>31</v>
      </c>
      <c r="B6804" t="s">
        <v>145</v>
      </c>
      <c r="C6804" t="s">
        <v>4978</v>
      </c>
      <c r="D6804">
        <f t="shared" si="426"/>
        <v>58.612941267801993</v>
      </c>
      <c r="E6804">
        <f t="shared" si="427"/>
        <v>65.72553876144994</v>
      </c>
      <c r="F6804">
        <f t="shared" si="428"/>
        <v>60.176901161576922</v>
      </c>
      <c r="G6804">
        <f t="shared" si="429"/>
        <v>4.0709555129487125</v>
      </c>
    </row>
    <row r="6805" spans="1:7" x14ac:dyDescent="0.45">
      <c r="A6805" t="s">
        <v>31</v>
      </c>
      <c r="B6805" t="s">
        <v>146</v>
      </c>
      <c r="C6805" t="s">
        <v>4979</v>
      </c>
      <c r="D6805">
        <f t="shared" si="426"/>
        <v>61.227703399355683</v>
      </c>
      <c r="E6805">
        <f t="shared" si="427"/>
        <v>59.419679824568441</v>
      </c>
      <c r="F6805">
        <f t="shared" si="428"/>
        <v>61.018128805446914</v>
      </c>
      <c r="G6805">
        <f t="shared" si="429"/>
        <v>4.1145997570182713</v>
      </c>
    </row>
    <row r="6806" spans="1:7" x14ac:dyDescent="0.45">
      <c r="A6806" t="s">
        <v>31</v>
      </c>
      <c r="B6806" t="s">
        <v>147</v>
      </c>
      <c r="C6806" t="s">
        <v>4980</v>
      </c>
      <c r="D6806">
        <f t="shared" si="426"/>
        <v>62.808531075956374</v>
      </c>
      <c r="E6806">
        <f t="shared" si="427"/>
        <v>60.084103423452689</v>
      </c>
      <c r="F6806">
        <f t="shared" si="428"/>
        <v>59.088496259173773</v>
      </c>
      <c r="G6806">
        <f t="shared" si="429"/>
        <v>4.1400909094065756</v>
      </c>
    </row>
    <row r="6807" spans="1:7" x14ac:dyDescent="0.45">
      <c r="A6807" t="s">
        <v>31</v>
      </c>
      <c r="B6807" t="s">
        <v>148</v>
      </c>
      <c r="C6807" t="s">
        <v>4981</v>
      </c>
      <c r="D6807">
        <f t="shared" si="426"/>
        <v>63.140576123241217</v>
      </c>
      <c r="E6807">
        <f t="shared" si="427"/>
        <v>61.118056217651784</v>
      </c>
      <c r="F6807">
        <f t="shared" si="428"/>
        <v>63.399517618865438</v>
      </c>
      <c r="G6807">
        <f t="shared" si="429"/>
        <v>4.1453636076248221</v>
      </c>
    </row>
    <row r="6808" spans="1:7" x14ac:dyDescent="0.45">
      <c r="A6808" t="s">
        <v>31</v>
      </c>
      <c r="B6808" t="s">
        <v>149</v>
      </c>
      <c r="C6808" t="s">
        <v>4982</v>
      </c>
      <c r="D6808">
        <f t="shared" si="426"/>
        <v>64.816232573195833</v>
      </c>
      <c r="E6808">
        <f t="shared" si="427"/>
        <v>65.267465731571917</v>
      </c>
      <c r="F6808">
        <f t="shared" si="428"/>
        <v>75.369597623615959</v>
      </c>
      <c r="G6808">
        <f t="shared" si="429"/>
        <v>4.1715560746604483</v>
      </c>
    </row>
    <row r="6809" spans="1:7" x14ac:dyDescent="0.45">
      <c r="A6809" t="s">
        <v>31</v>
      </c>
      <c r="B6809" t="s">
        <v>150</v>
      </c>
      <c r="C6809" t="s">
        <v>4983</v>
      </c>
      <c r="D6809">
        <f t="shared" si="426"/>
        <v>65.062018709338005</v>
      </c>
      <c r="E6809">
        <f t="shared" si="427"/>
        <v>74.668543396713218</v>
      </c>
      <c r="F6809">
        <f t="shared" si="428"/>
        <v>89.793838350494994</v>
      </c>
      <c r="G6809">
        <f t="shared" si="429"/>
        <v>4.175340948988949</v>
      </c>
    </row>
    <row r="6810" spans="1:7" x14ac:dyDescent="0.45">
      <c r="A6810" t="s">
        <v>31</v>
      </c>
      <c r="B6810" t="s">
        <v>151</v>
      </c>
      <c r="C6810" t="s">
        <v>4984</v>
      </c>
      <c r="D6810">
        <f t="shared" si="426"/>
        <v>70.094377946035749</v>
      </c>
      <c r="E6810">
        <f t="shared" si="427"/>
        <v>87.815964343891181</v>
      </c>
      <c r="F6810">
        <f t="shared" si="428"/>
        <v>102.48230166048602</v>
      </c>
      <c r="G6810">
        <f t="shared" si="429"/>
        <v>4.2498425903398021</v>
      </c>
    </row>
    <row r="6811" spans="1:7" x14ac:dyDescent="0.45">
      <c r="A6811" t="s">
        <v>31</v>
      </c>
      <c r="B6811" t="s">
        <v>152</v>
      </c>
      <c r="C6811" t="s">
        <v>4985</v>
      </c>
      <c r="D6811">
        <f t="shared" si="426"/>
        <v>75.702483062349387</v>
      </c>
      <c r="E6811">
        <f t="shared" si="427"/>
        <v>99.621556369791733</v>
      </c>
      <c r="F6811">
        <f t="shared" si="428"/>
        <v>108.4650416829035</v>
      </c>
      <c r="G6811">
        <f t="shared" si="429"/>
        <v>4.3268109612574897</v>
      </c>
    </row>
    <row r="6812" spans="1:7" x14ac:dyDescent="0.45">
      <c r="A6812" t="s">
        <v>31</v>
      </c>
      <c r="B6812" t="s">
        <v>153</v>
      </c>
      <c r="C6812" t="s">
        <v>4986</v>
      </c>
      <c r="D6812">
        <f t="shared" si="426"/>
        <v>82.221058977215733</v>
      </c>
      <c r="E6812">
        <f t="shared" si="427"/>
        <v>107.00905733663879</v>
      </c>
      <c r="F6812">
        <f t="shared" si="428"/>
        <v>110.40370193054773</v>
      </c>
      <c r="G6812">
        <f t="shared" si="429"/>
        <v>4.4094114611875153</v>
      </c>
    </row>
    <row r="6813" spans="1:7" x14ac:dyDescent="0.45">
      <c r="A6813" t="s">
        <v>31</v>
      </c>
      <c r="B6813" t="s">
        <v>154</v>
      </c>
      <c r="C6813" t="s">
        <v>4987</v>
      </c>
      <c r="D6813">
        <f t="shared" si="426"/>
        <v>90.756232907248602</v>
      </c>
      <c r="E6813">
        <f t="shared" si="427"/>
        <v>110.31705381418068</v>
      </c>
      <c r="F6813">
        <f t="shared" si="428"/>
        <v>112.14386707404154</v>
      </c>
      <c r="G6813">
        <f t="shared" si="429"/>
        <v>4.5081771529599859</v>
      </c>
    </row>
    <row r="6814" spans="1:7" x14ac:dyDescent="0.45">
      <c r="A6814" t="s">
        <v>31</v>
      </c>
      <c r="B6814" t="s">
        <v>155</v>
      </c>
      <c r="C6814" t="s">
        <v>4988</v>
      </c>
      <c r="D6814">
        <f t="shared" si="426"/>
        <v>96.699672667328343</v>
      </c>
      <c r="E6814">
        <f t="shared" si="427"/>
        <v>103.42273117052775</v>
      </c>
      <c r="F6814">
        <f t="shared" si="428"/>
        <v>90.642286513585717</v>
      </c>
      <c r="G6814">
        <f t="shared" si="429"/>
        <v>4.5716100174207206</v>
      </c>
    </row>
    <row r="6815" spans="1:7" x14ac:dyDescent="0.45">
      <c r="A6815" t="s">
        <v>31</v>
      </c>
      <c r="B6815" t="s">
        <v>156</v>
      </c>
      <c r="C6815" t="s">
        <v>4989</v>
      </c>
      <c r="D6815">
        <f t="shared" si="426"/>
        <v>100.49404017146196</v>
      </c>
      <c r="E6815">
        <f t="shared" si="427"/>
        <v>98.411505971125521</v>
      </c>
      <c r="F6815">
        <f t="shared" si="428"/>
        <v>94.923988746769112</v>
      </c>
      <c r="G6815">
        <f t="shared" si="429"/>
        <v>4.6100984239642129</v>
      </c>
    </row>
    <row r="6816" spans="1:7" x14ac:dyDescent="0.45">
      <c r="A6816" t="s">
        <v>31</v>
      </c>
      <c r="B6816" t="s">
        <v>157</v>
      </c>
      <c r="C6816" t="s">
        <v>4990</v>
      </c>
      <c r="D6816">
        <f t="shared" si="426"/>
        <v>103.59552769033455</v>
      </c>
      <c r="E6816">
        <f t="shared" si="427"/>
        <v>97.980436063824882</v>
      </c>
      <c r="F6816">
        <f t="shared" si="428"/>
        <v>110.48217156994943</v>
      </c>
      <c r="G6816">
        <f t="shared" si="429"/>
        <v>4.6404941598813592</v>
      </c>
    </row>
    <row r="6817" spans="1:7" x14ac:dyDescent="0.45">
      <c r="A6817" t="s">
        <v>31</v>
      </c>
      <c r="B6817" t="s">
        <v>158</v>
      </c>
      <c r="C6817" t="s">
        <v>4991</v>
      </c>
      <c r="D6817">
        <f t="shared" si="426"/>
        <v>105.33737154460502</v>
      </c>
      <c r="E6817">
        <f t="shared" si="427"/>
        <v>106.28338369450231</v>
      </c>
      <c r="F6817">
        <f t="shared" si="428"/>
        <v>115.73476050813586</v>
      </c>
      <c r="G6817">
        <f t="shared" si="429"/>
        <v>4.657168261632723</v>
      </c>
    </row>
    <row r="6818" spans="1:7" x14ac:dyDescent="0.45">
      <c r="A6818" t="s">
        <v>31</v>
      </c>
      <c r="B6818" t="s">
        <v>159</v>
      </c>
      <c r="C6818" t="s">
        <v>4992</v>
      </c>
      <c r="D6818">
        <f t="shared" si="426"/>
        <v>105.09205548952774</v>
      </c>
      <c r="E6818">
        <f t="shared" si="427"/>
        <v>110.83868479711005</v>
      </c>
      <c r="F6818">
        <f t="shared" si="428"/>
        <v>106.67028779531761</v>
      </c>
      <c r="G6818">
        <f t="shared" si="429"/>
        <v>4.6548366850118281</v>
      </c>
    </row>
    <row r="6819" spans="1:7" x14ac:dyDescent="0.45">
      <c r="A6819" t="s">
        <v>31</v>
      </c>
      <c r="B6819" t="s">
        <v>160</v>
      </c>
      <c r="C6819" t="s">
        <v>4993</v>
      </c>
      <c r="D6819">
        <f t="shared" si="426"/>
        <v>102.66522221285094</v>
      </c>
      <c r="E6819">
        <f t="shared" si="427"/>
        <v>104.72189992281299</v>
      </c>
      <c r="F6819">
        <f t="shared" si="428"/>
        <v>94.054134376015767</v>
      </c>
      <c r="G6819">
        <f t="shared" si="429"/>
        <v>4.6314734248511424</v>
      </c>
    </row>
    <row r="6820" spans="1:7" x14ac:dyDescent="0.45">
      <c r="A6820" t="s">
        <v>31</v>
      </c>
      <c r="B6820" t="s">
        <v>161</v>
      </c>
      <c r="C6820" t="s">
        <v>4994</v>
      </c>
      <c r="D6820">
        <f t="shared" si="426"/>
        <v>100.78432903505573</v>
      </c>
      <c r="E6820">
        <f t="shared" si="427"/>
        <v>99.349464275405865</v>
      </c>
      <c r="F6820">
        <f t="shared" si="428"/>
        <v>98.139452195288285</v>
      </c>
      <c r="G6820">
        <f t="shared" si="429"/>
        <v>4.6129828776291228</v>
      </c>
    </row>
    <row r="6821" spans="1:7" x14ac:dyDescent="0.45">
      <c r="A6821" t="s">
        <v>31</v>
      </c>
      <c r="B6821" t="s">
        <v>162</v>
      </c>
      <c r="C6821" t="s">
        <v>4995</v>
      </c>
      <c r="D6821">
        <f t="shared" si="426"/>
        <v>104.25338669994801</v>
      </c>
      <c r="E6821">
        <f t="shared" si="427"/>
        <v>101.54691640291061</v>
      </c>
      <c r="F6821">
        <f t="shared" si="428"/>
        <v>114.66262411915403</v>
      </c>
      <c r="G6821">
        <f t="shared" si="429"/>
        <v>4.6468243464816776</v>
      </c>
    </row>
    <row r="6822" spans="1:7" x14ac:dyDescent="0.45">
      <c r="A6822" t="s">
        <v>31</v>
      </c>
      <c r="B6822" t="s">
        <v>163</v>
      </c>
      <c r="C6822" t="s">
        <v>4996</v>
      </c>
      <c r="D6822">
        <f t="shared" si="426"/>
        <v>109.35527869340018</v>
      </c>
      <c r="E6822">
        <f t="shared" si="427"/>
        <v>114.01206478305015</v>
      </c>
      <c r="F6822">
        <f t="shared" si="428"/>
        <v>135.09524574665738</v>
      </c>
      <c r="G6822">
        <f t="shared" si="429"/>
        <v>4.6946020193312279</v>
      </c>
    </row>
    <row r="6823" spans="1:7" x14ac:dyDescent="0.45">
      <c r="A6823" t="s">
        <v>31</v>
      </c>
      <c r="B6823" t="s">
        <v>164</v>
      </c>
      <c r="C6823" t="s">
        <v>4997</v>
      </c>
      <c r="D6823">
        <f t="shared" si="426"/>
        <v>112.50466746074983</v>
      </c>
      <c r="E6823">
        <f t="shared" si="427"/>
        <v>128.29967654444582</v>
      </c>
      <c r="F6823">
        <f t="shared" si="428"/>
        <v>137.7537014138403</v>
      </c>
      <c r="G6823">
        <f t="shared" si="429"/>
        <v>4.7229947093238476</v>
      </c>
    </row>
    <row r="6824" spans="1:7" x14ac:dyDescent="0.45">
      <c r="A6824" t="s">
        <v>31</v>
      </c>
      <c r="B6824" t="s">
        <v>165</v>
      </c>
      <c r="C6824" t="s">
        <v>4998</v>
      </c>
      <c r="D6824">
        <f t="shared" si="426"/>
        <v>115.80787217986233</v>
      </c>
      <c r="E6824">
        <f t="shared" si="427"/>
        <v>139.35816026337974</v>
      </c>
      <c r="F6824">
        <f t="shared" si="428"/>
        <v>145.6505834261136</v>
      </c>
      <c r="G6824">
        <f t="shared" si="429"/>
        <v>4.7519325436561299</v>
      </c>
    </row>
    <row r="6825" spans="1:7" x14ac:dyDescent="0.45">
      <c r="A6825" t="s">
        <v>31</v>
      </c>
      <c r="B6825" t="s">
        <v>166</v>
      </c>
      <c r="C6825" t="s">
        <v>4999</v>
      </c>
      <c r="D6825">
        <f t="shared" si="426"/>
        <v>119.44202519151989</v>
      </c>
      <c r="E6825">
        <f t="shared" si="427"/>
        <v>138.49994373636909</v>
      </c>
      <c r="F6825">
        <f t="shared" si="428"/>
        <v>132.70380530562329</v>
      </c>
      <c r="G6825">
        <f t="shared" si="429"/>
        <v>4.7828311088098934</v>
      </c>
    </row>
    <row r="6826" spans="1:7" x14ac:dyDescent="0.45">
      <c r="A6826" t="s">
        <v>31</v>
      </c>
      <c r="B6826" t="s">
        <v>167</v>
      </c>
      <c r="C6826" t="s">
        <v>5000</v>
      </c>
      <c r="D6826">
        <f t="shared" si="426"/>
        <v>123.86484645111474</v>
      </c>
      <c r="E6826">
        <f t="shared" si="427"/>
        <v>130.77096883181105</v>
      </c>
      <c r="F6826">
        <f t="shared" si="428"/>
        <v>117.10224391616561</v>
      </c>
      <c r="G6826">
        <f t="shared" si="429"/>
        <v>4.819191023204894</v>
      </c>
    </row>
    <row r="6827" spans="1:7" x14ac:dyDescent="0.45">
      <c r="A6827" t="s">
        <v>31</v>
      </c>
      <c r="B6827" t="s">
        <v>168</v>
      </c>
      <c r="C6827" t="s">
        <v>5001</v>
      </c>
      <c r="D6827">
        <f t="shared" si="426"/>
        <v>128.87560720601229</v>
      </c>
      <c r="E6827">
        <f t="shared" si="427"/>
        <v>124.64973640484456</v>
      </c>
      <c r="F6827">
        <f t="shared" si="428"/>
        <v>125.12019929241946</v>
      </c>
      <c r="G6827">
        <f t="shared" si="429"/>
        <v>4.8588476539148688</v>
      </c>
    </row>
    <row r="6828" spans="1:7" x14ac:dyDescent="0.45">
      <c r="A6828" t="s">
        <v>31</v>
      </c>
      <c r="B6828" t="s">
        <v>169</v>
      </c>
      <c r="C6828" t="s">
        <v>5002</v>
      </c>
      <c r="D6828">
        <f t="shared" si="426"/>
        <v>131.82743639830679</v>
      </c>
      <c r="E6828">
        <f t="shared" si="427"/>
        <v>124.8082285757347</v>
      </c>
      <c r="F6828">
        <f t="shared" si="428"/>
        <v>133.24421886437815</v>
      </c>
      <c r="G6828">
        <f t="shared" si="429"/>
        <v>4.8814937673114107</v>
      </c>
    </row>
    <row r="6829" spans="1:7" x14ac:dyDescent="0.45">
      <c r="A6829" t="s">
        <v>31</v>
      </c>
      <c r="B6829" t="s">
        <v>170</v>
      </c>
      <c r="C6829" t="s">
        <v>5003</v>
      </c>
      <c r="D6829">
        <f t="shared" si="426"/>
        <v>130.91693398257607</v>
      </c>
      <c r="E6829">
        <f t="shared" si="427"/>
        <v>128.92792827522553</v>
      </c>
      <c r="F6829">
        <f t="shared" si="428"/>
        <v>128.67556178124423</v>
      </c>
      <c r="G6829">
        <f t="shared" si="429"/>
        <v>4.8745630303439018</v>
      </c>
    </row>
    <row r="6830" spans="1:7" x14ac:dyDescent="0.45">
      <c r="A6830" t="s">
        <v>31</v>
      </c>
      <c r="B6830" t="s">
        <v>171</v>
      </c>
      <c r="C6830" t="s">
        <v>5004</v>
      </c>
      <c r="D6830">
        <f t="shared" si="426"/>
        <v>128.27094991234389</v>
      </c>
      <c r="E6830">
        <f t="shared" si="427"/>
        <v>126.91001669945457</v>
      </c>
      <c r="F6830">
        <f t="shared" si="428"/>
        <v>119.58437439770691</v>
      </c>
      <c r="G6830">
        <f t="shared" si="429"/>
        <v>4.854144822853403</v>
      </c>
    </row>
    <row r="6831" spans="1:7" x14ac:dyDescent="0.45">
      <c r="A6831" t="s">
        <v>31</v>
      </c>
      <c r="B6831" t="s">
        <v>172</v>
      </c>
      <c r="C6831" t="s">
        <v>5005</v>
      </c>
      <c r="D6831">
        <f t="shared" si="426"/>
        <v>124.87986964111562</v>
      </c>
      <c r="E6831">
        <f t="shared" si="427"/>
        <v>122.5419386680077</v>
      </c>
      <c r="F6831">
        <f t="shared" si="428"/>
        <v>119.7944152859629</v>
      </c>
      <c r="G6831">
        <f t="shared" si="429"/>
        <v>4.8273522323334381</v>
      </c>
    </row>
    <row r="6832" spans="1:7" x14ac:dyDescent="0.45">
      <c r="A6832" t="s">
        <v>31</v>
      </c>
      <c r="B6832" t="s">
        <v>173</v>
      </c>
      <c r="C6832" t="s">
        <v>5006</v>
      </c>
      <c r="D6832">
        <f t="shared" si="426"/>
        <v>124.49743315213119</v>
      </c>
      <c r="E6832">
        <f t="shared" si="427"/>
        <v>122.86170124584415</v>
      </c>
      <c r="F6832">
        <f t="shared" si="428"/>
        <v>129.73925179448989</v>
      </c>
      <c r="G6832">
        <f t="shared" si="429"/>
        <v>4.8242850984402654</v>
      </c>
    </row>
    <row r="6833" spans="1:7" x14ac:dyDescent="0.45">
      <c r="A6833" t="s">
        <v>31</v>
      </c>
      <c r="B6833" t="s">
        <v>174</v>
      </c>
      <c r="C6833" t="s">
        <v>5007</v>
      </c>
      <c r="D6833">
        <f t="shared" ref="D6833:D6896" si="430">7*LN(2)/LN(C6833/C6826)</f>
        <v>125.24089476393782</v>
      </c>
      <c r="E6833">
        <f t="shared" ref="E6833:E6896" si="431">3*LN(2)/LN(C6833/C6830)</f>
        <v>123.65435185560489</v>
      </c>
      <c r="F6833">
        <f t="shared" ref="F6833:F6896" si="432">LN(2)/LN(C6833/C6832)</f>
        <v>121.86540972588496</v>
      </c>
      <c r="G6833">
        <f t="shared" si="429"/>
        <v>4.8302390408269495</v>
      </c>
    </row>
    <row r="6834" spans="1:7" x14ac:dyDescent="0.45">
      <c r="A6834" t="s">
        <v>31</v>
      </c>
      <c r="B6834" t="s">
        <v>175</v>
      </c>
      <c r="C6834" t="s">
        <v>5008</v>
      </c>
      <c r="D6834">
        <f t="shared" si="430"/>
        <v>121.16393474632915</v>
      </c>
      <c r="E6834">
        <f t="shared" si="431"/>
        <v>116.33978118380169</v>
      </c>
      <c r="F6834">
        <f t="shared" si="432"/>
        <v>101.28638901153407</v>
      </c>
      <c r="G6834">
        <f t="shared" si="429"/>
        <v>4.7971444612534482</v>
      </c>
    </row>
    <row r="6835" spans="1:7" x14ac:dyDescent="0.45">
      <c r="A6835" t="s">
        <v>31</v>
      </c>
      <c r="B6835" t="s">
        <v>176</v>
      </c>
      <c r="C6835" t="s">
        <v>5009</v>
      </c>
      <c r="D6835">
        <f t="shared" si="430"/>
        <v>112.48376650077719</v>
      </c>
      <c r="E6835">
        <f t="shared" si="431"/>
        <v>99.860129546922792</v>
      </c>
      <c r="F6835">
        <f t="shared" si="432"/>
        <v>83.58931783283974</v>
      </c>
      <c r="G6835">
        <f t="shared" si="429"/>
        <v>4.7228089134616802</v>
      </c>
    </row>
    <row r="6836" spans="1:7" x14ac:dyDescent="0.45">
      <c r="A6836" t="s">
        <v>31</v>
      </c>
      <c r="B6836" t="s">
        <v>177</v>
      </c>
      <c r="C6836" t="s">
        <v>5010</v>
      </c>
      <c r="D6836">
        <f t="shared" si="430"/>
        <v>104.23100185177508</v>
      </c>
      <c r="E6836">
        <f t="shared" si="431"/>
        <v>86.868270845090905</v>
      </c>
      <c r="F6836">
        <f t="shared" si="432"/>
        <v>78.74757887247118</v>
      </c>
      <c r="G6836">
        <f t="shared" si="429"/>
        <v>4.6466096076380223</v>
      </c>
    </row>
    <row r="6837" spans="1:7" x14ac:dyDescent="0.45">
      <c r="A6837" t="s">
        <v>31</v>
      </c>
      <c r="B6837" t="s">
        <v>178</v>
      </c>
      <c r="C6837" t="s">
        <v>5011</v>
      </c>
      <c r="D6837">
        <f t="shared" si="430"/>
        <v>97.731346275202327</v>
      </c>
      <c r="E6837">
        <f t="shared" si="431"/>
        <v>80.019737098044558</v>
      </c>
      <c r="F6837">
        <f t="shared" si="432"/>
        <v>77.950243574275618</v>
      </c>
      <c r="G6837">
        <f t="shared" si="429"/>
        <v>4.5822223497107117</v>
      </c>
    </row>
    <row r="6838" spans="1:7" x14ac:dyDescent="0.45">
      <c r="A6838" t="s">
        <v>31</v>
      </c>
      <c r="B6838" t="s">
        <v>179</v>
      </c>
      <c r="C6838" t="s">
        <v>5012</v>
      </c>
      <c r="D6838">
        <f t="shared" si="430"/>
        <v>93.335129159812908</v>
      </c>
      <c r="E6838">
        <f t="shared" si="431"/>
        <v>80.539573358482542</v>
      </c>
      <c r="F6838">
        <f t="shared" si="432"/>
        <v>85.314986797349462</v>
      </c>
      <c r="G6838">
        <f t="shared" si="429"/>
        <v>4.5361965553140298</v>
      </c>
    </row>
    <row r="6839" spans="1:7" x14ac:dyDescent="0.45">
      <c r="A6839" t="s">
        <v>31</v>
      </c>
      <c r="B6839" t="s">
        <v>180</v>
      </c>
      <c r="C6839" t="s">
        <v>5013</v>
      </c>
      <c r="D6839">
        <f t="shared" si="430"/>
        <v>89.038582533225579</v>
      </c>
      <c r="E6839">
        <f t="shared" si="431"/>
        <v>83.619542765552751</v>
      </c>
      <c r="F6839">
        <f t="shared" si="432"/>
        <v>88.286076382491387</v>
      </c>
      <c r="G6839">
        <f t="shared" si="429"/>
        <v>4.4890697874024061</v>
      </c>
    </row>
    <row r="6840" spans="1:7" x14ac:dyDescent="0.45">
      <c r="A6840" t="s">
        <v>31</v>
      </c>
      <c r="B6840" t="s">
        <v>181</v>
      </c>
      <c r="C6840" t="s">
        <v>5014</v>
      </c>
      <c r="D6840">
        <f t="shared" si="430"/>
        <v>86.772398233175664</v>
      </c>
      <c r="E6840">
        <f t="shared" si="431"/>
        <v>90.070970634055215</v>
      </c>
      <c r="F6840">
        <f t="shared" si="432"/>
        <v>97.475537738276486</v>
      </c>
      <c r="G6840">
        <f t="shared" si="429"/>
        <v>4.4632885783905536</v>
      </c>
    </row>
    <row r="6841" spans="1:7" x14ac:dyDescent="0.45">
      <c r="A6841" t="s">
        <v>31</v>
      </c>
      <c r="B6841" t="s">
        <v>182</v>
      </c>
      <c r="C6841" t="s">
        <v>5015</v>
      </c>
      <c r="D6841">
        <f t="shared" si="430"/>
        <v>87.190893623682129</v>
      </c>
      <c r="E6841">
        <f t="shared" si="431"/>
        <v>96.55121357518243</v>
      </c>
      <c r="F6841">
        <f t="shared" si="432"/>
        <v>105.42079741322358</v>
      </c>
      <c r="G6841">
        <f t="shared" si="429"/>
        <v>4.4680998945405692</v>
      </c>
    </row>
    <row r="6842" spans="1:7" x14ac:dyDescent="0.45">
      <c r="A6842" t="s">
        <v>31</v>
      </c>
      <c r="B6842" t="s">
        <v>183</v>
      </c>
      <c r="C6842" t="s">
        <v>5016</v>
      </c>
      <c r="D6842">
        <f t="shared" si="430"/>
        <v>89.735261027400099</v>
      </c>
      <c r="E6842">
        <f t="shared" si="431"/>
        <v>101.93106473580852</v>
      </c>
      <c r="F6842">
        <f t="shared" si="432"/>
        <v>103.23244333218679</v>
      </c>
      <c r="G6842">
        <f t="shared" si="429"/>
        <v>4.4968637913464589</v>
      </c>
    </row>
    <row r="6843" spans="1:7" x14ac:dyDescent="0.45">
      <c r="A6843" t="s">
        <v>31</v>
      </c>
      <c r="B6843" t="s">
        <v>184</v>
      </c>
      <c r="C6843" t="s">
        <v>5017</v>
      </c>
      <c r="D6843">
        <f t="shared" si="430"/>
        <v>93.959341474497066</v>
      </c>
      <c r="E6843">
        <f t="shared" si="431"/>
        <v>105.76584485776328</v>
      </c>
      <c r="F6843">
        <f t="shared" si="432"/>
        <v>108.79175686405149</v>
      </c>
      <c r="G6843">
        <f t="shared" si="429"/>
        <v>4.542862151193324</v>
      </c>
    </row>
    <row r="6844" spans="1:7" x14ac:dyDescent="0.45">
      <c r="A6844" t="s">
        <v>31</v>
      </c>
      <c r="B6844" t="s">
        <v>185</v>
      </c>
      <c r="C6844" t="s">
        <v>5018</v>
      </c>
      <c r="D6844">
        <f t="shared" si="430"/>
        <v>98.649836670822367</v>
      </c>
      <c r="E6844">
        <f t="shared" si="431"/>
        <v>106.5144726072035</v>
      </c>
      <c r="F6844">
        <f t="shared" si="432"/>
        <v>107.68393163678385</v>
      </c>
      <c r="G6844">
        <f t="shared" si="429"/>
        <v>4.5915765768242975</v>
      </c>
    </row>
    <row r="6845" spans="1:7" x14ac:dyDescent="0.45">
      <c r="A6845" t="s">
        <v>31</v>
      </c>
      <c r="B6845" t="s">
        <v>186</v>
      </c>
      <c r="C6845" t="s">
        <v>5019</v>
      </c>
      <c r="D6845">
        <f t="shared" si="430"/>
        <v>101.61313520499235</v>
      </c>
      <c r="E6845">
        <f t="shared" si="431"/>
        <v>106.64671545880788</v>
      </c>
      <c r="F6845">
        <f t="shared" si="432"/>
        <v>103.60598444009098</v>
      </c>
      <c r="G6845">
        <f t="shared" si="429"/>
        <v>4.6211728103016929</v>
      </c>
    </row>
    <row r="6846" spans="1:7" x14ac:dyDescent="0.45">
      <c r="A6846" t="s">
        <v>31</v>
      </c>
      <c r="B6846" t="s">
        <v>187</v>
      </c>
      <c r="C6846" t="s">
        <v>5020</v>
      </c>
      <c r="D6846">
        <f t="shared" si="430"/>
        <v>101.68969468699353</v>
      </c>
      <c r="E6846">
        <f t="shared" si="431"/>
        <v>99.29389281983299</v>
      </c>
      <c r="F6846">
        <f t="shared" si="432"/>
        <v>88.692190257706372</v>
      </c>
      <c r="G6846">
        <f t="shared" si="429"/>
        <v>4.6219259674088597</v>
      </c>
    </row>
    <row r="6847" spans="1:7" x14ac:dyDescent="0.45">
      <c r="A6847" t="s">
        <v>31</v>
      </c>
      <c r="B6847" t="s">
        <v>188</v>
      </c>
      <c r="C6847" t="s">
        <v>5021</v>
      </c>
      <c r="D6847">
        <f t="shared" si="430"/>
        <v>100.70287750491771</v>
      </c>
      <c r="E6847">
        <f t="shared" si="431"/>
        <v>94.160661342271965</v>
      </c>
      <c r="F6847">
        <f t="shared" si="432"/>
        <v>91.46171140888022</v>
      </c>
      <c r="G6847">
        <f t="shared" si="429"/>
        <v>4.6121743743402677</v>
      </c>
    </row>
    <row r="6848" spans="1:7" x14ac:dyDescent="0.45">
      <c r="A6848" t="s">
        <v>31</v>
      </c>
      <c r="B6848" t="s">
        <v>189</v>
      </c>
      <c r="C6848" t="s">
        <v>5022</v>
      </c>
      <c r="D6848">
        <f t="shared" si="430"/>
        <v>99.407612931349149</v>
      </c>
      <c r="E6848">
        <f t="shared" si="431"/>
        <v>92.024530554303496</v>
      </c>
      <c r="F6848">
        <f t="shared" si="432"/>
        <v>96.232345054761282</v>
      </c>
      <c r="G6848">
        <f t="shared" si="429"/>
        <v>4.5992286995763232</v>
      </c>
    </row>
    <row r="6849" spans="1:7" x14ac:dyDescent="0.45">
      <c r="A6849" t="s">
        <v>31</v>
      </c>
      <c r="B6849" t="s">
        <v>190</v>
      </c>
      <c r="C6849" t="s">
        <v>5023</v>
      </c>
      <c r="D6849">
        <f t="shared" si="430"/>
        <v>98.771401539268382</v>
      </c>
      <c r="E6849">
        <f t="shared" si="431"/>
        <v>95.342502558282646</v>
      </c>
      <c r="F6849">
        <f t="shared" si="432"/>
        <v>98.61493671356402</v>
      </c>
      <c r="G6849">
        <f t="shared" si="429"/>
        <v>4.5928081047481681</v>
      </c>
    </row>
    <row r="6850" spans="1:7" x14ac:dyDescent="0.45">
      <c r="A6850" t="s">
        <v>31</v>
      </c>
      <c r="B6850" t="s">
        <v>191</v>
      </c>
      <c r="C6850" t="s">
        <v>5024</v>
      </c>
      <c r="D6850">
        <f t="shared" si="430"/>
        <v>97.722383593473026</v>
      </c>
      <c r="E6850">
        <f t="shared" si="431"/>
        <v>98.410296175662808</v>
      </c>
      <c r="F6850">
        <f t="shared" si="432"/>
        <v>100.47578364116659</v>
      </c>
      <c r="G6850">
        <f t="shared" si="429"/>
        <v>4.5821306381660758</v>
      </c>
    </row>
    <row r="6851" spans="1:7" x14ac:dyDescent="0.45">
      <c r="A6851" t="s">
        <v>31</v>
      </c>
      <c r="B6851" t="s">
        <v>192</v>
      </c>
      <c r="C6851" t="s">
        <v>5025</v>
      </c>
      <c r="D6851">
        <f t="shared" si="430"/>
        <v>96.738173281347017</v>
      </c>
      <c r="E6851">
        <f t="shared" si="431"/>
        <v>99.640261804243963</v>
      </c>
      <c r="F6851">
        <f t="shared" si="432"/>
        <v>99.848106189504961</v>
      </c>
      <c r="G6851">
        <f t="shared" ref="G6851:G6914" si="433">LN(D6851)</f>
        <v>4.5720080844518982</v>
      </c>
    </row>
    <row r="6852" spans="1:7" x14ac:dyDescent="0.45">
      <c r="A6852" t="s">
        <v>31</v>
      </c>
      <c r="B6852" t="s">
        <v>193</v>
      </c>
      <c r="C6852" t="s">
        <v>5026</v>
      </c>
      <c r="D6852">
        <f t="shared" si="430"/>
        <v>97.12774885860091</v>
      </c>
      <c r="E6852">
        <f t="shared" si="431"/>
        <v>102.28582444884819</v>
      </c>
      <c r="F6852">
        <f t="shared" si="432"/>
        <v>106.81800153140462</v>
      </c>
      <c r="G6852">
        <f t="shared" si="433"/>
        <v>4.5760271105637669</v>
      </c>
    </row>
    <row r="6853" spans="1:7" x14ac:dyDescent="0.45">
      <c r="A6853" t="s">
        <v>31</v>
      </c>
      <c r="B6853" t="s">
        <v>194</v>
      </c>
      <c r="C6853" t="s">
        <v>5027</v>
      </c>
      <c r="D6853">
        <f t="shared" si="430"/>
        <v>100.90520321435802</v>
      </c>
      <c r="E6853">
        <f t="shared" si="431"/>
        <v>107.31958944561639</v>
      </c>
      <c r="F6853">
        <f t="shared" si="432"/>
        <v>116.59143176298436</v>
      </c>
      <c r="G6853">
        <f t="shared" si="433"/>
        <v>4.6141814940612766</v>
      </c>
    </row>
    <row r="6854" spans="1:7" x14ac:dyDescent="0.45">
      <c r="A6854" t="s">
        <v>31</v>
      </c>
      <c r="B6854" t="s">
        <v>195</v>
      </c>
      <c r="C6854" t="s">
        <v>5028</v>
      </c>
      <c r="D6854">
        <f t="shared" si="430"/>
        <v>104.59941008083452</v>
      </c>
      <c r="E6854">
        <f t="shared" si="431"/>
        <v>113.54107530898702</v>
      </c>
      <c r="F6854">
        <f t="shared" si="432"/>
        <v>117.87617635624052</v>
      </c>
      <c r="G6854">
        <f t="shared" si="433"/>
        <v>4.6501379118523429</v>
      </c>
    </row>
    <row r="6855" spans="1:7" x14ac:dyDescent="0.45">
      <c r="A6855" t="s">
        <v>31</v>
      </c>
      <c r="B6855" t="s">
        <v>196</v>
      </c>
      <c r="C6855" t="s">
        <v>5029</v>
      </c>
      <c r="D6855">
        <f t="shared" si="430"/>
        <v>107.91630576723492</v>
      </c>
      <c r="E6855">
        <f t="shared" si="431"/>
        <v>118.13324538616698</v>
      </c>
      <c r="F6855">
        <f t="shared" si="432"/>
        <v>119.98155070385462</v>
      </c>
      <c r="G6855">
        <f t="shared" si="433"/>
        <v>4.681355980098207</v>
      </c>
    </row>
    <row r="6856" spans="1:7" x14ac:dyDescent="0.45">
      <c r="A6856" t="s">
        <v>31</v>
      </c>
      <c r="B6856" t="s">
        <v>197</v>
      </c>
      <c r="C6856" t="s">
        <v>5030</v>
      </c>
      <c r="D6856">
        <f t="shared" si="430"/>
        <v>111.31526024301559</v>
      </c>
      <c r="E6856">
        <f t="shared" si="431"/>
        <v>120.10606432742327</v>
      </c>
      <c r="F6856">
        <f t="shared" si="432"/>
        <v>122.55157857727353</v>
      </c>
      <c r="G6856">
        <f t="shared" si="433"/>
        <v>4.7123663579845729</v>
      </c>
    </row>
    <row r="6857" spans="1:7" x14ac:dyDescent="0.45">
      <c r="A6857" t="s">
        <v>31</v>
      </c>
      <c r="B6857" t="s">
        <v>198</v>
      </c>
      <c r="C6857" t="s">
        <v>5031</v>
      </c>
      <c r="D6857">
        <f t="shared" si="430"/>
        <v>114.74717382809676</v>
      </c>
      <c r="E6857">
        <f t="shared" si="431"/>
        <v>122.11844903705936</v>
      </c>
      <c r="F6857">
        <f t="shared" si="432"/>
        <v>123.88705582420974</v>
      </c>
      <c r="G6857">
        <f t="shared" si="433"/>
        <v>4.7427312196883094</v>
      </c>
    </row>
    <row r="6858" spans="1:7" x14ac:dyDescent="0.45">
      <c r="A6858" t="s">
        <v>31</v>
      </c>
      <c r="B6858" t="s">
        <v>199</v>
      </c>
      <c r="C6858" t="s">
        <v>5032</v>
      </c>
      <c r="D6858">
        <f t="shared" si="430"/>
        <v>119.48847994859049</v>
      </c>
      <c r="E6858">
        <f t="shared" si="431"/>
        <v>125.91137436953683</v>
      </c>
      <c r="F6858">
        <f t="shared" si="432"/>
        <v>131.67276821061614</v>
      </c>
      <c r="G6858">
        <f t="shared" si="433"/>
        <v>4.7832199646207387</v>
      </c>
    </row>
    <row r="6859" spans="1:7" x14ac:dyDescent="0.45">
      <c r="A6859" t="s">
        <v>31</v>
      </c>
      <c r="B6859" t="s">
        <v>200</v>
      </c>
      <c r="C6859" t="s">
        <v>5033</v>
      </c>
      <c r="D6859">
        <f t="shared" si="430"/>
        <v>123.79046546593236</v>
      </c>
      <c r="E6859">
        <f t="shared" si="431"/>
        <v>130.47855747481952</v>
      </c>
      <c r="F6859">
        <f t="shared" si="432"/>
        <v>136.5032939707867</v>
      </c>
      <c r="G6859">
        <f t="shared" si="433"/>
        <v>4.818590341662123</v>
      </c>
    </row>
    <row r="6860" spans="1:7" x14ac:dyDescent="0.45">
      <c r="A6860" t="s">
        <v>31</v>
      </c>
      <c r="B6860" t="s">
        <v>201</v>
      </c>
      <c r="C6860" t="s">
        <v>5034</v>
      </c>
      <c r="D6860">
        <f t="shared" si="430"/>
        <v>126.86636563328766</v>
      </c>
      <c r="E6860">
        <f t="shared" si="431"/>
        <v>135.58477780594916</v>
      </c>
      <c r="F6860">
        <f t="shared" si="432"/>
        <v>138.77396941884453</v>
      </c>
      <c r="G6860">
        <f t="shared" si="433"/>
        <v>4.8431342933583945</v>
      </c>
    </row>
    <row r="6861" spans="1:7" x14ac:dyDescent="0.45">
      <c r="A6861" t="s">
        <v>31</v>
      </c>
      <c r="B6861" t="s">
        <v>202</v>
      </c>
      <c r="C6861" t="s">
        <v>5035</v>
      </c>
      <c r="D6861">
        <f t="shared" si="430"/>
        <v>130.24217014114424</v>
      </c>
      <c r="E6861">
        <f t="shared" si="431"/>
        <v>138.98453230411371</v>
      </c>
      <c r="F6861">
        <f t="shared" si="432"/>
        <v>141.77674588946061</v>
      </c>
      <c r="G6861">
        <f t="shared" si="433"/>
        <v>4.8693955647470455</v>
      </c>
    </row>
    <row r="6862" spans="1:7" x14ac:dyDescent="0.45">
      <c r="A6862" t="s">
        <v>31</v>
      </c>
      <c r="B6862" t="s">
        <v>203</v>
      </c>
      <c r="C6862" t="s">
        <v>5036</v>
      </c>
      <c r="D6862">
        <f t="shared" si="430"/>
        <v>133.87689193295861</v>
      </c>
      <c r="E6862">
        <f t="shared" si="431"/>
        <v>141.9464580305968</v>
      </c>
      <c r="F6862">
        <f t="shared" si="432"/>
        <v>145.44556882704254</v>
      </c>
      <c r="G6862">
        <f t="shared" si="433"/>
        <v>4.896920660753648</v>
      </c>
    </row>
    <row r="6863" spans="1:7" x14ac:dyDescent="0.45">
      <c r="A6863" t="s">
        <v>31</v>
      </c>
      <c r="B6863" t="s">
        <v>204</v>
      </c>
      <c r="C6863" t="s">
        <v>5037</v>
      </c>
      <c r="D6863">
        <f t="shared" si="430"/>
        <v>137.09816773473943</v>
      </c>
      <c r="E6863">
        <f t="shared" si="431"/>
        <v>143.81551190264372</v>
      </c>
      <c r="F6863">
        <f t="shared" si="432"/>
        <v>144.27325960740873</v>
      </c>
      <c r="G6863">
        <f t="shared" si="433"/>
        <v>4.9206972220350504</v>
      </c>
    </row>
    <row r="6864" spans="1:7" x14ac:dyDescent="0.45">
      <c r="A6864" t="s">
        <v>31</v>
      </c>
      <c r="B6864" t="s">
        <v>205</v>
      </c>
      <c r="C6864" t="s">
        <v>5038</v>
      </c>
      <c r="D6864">
        <f t="shared" si="430"/>
        <v>140.40016142422621</v>
      </c>
      <c r="E6864">
        <f t="shared" si="431"/>
        <v>145.08332914518627</v>
      </c>
      <c r="F6864">
        <f t="shared" si="432"/>
        <v>145.53803019059396</v>
      </c>
      <c r="G6864">
        <f t="shared" si="433"/>
        <v>4.9444966413362508</v>
      </c>
    </row>
    <row r="6865" spans="1:7" x14ac:dyDescent="0.45">
      <c r="A6865" t="s">
        <v>31</v>
      </c>
      <c r="B6865" t="s">
        <v>206</v>
      </c>
      <c r="C6865" t="s">
        <v>5039</v>
      </c>
      <c r="D6865">
        <f t="shared" si="430"/>
        <v>142.64047842690101</v>
      </c>
      <c r="E6865">
        <f t="shared" si="431"/>
        <v>145.53308958954918</v>
      </c>
      <c r="F6865">
        <f t="shared" si="432"/>
        <v>146.81008800434509</v>
      </c>
      <c r="G6865">
        <f t="shared" si="433"/>
        <v>4.9603273276357784</v>
      </c>
    </row>
    <row r="6866" spans="1:7" x14ac:dyDescent="0.45">
      <c r="A6866" t="s">
        <v>31</v>
      </c>
      <c r="B6866" t="s">
        <v>207</v>
      </c>
      <c r="C6866" t="s">
        <v>5040</v>
      </c>
      <c r="D6866">
        <f t="shared" si="430"/>
        <v>144.56612795234562</v>
      </c>
      <c r="E6866">
        <f t="shared" si="431"/>
        <v>147.38591383705457</v>
      </c>
      <c r="F6866">
        <f t="shared" si="432"/>
        <v>149.87673970555346</v>
      </c>
      <c r="G6866">
        <f t="shared" si="433"/>
        <v>4.9737370357586981</v>
      </c>
    </row>
    <row r="6867" spans="1:7" x14ac:dyDescent="0.45">
      <c r="A6867" t="s">
        <v>31</v>
      </c>
      <c r="B6867" t="s">
        <v>208</v>
      </c>
      <c r="C6867" t="s">
        <v>5041</v>
      </c>
      <c r="D6867">
        <f t="shared" si="430"/>
        <v>147.19610615745194</v>
      </c>
      <c r="E6867">
        <f t="shared" si="431"/>
        <v>151.32797152059817</v>
      </c>
      <c r="F6867">
        <f t="shared" si="432"/>
        <v>157.70829626529283</v>
      </c>
      <c r="G6867">
        <f t="shared" si="433"/>
        <v>4.9917657532101947</v>
      </c>
    </row>
    <row r="6868" spans="1:7" x14ac:dyDescent="0.45">
      <c r="A6868" t="s">
        <v>31</v>
      </c>
      <c r="B6868" t="s">
        <v>209</v>
      </c>
      <c r="C6868" t="s">
        <v>5042</v>
      </c>
      <c r="D6868">
        <f t="shared" si="430"/>
        <v>149.82168628177197</v>
      </c>
      <c r="E6868">
        <f t="shared" si="431"/>
        <v>155.98259496758757</v>
      </c>
      <c r="F6868">
        <f t="shared" si="432"/>
        <v>160.77312216772768</v>
      </c>
      <c r="G6868">
        <f t="shared" si="433"/>
        <v>5.0094458288413373</v>
      </c>
    </row>
    <row r="6869" spans="1:7" x14ac:dyDescent="0.45">
      <c r="A6869" t="s">
        <v>31</v>
      </c>
      <c r="B6869" t="s">
        <v>210</v>
      </c>
      <c r="C6869" t="s">
        <v>5043</v>
      </c>
      <c r="D6869">
        <f t="shared" si="430"/>
        <v>152.19488742764909</v>
      </c>
      <c r="E6869">
        <f t="shared" si="431"/>
        <v>160.36226895529157</v>
      </c>
      <c r="F6869">
        <f t="shared" si="432"/>
        <v>162.68424161884155</v>
      </c>
      <c r="G6869">
        <f t="shared" si="433"/>
        <v>5.0251618537178517</v>
      </c>
    </row>
    <row r="6870" spans="1:7" x14ac:dyDescent="0.45">
      <c r="A6870" t="s">
        <v>31</v>
      </c>
      <c r="B6870" t="s">
        <v>211</v>
      </c>
      <c r="C6870" t="s">
        <v>5044</v>
      </c>
      <c r="D6870">
        <f t="shared" si="430"/>
        <v>155.10609661783064</v>
      </c>
      <c r="E6870">
        <f t="shared" si="431"/>
        <v>162.73524021602617</v>
      </c>
      <c r="F6870">
        <f t="shared" si="432"/>
        <v>164.7981419459494</v>
      </c>
      <c r="G6870">
        <f t="shared" si="433"/>
        <v>5.04410937706845</v>
      </c>
    </row>
    <row r="6871" spans="1:7" x14ac:dyDescent="0.45">
      <c r="A6871" t="s">
        <v>31</v>
      </c>
      <c r="B6871" t="s">
        <v>212</v>
      </c>
      <c r="C6871" t="s">
        <v>5045</v>
      </c>
      <c r="D6871">
        <f t="shared" si="430"/>
        <v>157.86612743790232</v>
      </c>
      <c r="E6871">
        <f t="shared" si="431"/>
        <v>163.9619181120307</v>
      </c>
      <c r="F6871">
        <f t="shared" si="432"/>
        <v>164.41891870585738</v>
      </c>
      <c r="G6871">
        <f t="shared" si="433"/>
        <v>5.0617473791731058</v>
      </c>
    </row>
    <row r="6872" spans="1:7" x14ac:dyDescent="0.45">
      <c r="A6872" t="s">
        <v>31</v>
      </c>
      <c r="B6872" t="s">
        <v>213</v>
      </c>
      <c r="C6872" t="s">
        <v>5046</v>
      </c>
      <c r="D6872">
        <f t="shared" si="430"/>
        <v>160.43225103146085</v>
      </c>
      <c r="E6872">
        <f t="shared" si="431"/>
        <v>164.3625512699646</v>
      </c>
      <c r="F6872">
        <f t="shared" si="432"/>
        <v>163.87322495668911</v>
      </c>
      <c r="G6872">
        <f t="shared" si="433"/>
        <v>5.0778717415022268</v>
      </c>
    </row>
    <row r="6873" spans="1:7" x14ac:dyDescent="0.45">
      <c r="A6873" t="s">
        <v>31</v>
      </c>
      <c r="B6873" t="s">
        <v>214</v>
      </c>
      <c r="C6873" t="s">
        <v>5047</v>
      </c>
      <c r="D6873">
        <f t="shared" si="430"/>
        <v>162.72632164043176</v>
      </c>
      <c r="E6873">
        <f t="shared" si="431"/>
        <v>164.46161012076553</v>
      </c>
      <c r="F6873">
        <f t="shared" si="432"/>
        <v>165.09725770792187</v>
      </c>
      <c r="G6873">
        <f t="shared" si="433"/>
        <v>5.0920697813516123</v>
      </c>
    </row>
    <row r="6874" spans="1:7" x14ac:dyDescent="0.45">
      <c r="A6874" t="s">
        <v>31</v>
      </c>
      <c r="B6874" t="s">
        <v>215</v>
      </c>
      <c r="C6874" t="s">
        <v>5048</v>
      </c>
      <c r="D6874">
        <f t="shared" si="430"/>
        <v>164.5538973420116</v>
      </c>
      <c r="E6874">
        <f t="shared" si="431"/>
        <v>166.45972905125171</v>
      </c>
      <c r="F6874">
        <f t="shared" si="432"/>
        <v>170.55931056935671</v>
      </c>
      <c r="G6874">
        <f t="shared" si="433"/>
        <v>5.1032381599585275</v>
      </c>
    </row>
    <row r="6875" spans="1:7" x14ac:dyDescent="0.45">
      <c r="A6875" t="s">
        <v>31</v>
      </c>
      <c r="B6875" t="s">
        <v>216</v>
      </c>
      <c r="C6875" t="s">
        <v>5049</v>
      </c>
      <c r="D6875">
        <f t="shared" si="430"/>
        <v>165.76009094234837</v>
      </c>
      <c r="E6875">
        <f t="shared" si="431"/>
        <v>168.25106058888758</v>
      </c>
      <c r="F6875">
        <f t="shared" si="432"/>
        <v>169.19334598843091</v>
      </c>
      <c r="G6875">
        <f t="shared" si="433"/>
        <v>5.1105415077096525</v>
      </c>
    </row>
    <row r="6876" spans="1:7" x14ac:dyDescent="0.45">
      <c r="A6876" t="s">
        <v>31</v>
      </c>
      <c r="B6876" t="s">
        <v>217</v>
      </c>
      <c r="C6876" t="s">
        <v>5050</v>
      </c>
      <c r="D6876">
        <f t="shared" si="430"/>
        <v>166.17793799546357</v>
      </c>
      <c r="E6876">
        <f t="shared" si="431"/>
        <v>168.40542316869983</v>
      </c>
      <c r="F6876">
        <f t="shared" si="432"/>
        <v>165.54394392964954</v>
      </c>
      <c r="G6876">
        <f t="shared" si="433"/>
        <v>5.1130591299005159</v>
      </c>
    </row>
    <row r="6877" spans="1:7" x14ac:dyDescent="0.45">
      <c r="A6877" t="s">
        <v>31</v>
      </c>
      <c r="B6877" t="s">
        <v>218</v>
      </c>
      <c r="C6877" t="s">
        <v>5051</v>
      </c>
      <c r="D6877">
        <f t="shared" si="430"/>
        <v>166.79180929374385</v>
      </c>
      <c r="E6877">
        <f t="shared" si="431"/>
        <v>167.93470886032173</v>
      </c>
      <c r="F6877">
        <f t="shared" si="432"/>
        <v>169.11902038142966</v>
      </c>
      <c r="G6877">
        <f t="shared" si="433"/>
        <v>5.1167463837653848</v>
      </c>
    </row>
    <row r="6878" spans="1:7" x14ac:dyDescent="0.45">
      <c r="A6878" t="s">
        <v>31</v>
      </c>
      <c r="B6878" t="s">
        <v>219</v>
      </c>
      <c r="C6878" t="s">
        <v>5052</v>
      </c>
      <c r="D6878">
        <f t="shared" si="430"/>
        <v>167.40961756933228</v>
      </c>
      <c r="E6878">
        <f t="shared" si="431"/>
        <v>167.77742507302565</v>
      </c>
      <c r="F6878">
        <f t="shared" si="432"/>
        <v>168.71530077726518</v>
      </c>
      <c r="G6878">
        <f t="shared" si="433"/>
        <v>5.1204436090294827</v>
      </c>
    </row>
    <row r="6879" spans="1:7" x14ac:dyDescent="0.45">
      <c r="A6879" t="s">
        <v>31</v>
      </c>
      <c r="B6879" t="s">
        <v>220</v>
      </c>
      <c r="C6879" t="s">
        <v>5053</v>
      </c>
      <c r="D6879">
        <f t="shared" si="430"/>
        <v>168.41747178529292</v>
      </c>
      <c r="E6879">
        <f t="shared" si="431"/>
        <v>169.56629993922948</v>
      </c>
      <c r="F6879">
        <f t="shared" si="432"/>
        <v>170.88015596254616</v>
      </c>
      <c r="G6879">
        <f t="shared" si="433"/>
        <v>5.1264458481205297</v>
      </c>
    </row>
    <row r="6880" spans="1:7" x14ac:dyDescent="0.45">
      <c r="A6880" t="s">
        <v>31</v>
      </c>
      <c r="B6880" t="s">
        <v>221</v>
      </c>
      <c r="C6880" t="s">
        <v>5054</v>
      </c>
      <c r="D6880">
        <f t="shared" si="430"/>
        <v>168.21575701548113</v>
      </c>
      <c r="E6880">
        <f t="shared" si="431"/>
        <v>167.72824179316808</v>
      </c>
      <c r="F6880">
        <f t="shared" si="432"/>
        <v>163.74983872499246</v>
      </c>
      <c r="G6880">
        <f t="shared" si="433"/>
        <v>5.125247423385856</v>
      </c>
    </row>
    <row r="6881" spans="1:7" x14ac:dyDescent="0.45">
      <c r="A6881" t="s">
        <v>31</v>
      </c>
      <c r="B6881" t="s">
        <v>222</v>
      </c>
      <c r="C6881" t="s">
        <v>5055</v>
      </c>
      <c r="D6881">
        <f t="shared" si="430"/>
        <v>167.86989967342294</v>
      </c>
      <c r="E6881">
        <f t="shared" si="431"/>
        <v>167.52543546312666</v>
      </c>
      <c r="F6881">
        <f t="shared" si="432"/>
        <v>168.10119795996488</v>
      </c>
      <c r="G6881">
        <f t="shared" si="433"/>
        <v>5.1231892726896744</v>
      </c>
    </row>
    <row r="6882" spans="1:7" x14ac:dyDescent="0.45">
      <c r="A6882" t="s">
        <v>31</v>
      </c>
      <c r="B6882" t="s">
        <v>223</v>
      </c>
      <c r="C6882" t="s">
        <v>5056</v>
      </c>
      <c r="D6882">
        <f t="shared" si="430"/>
        <v>167.18483092196027</v>
      </c>
      <c r="E6882">
        <f t="shared" si="431"/>
        <v>165.40827326131716</v>
      </c>
      <c r="F6882">
        <f t="shared" si="432"/>
        <v>164.43942748601896</v>
      </c>
      <c r="G6882">
        <f t="shared" si="433"/>
        <v>5.1190999723839612</v>
      </c>
    </row>
    <row r="6883" spans="1:7" x14ac:dyDescent="0.45">
      <c r="A6883" t="s">
        <v>31</v>
      </c>
      <c r="B6883" t="s">
        <v>224</v>
      </c>
      <c r="C6883" t="s">
        <v>5057</v>
      </c>
      <c r="D6883">
        <f t="shared" si="430"/>
        <v>166.75158454552516</v>
      </c>
      <c r="E6883">
        <f t="shared" si="431"/>
        <v>165.02067157452714</v>
      </c>
      <c r="F6883">
        <f t="shared" si="432"/>
        <v>162.61547044035404</v>
      </c>
      <c r="G6883">
        <f t="shared" si="433"/>
        <v>5.1165051872724741</v>
      </c>
    </row>
    <row r="6884" spans="1:7" x14ac:dyDescent="0.45">
      <c r="A6884" t="s">
        <v>31</v>
      </c>
      <c r="B6884" t="s">
        <v>225</v>
      </c>
      <c r="C6884" t="s">
        <v>5058</v>
      </c>
      <c r="D6884">
        <f t="shared" si="430"/>
        <v>165.57817676983862</v>
      </c>
      <c r="E6884">
        <f t="shared" si="431"/>
        <v>162.67895751923319</v>
      </c>
      <c r="F6884">
        <f t="shared" si="432"/>
        <v>161.01798057641741</v>
      </c>
      <c r="G6884">
        <f t="shared" si="433"/>
        <v>5.1094434504762152</v>
      </c>
    </row>
    <row r="6885" spans="1:7" x14ac:dyDescent="0.45">
      <c r="A6885" t="s">
        <v>31</v>
      </c>
      <c r="B6885" t="s">
        <v>226</v>
      </c>
      <c r="C6885" t="s">
        <v>5059</v>
      </c>
      <c r="D6885">
        <f t="shared" si="430"/>
        <v>164.79481545544189</v>
      </c>
      <c r="E6885">
        <f t="shared" si="431"/>
        <v>162.26680718332</v>
      </c>
      <c r="F6885">
        <f t="shared" si="432"/>
        <v>163.18254263115804</v>
      </c>
      <c r="G6885">
        <f t="shared" si="433"/>
        <v>5.1047011573654704</v>
      </c>
    </row>
    <row r="6886" spans="1:7" x14ac:dyDescent="0.45">
      <c r="A6886" t="s">
        <v>31</v>
      </c>
      <c r="B6886" t="s">
        <v>227</v>
      </c>
      <c r="C6886" t="s">
        <v>5060</v>
      </c>
      <c r="D6886">
        <f t="shared" si="430"/>
        <v>163.64105503592168</v>
      </c>
      <c r="E6886">
        <f t="shared" si="431"/>
        <v>162.24868423616181</v>
      </c>
      <c r="F6886">
        <f t="shared" si="432"/>
        <v>162.560879936128</v>
      </c>
      <c r="G6886">
        <f t="shared" si="433"/>
        <v>5.0976753403388848</v>
      </c>
    </row>
    <row r="6887" spans="1:7" x14ac:dyDescent="0.45">
      <c r="A6887" t="s">
        <v>31</v>
      </c>
      <c r="B6887" t="s">
        <v>228</v>
      </c>
      <c r="C6887" t="s">
        <v>5061</v>
      </c>
      <c r="D6887">
        <f t="shared" si="430"/>
        <v>161.53003267381089</v>
      </c>
      <c r="E6887">
        <f t="shared" si="431"/>
        <v>158.34838507482206</v>
      </c>
      <c r="F6887">
        <f t="shared" si="432"/>
        <v>150.01681577039585</v>
      </c>
      <c r="G6887">
        <f t="shared" si="433"/>
        <v>5.0846910862026897</v>
      </c>
    </row>
    <row r="6888" spans="1:7" x14ac:dyDescent="0.45">
      <c r="A6888" t="s">
        <v>31</v>
      </c>
      <c r="B6888" t="s">
        <v>229</v>
      </c>
      <c r="C6888" t="s">
        <v>5062</v>
      </c>
      <c r="D6888">
        <f t="shared" si="430"/>
        <v>156.94136345948738</v>
      </c>
      <c r="E6888">
        <f t="shared" si="431"/>
        <v>149.75059449705734</v>
      </c>
      <c r="F6888">
        <f t="shared" si="432"/>
        <v>138.58383962264844</v>
      </c>
      <c r="G6888">
        <f t="shared" si="433"/>
        <v>5.0558722544370909</v>
      </c>
    </row>
    <row r="6889" spans="1:7" x14ac:dyDescent="0.45">
      <c r="A6889" t="s">
        <v>31</v>
      </c>
      <c r="B6889" t="s">
        <v>230</v>
      </c>
      <c r="C6889" t="s">
        <v>5063</v>
      </c>
      <c r="D6889">
        <f t="shared" si="430"/>
        <v>153.67960282308485</v>
      </c>
      <c r="E6889">
        <f t="shared" si="431"/>
        <v>143.47408211321095</v>
      </c>
      <c r="F6889">
        <f t="shared" si="432"/>
        <v>142.28936861401885</v>
      </c>
      <c r="G6889">
        <f t="shared" si="433"/>
        <v>5.0348699340158163</v>
      </c>
    </row>
    <row r="6890" spans="1:7" x14ac:dyDescent="0.45">
      <c r="A6890" t="s">
        <v>31</v>
      </c>
      <c r="B6890" t="s">
        <v>231</v>
      </c>
      <c r="C6890" t="s">
        <v>5064</v>
      </c>
      <c r="D6890">
        <f t="shared" si="430"/>
        <v>150.2554797970335</v>
      </c>
      <c r="E6890">
        <f t="shared" si="431"/>
        <v>139.98240233310847</v>
      </c>
      <c r="F6890">
        <f t="shared" si="432"/>
        <v>139.1307295290043</v>
      </c>
      <c r="G6890">
        <f t="shared" si="433"/>
        <v>5.0123370439451573</v>
      </c>
    </row>
    <row r="6891" spans="1:7" x14ac:dyDescent="0.45">
      <c r="A6891" t="s">
        <v>31</v>
      </c>
      <c r="B6891" t="s">
        <v>232</v>
      </c>
      <c r="C6891" t="s">
        <v>5065</v>
      </c>
      <c r="D6891">
        <f t="shared" si="430"/>
        <v>147.52240396701632</v>
      </c>
      <c r="E6891">
        <f t="shared" si="431"/>
        <v>140.91781932652665</v>
      </c>
      <c r="F6891">
        <f t="shared" si="432"/>
        <v>141.37098765335409</v>
      </c>
      <c r="G6891">
        <f t="shared" si="433"/>
        <v>4.9939800555473646</v>
      </c>
    </row>
    <row r="6892" spans="1:7" x14ac:dyDescent="0.45">
      <c r="A6892" t="s">
        <v>31</v>
      </c>
      <c r="B6892" t="s">
        <v>233</v>
      </c>
      <c r="C6892" t="s">
        <v>5066</v>
      </c>
      <c r="D6892">
        <f t="shared" si="430"/>
        <v>144.56447773401709</v>
      </c>
      <c r="E6892">
        <f t="shared" si="431"/>
        <v>140.44905043142003</v>
      </c>
      <c r="F6892">
        <f t="shared" si="432"/>
        <v>140.86516728181491</v>
      </c>
      <c r="G6892">
        <f t="shared" si="433"/>
        <v>4.9737256207213676</v>
      </c>
    </row>
    <row r="6893" spans="1:7" x14ac:dyDescent="0.45">
      <c r="A6893" t="s">
        <v>31</v>
      </c>
      <c r="B6893" t="s">
        <v>234</v>
      </c>
      <c r="C6893" t="s">
        <v>5067</v>
      </c>
      <c r="D6893">
        <f t="shared" si="430"/>
        <v>141.70165355974811</v>
      </c>
      <c r="E6893">
        <f t="shared" si="431"/>
        <v>140.82933451319423</v>
      </c>
      <c r="F6893">
        <f t="shared" si="432"/>
        <v>140.25627443877366</v>
      </c>
      <c r="G6893">
        <f t="shared" si="433"/>
        <v>4.953723816069254</v>
      </c>
    </row>
    <row r="6894" spans="1:7" x14ac:dyDescent="0.45">
      <c r="A6894" t="s">
        <v>31</v>
      </c>
      <c r="B6894" t="s">
        <v>235</v>
      </c>
      <c r="C6894" t="s">
        <v>5068</v>
      </c>
      <c r="D6894">
        <f t="shared" si="430"/>
        <v>140.64962185747555</v>
      </c>
      <c r="E6894">
        <f t="shared" si="431"/>
        <v>141.08211919610534</v>
      </c>
      <c r="F6894">
        <f t="shared" si="432"/>
        <v>142.13795568993569</v>
      </c>
      <c r="G6894">
        <f t="shared" si="433"/>
        <v>4.9462718463967068</v>
      </c>
    </row>
    <row r="6895" spans="1:7" x14ac:dyDescent="0.45">
      <c r="A6895" t="s">
        <v>31</v>
      </c>
      <c r="B6895" t="s">
        <v>236</v>
      </c>
      <c r="C6895" t="s">
        <v>5069</v>
      </c>
      <c r="D6895">
        <f t="shared" si="430"/>
        <v>140.77229280187748</v>
      </c>
      <c r="E6895">
        <f t="shared" si="431"/>
        <v>140.59619936726642</v>
      </c>
      <c r="F6895">
        <f t="shared" si="432"/>
        <v>139.42180735162484</v>
      </c>
      <c r="G6895">
        <f t="shared" si="433"/>
        <v>4.9471436402818405</v>
      </c>
    </row>
    <row r="6896" spans="1:7" x14ac:dyDescent="0.45">
      <c r="A6896" t="s">
        <v>31</v>
      </c>
      <c r="B6896" t="s">
        <v>237</v>
      </c>
      <c r="C6896" t="s">
        <v>5070</v>
      </c>
      <c r="D6896">
        <f t="shared" si="430"/>
        <v>139.95285298316557</v>
      </c>
      <c r="E6896">
        <f t="shared" si="431"/>
        <v>139.36000887126207</v>
      </c>
      <c r="F6896">
        <f t="shared" si="432"/>
        <v>136.62916530659618</v>
      </c>
      <c r="G6896">
        <f t="shared" si="433"/>
        <v>4.9413056014854773</v>
      </c>
    </row>
    <row r="6897" spans="1:7" x14ac:dyDescent="0.45">
      <c r="A6897" t="s">
        <v>31</v>
      </c>
      <c r="B6897" t="s">
        <v>238</v>
      </c>
      <c r="C6897" t="s">
        <v>5071</v>
      </c>
      <c r="D6897">
        <f t="shared" ref="D6897:D6960" si="434">7*LN(2)/LN(C6897/C6890)</f>
        <v>139.96598957244709</v>
      </c>
      <c r="E6897">
        <f t="shared" ref="E6897:E6960" si="435">3*LN(2)/LN(C6897/C6894)</f>
        <v>138.41244859253791</v>
      </c>
      <c r="F6897">
        <f t="shared" ref="F6897:F6960" si="436">LN(2)/LN(C6897/C6896)</f>
        <v>139.22165933294289</v>
      </c>
      <c r="G6897">
        <f t="shared" si="433"/>
        <v>4.9413994614712591</v>
      </c>
    </row>
    <row r="6898" spans="1:7" x14ac:dyDescent="0.45">
      <c r="A6898" t="s">
        <v>31</v>
      </c>
      <c r="B6898" t="s">
        <v>239</v>
      </c>
      <c r="C6898" t="s">
        <v>5072</v>
      </c>
      <c r="D6898">
        <f t="shared" si="434"/>
        <v>139.27516599041076</v>
      </c>
      <c r="E6898">
        <f t="shared" si="435"/>
        <v>137.46632827919606</v>
      </c>
      <c r="F6898">
        <f t="shared" si="436"/>
        <v>136.58115794800523</v>
      </c>
      <c r="G6898">
        <f t="shared" si="433"/>
        <v>4.936451587723873</v>
      </c>
    </row>
    <row r="6899" spans="1:7" x14ac:dyDescent="0.45">
      <c r="A6899" t="s">
        <v>31</v>
      </c>
      <c r="B6899" t="s">
        <v>240</v>
      </c>
      <c r="C6899" t="s">
        <v>5073</v>
      </c>
      <c r="D6899">
        <f t="shared" si="434"/>
        <v>139.78861777410367</v>
      </c>
      <c r="E6899">
        <f t="shared" si="435"/>
        <v>140.06371943234871</v>
      </c>
      <c r="F6899">
        <f t="shared" si="436"/>
        <v>144.62616168626639</v>
      </c>
      <c r="G6899">
        <f t="shared" si="433"/>
        <v>4.9401314085602239</v>
      </c>
    </row>
    <row r="6900" spans="1:7" x14ac:dyDescent="0.45">
      <c r="A6900" t="s">
        <v>31</v>
      </c>
      <c r="B6900" t="s">
        <v>241</v>
      </c>
      <c r="C6900" t="s">
        <v>5074</v>
      </c>
      <c r="D6900">
        <f t="shared" si="434"/>
        <v>139.82295786602938</v>
      </c>
      <c r="E6900">
        <f t="shared" si="435"/>
        <v>140.49192866746412</v>
      </c>
      <c r="F6900">
        <f t="shared" si="436"/>
        <v>140.49862474323649</v>
      </c>
      <c r="G6900">
        <f t="shared" si="433"/>
        <v>4.9403770356736212</v>
      </c>
    </row>
    <row r="6901" spans="1:7" x14ac:dyDescent="0.45">
      <c r="A6901" t="s">
        <v>31</v>
      </c>
      <c r="B6901" t="s">
        <v>242</v>
      </c>
      <c r="C6901" t="s">
        <v>5075</v>
      </c>
      <c r="D6901">
        <f t="shared" si="434"/>
        <v>139.21386157399289</v>
      </c>
      <c r="E6901">
        <f t="shared" si="435"/>
        <v>140.93542783589538</v>
      </c>
      <c r="F6901">
        <f t="shared" si="436"/>
        <v>137.84626802486434</v>
      </c>
      <c r="G6901">
        <f t="shared" si="433"/>
        <v>4.9360113232154701</v>
      </c>
    </row>
    <row r="6902" spans="1:7" x14ac:dyDescent="0.45">
      <c r="A6902" t="s">
        <v>31</v>
      </c>
      <c r="B6902" t="s">
        <v>243</v>
      </c>
      <c r="C6902" t="s">
        <v>5076</v>
      </c>
      <c r="D6902">
        <f t="shared" si="434"/>
        <v>138.46019197005779</v>
      </c>
      <c r="E6902">
        <f t="shared" si="435"/>
        <v>137.50024604339171</v>
      </c>
      <c r="F6902">
        <f t="shared" si="436"/>
        <v>134.29710109607092</v>
      </c>
      <c r="G6902">
        <f t="shared" si="433"/>
        <v>4.9305828617147407</v>
      </c>
    </row>
    <row r="6903" spans="1:7" x14ac:dyDescent="0.45">
      <c r="A6903" t="s">
        <v>31</v>
      </c>
      <c r="B6903" t="s">
        <v>244</v>
      </c>
      <c r="C6903" t="s">
        <v>5077</v>
      </c>
      <c r="D6903">
        <f t="shared" si="434"/>
        <v>136.5510353229802</v>
      </c>
      <c r="E6903">
        <f t="shared" si="435"/>
        <v>132.00417119656896</v>
      </c>
      <c r="F6903">
        <f t="shared" si="436"/>
        <v>124.59632064811788</v>
      </c>
      <c r="G6903">
        <f t="shared" si="433"/>
        <v>4.9166984298974166</v>
      </c>
    </row>
    <row r="6904" spans="1:7" x14ac:dyDescent="0.45">
      <c r="A6904" t="s">
        <v>31</v>
      </c>
      <c r="B6904" t="s">
        <v>245</v>
      </c>
      <c r="C6904" t="s">
        <v>5078</v>
      </c>
      <c r="D6904">
        <f t="shared" si="434"/>
        <v>137.57052736628836</v>
      </c>
      <c r="E6904">
        <f t="shared" si="435"/>
        <v>134.68017374413284</v>
      </c>
      <c r="F6904">
        <f t="shared" si="436"/>
        <v>146.99619348377098</v>
      </c>
      <c r="G6904">
        <f t="shared" si="433"/>
        <v>4.9241367119051755</v>
      </c>
    </row>
    <row r="6905" spans="1:7" x14ac:dyDescent="0.45">
      <c r="A6905" t="s">
        <v>31</v>
      </c>
      <c r="B6905" t="s">
        <v>246</v>
      </c>
      <c r="C6905" t="s">
        <v>5079</v>
      </c>
      <c r="D6905">
        <f t="shared" si="434"/>
        <v>137.45057494006201</v>
      </c>
      <c r="E6905">
        <f t="shared" si="435"/>
        <v>135.16633361132273</v>
      </c>
      <c r="F6905">
        <f t="shared" si="436"/>
        <v>135.75779620572541</v>
      </c>
      <c r="G6905">
        <f t="shared" si="433"/>
        <v>4.9232643975058314</v>
      </c>
    </row>
    <row r="6906" spans="1:7" x14ac:dyDescent="0.45">
      <c r="A6906" t="s">
        <v>31</v>
      </c>
      <c r="B6906" t="s">
        <v>247</v>
      </c>
      <c r="C6906" t="s">
        <v>5080</v>
      </c>
      <c r="D6906">
        <f t="shared" si="434"/>
        <v>137.71991484999936</v>
      </c>
      <c r="E6906">
        <f t="shared" si="435"/>
        <v>142.96786841295005</v>
      </c>
      <c r="F6906">
        <f t="shared" si="436"/>
        <v>146.73989656255688</v>
      </c>
      <c r="G6906">
        <f t="shared" si="433"/>
        <v>4.9252220201866539</v>
      </c>
    </row>
    <row r="6907" spans="1:7" x14ac:dyDescent="0.45">
      <c r="A6907" t="s">
        <v>31</v>
      </c>
      <c r="B6907" t="s">
        <v>248</v>
      </c>
      <c r="C6907" t="s">
        <v>5081</v>
      </c>
      <c r="D6907">
        <f t="shared" si="434"/>
        <v>135.26805479412977</v>
      </c>
      <c r="E6907">
        <f t="shared" si="435"/>
        <v>135.01564333152734</v>
      </c>
      <c r="F6907">
        <f t="shared" si="436"/>
        <v>124.39654018397867</v>
      </c>
      <c r="G6907">
        <f t="shared" si="433"/>
        <v>4.907258400825679</v>
      </c>
    </row>
    <row r="6908" spans="1:7" x14ac:dyDescent="0.45">
      <c r="A6908" t="s">
        <v>31</v>
      </c>
      <c r="B6908" t="s">
        <v>249</v>
      </c>
      <c r="C6908" t="s">
        <v>5082</v>
      </c>
      <c r="D6908">
        <f t="shared" si="434"/>
        <v>132.53854114302862</v>
      </c>
      <c r="E6908">
        <f t="shared" si="435"/>
        <v>129.45669183245238</v>
      </c>
      <c r="F6908">
        <f t="shared" si="436"/>
        <v>120.18963435310387</v>
      </c>
      <c r="G6908">
        <f t="shared" si="433"/>
        <v>4.8868734796810545</v>
      </c>
    </row>
    <row r="6909" spans="1:7" x14ac:dyDescent="0.45">
      <c r="A6909" t="s">
        <v>31</v>
      </c>
      <c r="B6909" t="s">
        <v>250</v>
      </c>
      <c r="C6909" t="s">
        <v>5083</v>
      </c>
      <c r="D6909">
        <f t="shared" si="434"/>
        <v>133.07279805056146</v>
      </c>
      <c r="E6909">
        <f t="shared" si="435"/>
        <v>127.15565130799473</v>
      </c>
      <c r="F6909">
        <f t="shared" si="436"/>
        <v>138.23347715756614</v>
      </c>
      <c r="G6909">
        <f t="shared" si="433"/>
        <v>4.8908963322419421</v>
      </c>
    </row>
    <row r="6910" spans="1:7" x14ac:dyDescent="0.45">
      <c r="A6910" t="s">
        <v>31</v>
      </c>
      <c r="B6910" t="s">
        <v>251</v>
      </c>
      <c r="C6910" t="s">
        <v>5084</v>
      </c>
      <c r="D6910">
        <f t="shared" si="434"/>
        <v>132.70652041771049</v>
      </c>
      <c r="E6910">
        <f t="shared" si="435"/>
        <v>126.44660928073245</v>
      </c>
      <c r="F6910">
        <f t="shared" si="436"/>
        <v>122.38245497379904</v>
      </c>
      <c r="G6910">
        <f t="shared" si="433"/>
        <v>4.8881400766623546</v>
      </c>
    </row>
    <row r="6911" spans="1:7" x14ac:dyDescent="0.45">
      <c r="A6911" t="s">
        <v>31</v>
      </c>
      <c r="B6911" t="s">
        <v>252</v>
      </c>
      <c r="C6911" t="s">
        <v>5085</v>
      </c>
      <c r="D6911">
        <f t="shared" si="434"/>
        <v>129.12403020927837</v>
      </c>
      <c r="E6911">
        <f t="shared" si="435"/>
        <v>126.734089737532</v>
      </c>
      <c r="F6911">
        <f t="shared" si="436"/>
        <v>120.97212882903517</v>
      </c>
      <c r="G6911">
        <f t="shared" si="433"/>
        <v>4.8607734169316634</v>
      </c>
    </row>
    <row r="6912" spans="1:7" x14ac:dyDescent="0.45">
      <c r="A6912" t="s">
        <v>31</v>
      </c>
      <c r="B6912" t="s">
        <v>253</v>
      </c>
      <c r="C6912" t="s">
        <v>5086</v>
      </c>
      <c r="D6912">
        <f t="shared" si="434"/>
        <v>126.72543101480078</v>
      </c>
      <c r="E6912">
        <f t="shared" si="435"/>
        <v>120.82343159034616</v>
      </c>
      <c r="F6912">
        <f t="shared" si="436"/>
        <v>119.15900301470289</v>
      </c>
      <c r="G6912">
        <f t="shared" si="433"/>
        <v>4.8420227855347227</v>
      </c>
    </row>
    <row r="6913" spans="1:7" x14ac:dyDescent="0.45">
      <c r="A6913" t="s">
        <v>31</v>
      </c>
      <c r="B6913" t="s">
        <v>254</v>
      </c>
      <c r="C6913" t="s">
        <v>5087</v>
      </c>
      <c r="D6913">
        <f t="shared" si="434"/>
        <v>124.0992389262976</v>
      </c>
      <c r="E6913">
        <f t="shared" si="435"/>
        <v>121.74221565833325</v>
      </c>
      <c r="F6913">
        <f t="shared" si="436"/>
        <v>125.25493047817189</v>
      </c>
      <c r="G6913">
        <f t="shared" si="433"/>
        <v>4.8210815594463705</v>
      </c>
    </row>
    <row r="6914" spans="1:7" x14ac:dyDescent="0.45">
      <c r="A6914" t="s">
        <v>31</v>
      </c>
      <c r="B6914" t="s">
        <v>255</v>
      </c>
      <c r="C6914" t="s">
        <v>5088</v>
      </c>
      <c r="D6914">
        <f t="shared" si="434"/>
        <v>123.09137642870741</v>
      </c>
      <c r="E6914">
        <f t="shared" si="435"/>
        <v>120.5956156216761</v>
      </c>
      <c r="F6914">
        <f t="shared" si="436"/>
        <v>117.63791739604423</v>
      </c>
      <c r="G6914">
        <f t="shared" si="433"/>
        <v>4.8129269773548122</v>
      </c>
    </row>
    <row r="6915" spans="1:7" x14ac:dyDescent="0.45">
      <c r="A6915" t="s">
        <v>32</v>
      </c>
      <c r="B6915" t="s">
        <v>33</v>
      </c>
      <c r="C6915" t="s">
        <v>257</v>
      </c>
      <c r="G6915" t="e">
        <f t="shared" ref="G6915:G6978" si="437">LN(D6915)</f>
        <v>#NUM!</v>
      </c>
    </row>
    <row r="6916" spans="1:7" x14ac:dyDescent="0.45">
      <c r="A6916" t="s">
        <v>32</v>
      </c>
      <c r="B6916" t="s">
        <v>34</v>
      </c>
      <c r="C6916" t="s">
        <v>257</v>
      </c>
      <c r="G6916" t="e">
        <f t="shared" si="437"/>
        <v>#NUM!</v>
      </c>
    </row>
    <row r="6917" spans="1:7" x14ac:dyDescent="0.45">
      <c r="A6917" t="s">
        <v>32</v>
      </c>
      <c r="B6917" t="s">
        <v>35</v>
      </c>
      <c r="C6917" t="s">
        <v>258</v>
      </c>
      <c r="D6917">
        <f>1*LN(2)/LN(C6917/$C$6916)</f>
        <v>1</v>
      </c>
      <c r="E6917">
        <f>1*LN(2)/LN(C6917/C6916)</f>
        <v>1</v>
      </c>
      <c r="F6917">
        <f t="shared" si="436"/>
        <v>1</v>
      </c>
      <c r="G6917">
        <f t="shared" si="437"/>
        <v>0</v>
      </c>
    </row>
    <row r="6918" spans="1:7" x14ac:dyDescent="0.45">
      <c r="A6918" t="s">
        <v>32</v>
      </c>
      <c r="B6918" t="s">
        <v>36</v>
      </c>
      <c r="C6918" t="s">
        <v>258</v>
      </c>
      <c r="D6918">
        <f>2*LN(2)/LN(C6918/$C$6916)</f>
        <v>2</v>
      </c>
      <c r="E6918">
        <f>2*LN(2)/LN(C6918/C6916)</f>
        <v>2</v>
      </c>
      <c r="F6918" t="e">
        <f t="shared" si="436"/>
        <v>#DIV/0!</v>
      </c>
      <c r="G6918">
        <f t="shared" si="437"/>
        <v>0.69314718055994529</v>
      </c>
    </row>
    <row r="6919" spans="1:7" x14ac:dyDescent="0.45">
      <c r="A6919" t="s">
        <v>32</v>
      </c>
      <c r="B6919" t="s">
        <v>37</v>
      </c>
      <c r="C6919" t="s">
        <v>781</v>
      </c>
      <c r="D6919">
        <f>3*LN(2)/LN(C6919/$C$6916)</f>
        <v>1.2920296742201791</v>
      </c>
      <c r="E6919">
        <f t="shared" si="435"/>
        <v>1.2920296742201791</v>
      </c>
      <c r="F6919">
        <f t="shared" si="436"/>
        <v>0.75647079736602996</v>
      </c>
      <c r="G6919">
        <f t="shared" si="437"/>
        <v>0.25621437275933473</v>
      </c>
    </row>
    <row r="6920" spans="1:7" x14ac:dyDescent="0.45">
      <c r="A6920" t="s">
        <v>32</v>
      </c>
      <c r="B6920" t="s">
        <v>38</v>
      </c>
      <c r="C6920" t="s">
        <v>781</v>
      </c>
      <c r="D6920">
        <f>4*LN(2)/LN(C6920/$C$6916)</f>
        <v>1.7227062322935722</v>
      </c>
      <c r="E6920">
        <f t="shared" si="435"/>
        <v>2.26941239209809</v>
      </c>
      <c r="F6920" t="e">
        <f t="shared" si="436"/>
        <v>#DIV/0!</v>
      </c>
      <c r="G6920">
        <f t="shared" si="437"/>
        <v>0.54389644521111569</v>
      </c>
    </row>
    <row r="6921" spans="1:7" x14ac:dyDescent="0.45">
      <c r="A6921" t="s">
        <v>32</v>
      </c>
      <c r="B6921" t="s">
        <v>39</v>
      </c>
      <c r="C6921" t="s">
        <v>781</v>
      </c>
      <c r="D6921">
        <f>5*LN(2)/LN(C6921/$C$6916)</f>
        <v>2.1533827903669653</v>
      </c>
      <c r="E6921">
        <f t="shared" si="435"/>
        <v>2.26941239209809</v>
      </c>
      <c r="F6921" t="e">
        <f t="shared" si="436"/>
        <v>#DIV/0!</v>
      </c>
      <c r="G6921">
        <f t="shared" si="437"/>
        <v>0.76703999652532551</v>
      </c>
    </row>
    <row r="6922" spans="1:7" x14ac:dyDescent="0.45">
      <c r="A6922" t="s">
        <v>32</v>
      </c>
      <c r="B6922" t="s">
        <v>40</v>
      </c>
      <c r="C6922" t="s">
        <v>781</v>
      </c>
      <c r="D6922">
        <f>6*LN(2)/LN(C6922/$C$6916)</f>
        <v>2.5840593484403582</v>
      </c>
      <c r="E6922" t="e">
        <f t="shared" si="435"/>
        <v>#DIV/0!</v>
      </c>
      <c r="F6922" t="e">
        <f t="shared" si="436"/>
        <v>#DIV/0!</v>
      </c>
      <c r="G6922">
        <f t="shared" si="437"/>
        <v>0.94936155331928007</v>
      </c>
    </row>
    <row r="6923" spans="1:7" x14ac:dyDescent="0.45">
      <c r="A6923" t="s">
        <v>32</v>
      </c>
      <c r="B6923" t="s">
        <v>41</v>
      </c>
      <c r="C6923" t="s">
        <v>781</v>
      </c>
      <c r="D6923">
        <f t="shared" si="434"/>
        <v>3.0147359065137516</v>
      </c>
      <c r="E6923" t="e">
        <f t="shared" si="435"/>
        <v>#DIV/0!</v>
      </c>
      <c r="F6923" t="e">
        <f t="shared" si="436"/>
        <v>#DIV/0!</v>
      </c>
      <c r="G6923">
        <f t="shared" si="437"/>
        <v>1.1035122331465383</v>
      </c>
    </row>
    <row r="6924" spans="1:7" x14ac:dyDescent="0.45">
      <c r="A6924" t="s">
        <v>32</v>
      </c>
      <c r="B6924" t="s">
        <v>42</v>
      </c>
      <c r="C6924" t="s">
        <v>782</v>
      </c>
      <c r="D6924">
        <f t="shared" si="434"/>
        <v>3.8730632896557853</v>
      </c>
      <c r="E6924">
        <f t="shared" si="435"/>
        <v>6.1801281513184358</v>
      </c>
      <c r="F6924">
        <f t="shared" si="436"/>
        <v>2.0600427171061453</v>
      </c>
      <c r="G6924">
        <f t="shared" si="437"/>
        <v>1.3540457416476874</v>
      </c>
    </row>
    <row r="6925" spans="1:7" x14ac:dyDescent="0.45">
      <c r="A6925" t="s">
        <v>32</v>
      </c>
      <c r="B6925" t="s">
        <v>43</v>
      </c>
      <c r="C6925" t="s">
        <v>259</v>
      </c>
      <c r="D6925">
        <f t="shared" si="434"/>
        <v>3.5</v>
      </c>
      <c r="E6925">
        <f t="shared" si="435"/>
        <v>4.4243095420708451</v>
      </c>
      <c r="F6925">
        <f t="shared" si="436"/>
        <v>5.1908930696844333</v>
      </c>
      <c r="G6925">
        <f t="shared" si="437"/>
        <v>1.2527629684953681</v>
      </c>
    </row>
    <row r="6926" spans="1:7" x14ac:dyDescent="0.45">
      <c r="A6926" t="s">
        <v>32</v>
      </c>
      <c r="B6926" t="s">
        <v>44</v>
      </c>
      <c r="C6926" t="s">
        <v>259</v>
      </c>
      <c r="D6926">
        <f t="shared" si="434"/>
        <v>10.323388931498638</v>
      </c>
      <c r="E6926">
        <f t="shared" si="435"/>
        <v>4.4243095420708451</v>
      </c>
      <c r="F6926" t="e">
        <f t="shared" si="436"/>
        <v>#DIV/0!</v>
      </c>
      <c r="G6926">
        <f t="shared" si="437"/>
        <v>2.3344120909820569</v>
      </c>
    </row>
    <row r="6927" spans="1:7" x14ac:dyDescent="0.45">
      <c r="A6927" t="s">
        <v>32</v>
      </c>
      <c r="B6927" t="s">
        <v>45</v>
      </c>
      <c r="C6927" t="s">
        <v>785</v>
      </c>
      <c r="D6927">
        <f t="shared" si="434"/>
        <v>6.1538270905074191</v>
      </c>
      <c r="E6927">
        <f t="shared" si="435"/>
        <v>4.6006858023538593</v>
      </c>
      <c r="F6927">
        <f t="shared" si="436"/>
        <v>2.1766024788760996</v>
      </c>
      <c r="G6927">
        <f t="shared" si="437"/>
        <v>1.8170741794150023</v>
      </c>
    </row>
    <row r="6928" spans="1:7" x14ac:dyDescent="0.45">
      <c r="A6928" t="s">
        <v>32</v>
      </c>
      <c r="B6928" t="s">
        <v>46</v>
      </c>
      <c r="C6928" t="s">
        <v>785</v>
      </c>
      <c r="D6928">
        <f t="shared" si="434"/>
        <v>6.1538270905074191</v>
      </c>
      <c r="E6928">
        <f t="shared" si="435"/>
        <v>6.5298074366282988</v>
      </c>
      <c r="F6928" t="e">
        <f t="shared" si="436"/>
        <v>#DIV/0!</v>
      </c>
      <c r="G6928">
        <f t="shared" si="437"/>
        <v>1.8170741794150023</v>
      </c>
    </row>
    <row r="6929" spans="1:7" x14ac:dyDescent="0.45">
      <c r="A6929" t="s">
        <v>32</v>
      </c>
      <c r="B6929" t="s">
        <v>47</v>
      </c>
      <c r="C6929" t="s">
        <v>785</v>
      </c>
      <c r="D6929">
        <f t="shared" si="434"/>
        <v>6.1538270905074191</v>
      </c>
      <c r="E6929">
        <f t="shared" si="435"/>
        <v>6.5298074366282988</v>
      </c>
      <c r="F6929" t="e">
        <f t="shared" si="436"/>
        <v>#DIV/0!</v>
      </c>
      <c r="G6929">
        <f t="shared" si="437"/>
        <v>1.8170741794150023</v>
      </c>
    </row>
    <row r="6930" spans="1:7" x14ac:dyDescent="0.45">
      <c r="A6930" t="s">
        <v>32</v>
      </c>
      <c r="B6930" t="s">
        <v>48</v>
      </c>
      <c r="C6930" t="s">
        <v>785</v>
      </c>
      <c r="D6930">
        <f t="shared" si="434"/>
        <v>6.1538270905074191</v>
      </c>
      <c r="E6930" t="e">
        <f t="shared" si="435"/>
        <v>#DIV/0!</v>
      </c>
      <c r="F6930" t="e">
        <f t="shared" si="436"/>
        <v>#DIV/0!</v>
      </c>
      <c r="G6930">
        <f t="shared" si="437"/>
        <v>1.8170741794150023</v>
      </c>
    </row>
    <row r="6931" spans="1:7" x14ac:dyDescent="0.45">
      <c r="A6931" t="s">
        <v>32</v>
      </c>
      <c r="B6931" t="s">
        <v>49</v>
      </c>
      <c r="C6931" t="s">
        <v>785</v>
      </c>
      <c r="D6931">
        <f t="shared" si="434"/>
        <v>10.734933538825674</v>
      </c>
      <c r="E6931" t="e">
        <f t="shared" si="435"/>
        <v>#DIV/0!</v>
      </c>
      <c r="F6931" t="e">
        <f t="shared" si="436"/>
        <v>#DIV/0!</v>
      </c>
      <c r="G6931">
        <f t="shared" si="437"/>
        <v>2.3735032402380511</v>
      </c>
    </row>
    <row r="6932" spans="1:7" x14ac:dyDescent="0.45">
      <c r="A6932" t="s">
        <v>32</v>
      </c>
      <c r="B6932" t="s">
        <v>50</v>
      </c>
      <c r="C6932" t="s">
        <v>785</v>
      </c>
      <c r="D6932">
        <f t="shared" si="434"/>
        <v>15.236217352132696</v>
      </c>
      <c r="E6932" t="e">
        <f t="shared" si="435"/>
        <v>#DIV/0!</v>
      </c>
      <c r="F6932" t="e">
        <f t="shared" si="436"/>
        <v>#DIV/0!</v>
      </c>
      <c r="G6932">
        <f t="shared" si="437"/>
        <v>2.7236753142098449</v>
      </c>
    </row>
    <row r="6933" spans="1:7" x14ac:dyDescent="0.45">
      <c r="A6933" t="s">
        <v>32</v>
      </c>
      <c r="B6933" t="s">
        <v>51</v>
      </c>
      <c r="C6933" t="s">
        <v>785</v>
      </c>
      <c r="D6933">
        <f t="shared" si="434"/>
        <v>15.236217352132696</v>
      </c>
      <c r="E6933" t="e">
        <f t="shared" si="435"/>
        <v>#DIV/0!</v>
      </c>
      <c r="F6933" t="e">
        <f t="shared" si="436"/>
        <v>#DIV/0!</v>
      </c>
      <c r="G6933">
        <f t="shared" si="437"/>
        <v>2.7236753142098449</v>
      </c>
    </row>
    <row r="6934" spans="1:7" x14ac:dyDescent="0.45">
      <c r="A6934" t="s">
        <v>32</v>
      </c>
      <c r="B6934" t="s">
        <v>52</v>
      </c>
      <c r="C6934" t="s">
        <v>785</v>
      </c>
      <c r="F6934" t="e">
        <f t="shared" si="436"/>
        <v>#DIV/0!</v>
      </c>
      <c r="G6934" t="e">
        <f t="shared" si="437"/>
        <v>#NUM!</v>
      </c>
    </row>
    <row r="6935" spans="1:7" x14ac:dyDescent="0.45">
      <c r="A6935" t="s">
        <v>32</v>
      </c>
      <c r="B6935" t="s">
        <v>53</v>
      </c>
      <c r="C6935" t="s">
        <v>260</v>
      </c>
      <c r="F6935">
        <f t="shared" si="436"/>
        <v>7.9661672362978102</v>
      </c>
      <c r="G6935" t="e">
        <f t="shared" si="437"/>
        <v>#NUM!</v>
      </c>
    </row>
    <row r="6936" spans="1:7" x14ac:dyDescent="0.45">
      <c r="A6936" t="s">
        <v>32</v>
      </c>
      <c r="B6936" t="s">
        <v>54</v>
      </c>
      <c r="C6936" t="s">
        <v>260</v>
      </c>
      <c r="F6936" t="e">
        <f t="shared" si="436"/>
        <v>#DIV/0!</v>
      </c>
      <c r="G6936" t="e">
        <f t="shared" si="437"/>
        <v>#NUM!</v>
      </c>
    </row>
    <row r="6937" spans="1:7" x14ac:dyDescent="0.45">
      <c r="A6937" t="s">
        <v>32</v>
      </c>
      <c r="B6937" t="s">
        <v>55</v>
      </c>
      <c r="C6937" t="s">
        <v>431</v>
      </c>
      <c r="F6937">
        <f t="shared" si="436"/>
        <v>8.6597168025228228</v>
      </c>
      <c r="G6937" t="e">
        <f t="shared" si="437"/>
        <v>#NUM!</v>
      </c>
    </row>
    <row r="6938" spans="1:7" x14ac:dyDescent="0.45">
      <c r="A6938" t="s">
        <v>32</v>
      </c>
      <c r="B6938" t="s">
        <v>56</v>
      </c>
      <c r="C6938" t="s">
        <v>431</v>
      </c>
      <c r="F6938" t="e">
        <f t="shared" si="436"/>
        <v>#DIV/0!</v>
      </c>
      <c r="G6938" t="e">
        <f t="shared" si="437"/>
        <v>#NUM!</v>
      </c>
    </row>
    <row r="6939" spans="1:7" x14ac:dyDescent="0.45">
      <c r="A6939" t="s">
        <v>32</v>
      </c>
      <c r="B6939" t="s">
        <v>57</v>
      </c>
      <c r="C6939" t="s">
        <v>431</v>
      </c>
      <c r="F6939" t="e">
        <f t="shared" si="436"/>
        <v>#DIV/0!</v>
      </c>
      <c r="G6939" t="e">
        <f t="shared" si="437"/>
        <v>#NUM!</v>
      </c>
    </row>
    <row r="6940" spans="1:7" x14ac:dyDescent="0.45">
      <c r="A6940" t="s">
        <v>32</v>
      </c>
      <c r="B6940" t="s">
        <v>58</v>
      </c>
      <c r="C6940" t="s">
        <v>431</v>
      </c>
      <c r="F6940" t="e">
        <f t="shared" si="436"/>
        <v>#DIV/0!</v>
      </c>
      <c r="G6940" t="e">
        <f t="shared" si="437"/>
        <v>#NUM!</v>
      </c>
    </row>
    <row r="6941" spans="1:7" x14ac:dyDescent="0.45">
      <c r="A6941" t="s">
        <v>32</v>
      </c>
      <c r="B6941" t="s">
        <v>59</v>
      </c>
      <c r="C6941" t="s">
        <v>431</v>
      </c>
      <c r="F6941" t="e">
        <f t="shared" si="436"/>
        <v>#DIV/0!</v>
      </c>
      <c r="G6941" t="e">
        <f t="shared" si="437"/>
        <v>#NUM!</v>
      </c>
    </row>
    <row r="6942" spans="1:7" x14ac:dyDescent="0.45">
      <c r="A6942" t="s">
        <v>32</v>
      </c>
      <c r="B6942" t="s">
        <v>60</v>
      </c>
      <c r="C6942" t="s">
        <v>431</v>
      </c>
      <c r="F6942" t="e">
        <f t="shared" si="436"/>
        <v>#DIV/0!</v>
      </c>
      <c r="G6942" t="e">
        <f t="shared" si="437"/>
        <v>#NUM!</v>
      </c>
    </row>
    <row r="6943" spans="1:7" x14ac:dyDescent="0.45">
      <c r="A6943" t="s">
        <v>32</v>
      </c>
      <c r="B6943" t="s">
        <v>61</v>
      </c>
      <c r="C6943" t="s">
        <v>431</v>
      </c>
      <c r="F6943" t="e">
        <f t="shared" si="436"/>
        <v>#DIV/0!</v>
      </c>
      <c r="G6943" t="e">
        <f t="shared" si="437"/>
        <v>#NUM!</v>
      </c>
    </row>
    <row r="6944" spans="1:7" x14ac:dyDescent="0.45">
      <c r="A6944" t="s">
        <v>32</v>
      </c>
      <c r="B6944" t="s">
        <v>62</v>
      </c>
      <c r="C6944" t="s">
        <v>431</v>
      </c>
      <c r="F6944" t="e">
        <f t="shared" si="436"/>
        <v>#DIV/0!</v>
      </c>
      <c r="G6944" t="e">
        <f t="shared" si="437"/>
        <v>#NUM!</v>
      </c>
    </row>
    <row r="6945" spans="1:7" x14ac:dyDescent="0.45">
      <c r="A6945" t="s">
        <v>32</v>
      </c>
      <c r="B6945" t="s">
        <v>63</v>
      </c>
      <c r="C6945" t="s">
        <v>2518</v>
      </c>
      <c r="F6945">
        <f t="shared" si="436"/>
        <v>4.8437672547929935</v>
      </c>
      <c r="G6945" t="e">
        <f t="shared" si="437"/>
        <v>#NUM!</v>
      </c>
    </row>
    <row r="6946" spans="1:7" x14ac:dyDescent="0.45">
      <c r="A6946" t="s">
        <v>32</v>
      </c>
      <c r="B6946" t="s">
        <v>64</v>
      </c>
      <c r="C6946" t="s">
        <v>2518</v>
      </c>
      <c r="F6946" t="e">
        <f t="shared" si="436"/>
        <v>#DIV/0!</v>
      </c>
      <c r="G6946" t="e">
        <f t="shared" si="437"/>
        <v>#NUM!</v>
      </c>
    </row>
    <row r="6947" spans="1:7" x14ac:dyDescent="0.45">
      <c r="A6947" t="s">
        <v>32</v>
      </c>
      <c r="B6947" t="s">
        <v>65</v>
      </c>
      <c r="C6947" t="s">
        <v>2518</v>
      </c>
      <c r="F6947" t="e">
        <f t="shared" si="436"/>
        <v>#DIV/0!</v>
      </c>
      <c r="G6947" t="e">
        <f t="shared" si="437"/>
        <v>#NUM!</v>
      </c>
    </row>
    <row r="6948" spans="1:7" x14ac:dyDescent="0.45">
      <c r="A6948" t="s">
        <v>32</v>
      </c>
      <c r="B6948" t="s">
        <v>66</v>
      </c>
      <c r="C6948" t="s">
        <v>2518</v>
      </c>
      <c r="F6948" t="e">
        <f t="shared" si="436"/>
        <v>#DIV/0!</v>
      </c>
      <c r="G6948" t="e">
        <f t="shared" si="437"/>
        <v>#NUM!</v>
      </c>
    </row>
    <row r="6949" spans="1:7" x14ac:dyDescent="0.45">
      <c r="A6949" t="s">
        <v>32</v>
      </c>
      <c r="B6949" t="s">
        <v>67</v>
      </c>
      <c r="C6949" t="s">
        <v>2518</v>
      </c>
      <c r="F6949" t="e">
        <f t="shared" si="436"/>
        <v>#DIV/0!</v>
      </c>
      <c r="G6949" t="e">
        <f t="shared" si="437"/>
        <v>#NUM!</v>
      </c>
    </row>
    <row r="6950" spans="1:7" x14ac:dyDescent="0.45">
      <c r="A6950" t="s">
        <v>32</v>
      </c>
      <c r="B6950" t="s">
        <v>68</v>
      </c>
      <c r="C6950" t="s">
        <v>2518</v>
      </c>
      <c r="F6950" t="e">
        <f t="shared" si="436"/>
        <v>#DIV/0!</v>
      </c>
      <c r="G6950" t="e">
        <f t="shared" si="437"/>
        <v>#NUM!</v>
      </c>
    </row>
    <row r="6951" spans="1:7" x14ac:dyDescent="0.45">
      <c r="A6951" t="s">
        <v>32</v>
      </c>
      <c r="B6951" t="s">
        <v>69</v>
      </c>
      <c r="C6951" t="s">
        <v>1669</v>
      </c>
      <c r="F6951">
        <f t="shared" si="436"/>
        <v>10.740053666281314</v>
      </c>
      <c r="G6951" t="e">
        <f t="shared" si="437"/>
        <v>#NUM!</v>
      </c>
    </row>
    <row r="6952" spans="1:7" x14ac:dyDescent="0.45">
      <c r="A6952" t="s">
        <v>32</v>
      </c>
      <c r="B6952" t="s">
        <v>70</v>
      </c>
      <c r="C6952" t="s">
        <v>1669</v>
      </c>
      <c r="F6952" t="e">
        <f t="shared" si="436"/>
        <v>#DIV/0!</v>
      </c>
      <c r="G6952" t="e">
        <f t="shared" si="437"/>
        <v>#NUM!</v>
      </c>
    </row>
    <row r="6953" spans="1:7" x14ac:dyDescent="0.45">
      <c r="A6953" t="s">
        <v>32</v>
      </c>
      <c r="B6953" t="s">
        <v>71</v>
      </c>
      <c r="C6953" t="s">
        <v>787</v>
      </c>
      <c r="D6953">
        <f t="shared" si="434"/>
        <v>10.323388931498638</v>
      </c>
      <c r="E6953">
        <f t="shared" si="435"/>
        <v>4.4243095420708451</v>
      </c>
      <c r="F6953">
        <f t="shared" si="436"/>
        <v>1.7095112913514547</v>
      </c>
      <c r="G6953">
        <f t="shared" si="437"/>
        <v>2.3344120909820569</v>
      </c>
    </row>
    <row r="6954" spans="1:7" x14ac:dyDescent="0.45">
      <c r="A6954" t="s">
        <v>32</v>
      </c>
      <c r="B6954" t="s">
        <v>72</v>
      </c>
      <c r="C6954" t="s">
        <v>789</v>
      </c>
      <c r="D6954">
        <f t="shared" si="434"/>
        <v>7</v>
      </c>
      <c r="E6954">
        <f t="shared" si="435"/>
        <v>3.3080065164718317</v>
      </c>
      <c r="F6954">
        <f t="shared" si="436"/>
        <v>3.1062837195053898</v>
      </c>
      <c r="G6954">
        <f t="shared" si="437"/>
        <v>1.9459101490553132</v>
      </c>
    </row>
    <row r="6955" spans="1:7" x14ac:dyDescent="0.45">
      <c r="A6955" t="s">
        <v>32</v>
      </c>
      <c r="B6955" t="s">
        <v>73</v>
      </c>
      <c r="C6955" t="s">
        <v>610</v>
      </c>
      <c r="D6955">
        <f t="shared" si="434"/>
        <v>3.902876097486351</v>
      </c>
      <c r="E6955">
        <f t="shared" si="435"/>
        <v>1.7642495455702345</v>
      </c>
      <c r="F6955">
        <f t="shared" si="436"/>
        <v>1.2601614337478546</v>
      </c>
      <c r="G6955">
        <f t="shared" si="437"/>
        <v>1.361713742238867</v>
      </c>
    </row>
    <row r="6956" spans="1:7" x14ac:dyDescent="0.45">
      <c r="A6956" t="s">
        <v>32</v>
      </c>
      <c r="B6956" t="s">
        <v>74</v>
      </c>
      <c r="C6956" t="s">
        <v>2710</v>
      </c>
      <c r="D6956">
        <f t="shared" si="434"/>
        <v>3.0931920354171174</v>
      </c>
      <c r="E6956">
        <f t="shared" si="435"/>
        <v>1.8927892607143719</v>
      </c>
      <c r="F6956">
        <f t="shared" si="436"/>
        <v>2.1299922182191242</v>
      </c>
      <c r="G6956">
        <f t="shared" si="437"/>
        <v>1.1292035788810453</v>
      </c>
    </row>
    <row r="6957" spans="1:7" x14ac:dyDescent="0.45">
      <c r="A6957" t="s">
        <v>32</v>
      </c>
      <c r="B6957" t="s">
        <v>75</v>
      </c>
      <c r="C6957" t="s">
        <v>2019</v>
      </c>
      <c r="D6957">
        <f t="shared" si="434"/>
        <v>2.5183389656527715</v>
      </c>
      <c r="E6957">
        <f t="shared" si="435"/>
        <v>1.6857626757260393</v>
      </c>
      <c r="F6957">
        <f t="shared" si="436"/>
        <v>1.9358253540287942</v>
      </c>
      <c r="G6957">
        <f t="shared" si="437"/>
        <v>0.92359954358067253</v>
      </c>
    </row>
    <row r="6958" spans="1:7" x14ac:dyDescent="0.45">
      <c r="A6958" t="s">
        <v>32</v>
      </c>
      <c r="B6958" t="s">
        <v>76</v>
      </c>
      <c r="C6958" t="s">
        <v>5089</v>
      </c>
      <c r="D6958">
        <f t="shared" si="434"/>
        <v>2.0430411836660962</v>
      </c>
      <c r="E6958">
        <f t="shared" si="435"/>
        <v>1.7382990375304788</v>
      </c>
      <c r="F6958">
        <f t="shared" si="436"/>
        <v>1.3517820446035005</v>
      </c>
      <c r="G6958">
        <f t="shared" si="437"/>
        <v>0.71443947405917707</v>
      </c>
    </row>
    <row r="6959" spans="1:7" x14ac:dyDescent="0.45">
      <c r="A6959" t="s">
        <v>32</v>
      </c>
      <c r="B6959" t="s">
        <v>77</v>
      </c>
      <c r="C6959" t="s">
        <v>5090</v>
      </c>
      <c r="D6959">
        <f t="shared" si="434"/>
        <v>1.8675666596948739</v>
      </c>
      <c r="E6959">
        <f t="shared" si="435"/>
        <v>1.9008180414509073</v>
      </c>
      <c r="F6959">
        <f t="shared" si="436"/>
        <v>3.1062837195053898</v>
      </c>
      <c r="G6959">
        <f t="shared" si="437"/>
        <v>0.62463633200352664</v>
      </c>
    </row>
    <row r="6960" spans="1:7" x14ac:dyDescent="0.45">
      <c r="A6960" t="s">
        <v>32</v>
      </c>
      <c r="B6960" t="s">
        <v>78</v>
      </c>
      <c r="C6960" t="s">
        <v>3518</v>
      </c>
      <c r="D6960">
        <f t="shared" si="434"/>
        <v>1.8364787367071418</v>
      </c>
      <c r="E6960">
        <f t="shared" si="435"/>
        <v>1.7542790113440565</v>
      </c>
      <c r="F6960">
        <f t="shared" si="436"/>
        <v>1.5422294860369958</v>
      </c>
      <c r="G6960">
        <f t="shared" si="437"/>
        <v>0.60785000804945855</v>
      </c>
    </row>
    <row r="6961" spans="1:7" x14ac:dyDescent="0.45">
      <c r="A6961" t="s">
        <v>32</v>
      </c>
      <c r="B6961" t="s">
        <v>79</v>
      </c>
      <c r="C6961" t="s">
        <v>5091</v>
      </c>
      <c r="D6961">
        <f t="shared" ref="D6961:D7024" si="438">7*LN(2)/LN(C6961/C6954)</f>
        <v>1.7917061736687083</v>
      </c>
      <c r="E6961">
        <f t="shared" ref="E6961:E7024" si="439">3*LN(2)/LN(C6961/C6958)</f>
        <v>2.1621365491966187</v>
      </c>
      <c r="F6961">
        <f t="shared" ref="F6961:F7024" si="440">LN(2)/LN(C6961/C6960)</f>
        <v>2.3970674658130231</v>
      </c>
      <c r="G6961">
        <f t="shared" si="437"/>
        <v>0.583168335522254</v>
      </c>
    </row>
    <row r="6962" spans="1:7" x14ac:dyDescent="0.45">
      <c r="A6962" t="s">
        <v>32</v>
      </c>
      <c r="B6962" t="s">
        <v>80</v>
      </c>
      <c r="C6962" t="s">
        <v>5092</v>
      </c>
      <c r="D6962">
        <f t="shared" si="438"/>
        <v>2.1160893229372233</v>
      </c>
      <c r="E6962">
        <f t="shared" si="439"/>
        <v>2.3805069380737192</v>
      </c>
      <c r="F6962">
        <f t="shared" si="440"/>
        <v>5.1374939582553178</v>
      </c>
      <c r="G6962">
        <f t="shared" si="437"/>
        <v>0.74956972621343332</v>
      </c>
    </row>
    <row r="6963" spans="1:7" x14ac:dyDescent="0.45">
      <c r="A6963" t="s">
        <v>32</v>
      </c>
      <c r="B6963" t="s">
        <v>81</v>
      </c>
      <c r="C6963" t="s">
        <v>1369</v>
      </c>
      <c r="D6963">
        <f t="shared" si="438"/>
        <v>2.1161888883769553</v>
      </c>
      <c r="E6963">
        <f t="shared" si="439"/>
        <v>2.7748141599644538</v>
      </c>
      <c r="F6963">
        <f t="shared" si="440"/>
        <v>2.13069856547266</v>
      </c>
      <c r="G6963">
        <f t="shared" si="437"/>
        <v>0.7496167767308044</v>
      </c>
    </row>
    <row r="6964" spans="1:7" x14ac:dyDescent="0.45">
      <c r="A6964" t="s">
        <v>32</v>
      </c>
      <c r="B6964" t="s">
        <v>82</v>
      </c>
      <c r="C6964" t="s">
        <v>5093</v>
      </c>
      <c r="D6964">
        <f t="shared" si="438"/>
        <v>2.0447925675047136</v>
      </c>
      <c r="E6964">
        <f t="shared" si="439"/>
        <v>2.3147264710969209</v>
      </c>
      <c r="F6964">
        <f t="shared" si="440"/>
        <v>1.5820972712087449</v>
      </c>
      <c r="G6964">
        <f t="shared" si="437"/>
        <v>0.71529635036696559</v>
      </c>
    </row>
    <row r="6965" spans="1:7" x14ac:dyDescent="0.45">
      <c r="A6965" t="s">
        <v>32</v>
      </c>
      <c r="B6965" t="s">
        <v>83</v>
      </c>
      <c r="C6965" t="s">
        <v>2555</v>
      </c>
      <c r="D6965">
        <f t="shared" si="438"/>
        <v>2.2200717952224358</v>
      </c>
      <c r="E6965">
        <f t="shared" si="439"/>
        <v>1.9097486944995223</v>
      </c>
      <c r="F6965">
        <f t="shared" si="440"/>
        <v>2.1299922182191242</v>
      </c>
      <c r="G6965">
        <f t="shared" si="437"/>
        <v>0.79753953555154178</v>
      </c>
    </row>
    <row r="6966" spans="1:7" x14ac:dyDescent="0.45">
      <c r="A6966" t="s">
        <v>32</v>
      </c>
      <c r="B6966" t="s">
        <v>84</v>
      </c>
      <c r="C6966" t="s">
        <v>4123</v>
      </c>
      <c r="D6966">
        <f t="shared" si="438"/>
        <v>2.1223381834191519</v>
      </c>
      <c r="E6966">
        <f t="shared" si="439"/>
        <v>1.9124314450763322</v>
      </c>
      <c r="F6966">
        <f t="shared" si="440"/>
        <v>2.1407499853952938</v>
      </c>
      <c r="G6966">
        <f t="shared" si="437"/>
        <v>0.75251839762527239</v>
      </c>
    </row>
    <row r="6967" spans="1:7" x14ac:dyDescent="0.45">
      <c r="A6967" t="s">
        <v>32</v>
      </c>
      <c r="B6967" t="s">
        <v>85</v>
      </c>
      <c r="C6967" t="s">
        <v>5094</v>
      </c>
      <c r="D6967">
        <f t="shared" si="438"/>
        <v>2.2862354861491903</v>
      </c>
      <c r="E6967">
        <f t="shared" si="439"/>
        <v>2.2245687979775215</v>
      </c>
      <c r="F6967">
        <f t="shared" si="440"/>
        <v>2.4273926489389366</v>
      </c>
      <c r="G6967">
        <f t="shared" si="437"/>
        <v>0.82690657238094634</v>
      </c>
    </row>
    <row r="6968" spans="1:7" x14ac:dyDescent="0.45">
      <c r="A6968" t="s">
        <v>32</v>
      </c>
      <c r="B6968" t="s">
        <v>86</v>
      </c>
      <c r="C6968" t="s">
        <v>5095</v>
      </c>
      <c r="D6968">
        <f t="shared" si="438"/>
        <v>2.5638985238762313</v>
      </c>
      <c r="E6968">
        <f t="shared" si="439"/>
        <v>3.1098314325775958</v>
      </c>
      <c r="F6968">
        <f t="shared" si="440"/>
        <v>11.683357154626833</v>
      </c>
      <c r="G6968">
        <f t="shared" si="437"/>
        <v>0.94152896100386207</v>
      </c>
    </row>
    <row r="6969" spans="1:7" x14ac:dyDescent="0.45">
      <c r="A6969" t="s">
        <v>32</v>
      </c>
      <c r="B6969" t="s">
        <v>87</v>
      </c>
      <c r="C6969" t="s">
        <v>5096</v>
      </c>
      <c r="D6969">
        <f t="shared" si="438"/>
        <v>2.2729508262098785</v>
      </c>
      <c r="E6969">
        <f t="shared" si="439"/>
        <v>2.8799527848627271</v>
      </c>
      <c r="F6969">
        <f t="shared" si="440"/>
        <v>1.8378054298949686</v>
      </c>
      <c r="G6969">
        <f t="shared" si="437"/>
        <v>0.82107891076480177</v>
      </c>
    </row>
    <row r="6970" spans="1:7" x14ac:dyDescent="0.45">
      <c r="A6970" t="s">
        <v>32</v>
      </c>
      <c r="B6970" t="s">
        <v>88</v>
      </c>
      <c r="C6970" t="s">
        <v>5097</v>
      </c>
      <c r="D6970">
        <f t="shared" si="438"/>
        <v>2.283286025223259</v>
      </c>
      <c r="E6970">
        <f t="shared" si="439"/>
        <v>2.7647002262622782</v>
      </c>
      <c r="F6970">
        <f t="shared" si="440"/>
        <v>2.1959222761548181</v>
      </c>
      <c r="G6970">
        <f t="shared" si="437"/>
        <v>0.82561564451106073</v>
      </c>
    </row>
    <row r="6971" spans="1:7" x14ac:dyDescent="0.45">
      <c r="A6971" t="s">
        <v>32</v>
      </c>
      <c r="B6971" t="s">
        <v>89</v>
      </c>
      <c r="C6971" t="s">
        <v>5098</v>
      </c>
      <c r="D6971">
        <f t="shared" si="438"/>
        <v>2.3940328712345402</v>
      </c>
      <c r="E6971">
        <f t="shared" si="439"/>
        <v>2.0137354685066229</v>
      </c>
      <c r="F6971">
        <f t="shared" si="440"/>
        <v>2.0397677248440709</v>
      </c>
      <c r="G6971">
        <f t="shared" si="437"/>
        <v>0.87297933771592773</v>
      </c>
    </row>
    <row r="6972" spans="1:7" x14ac:dyDescent="0.45">
      <c r="A6972" t="s">
        <v>32</v>
      </c>
      <c r="B6972" t="s">
        <v>90</v>
      </c>
      <c r="C6972" t="s">
        <v>5099</v>
      </c>
      <c r="D6972">
        <f t="shared" si="438"/>
        <v>2.2948800458991614</v>
      </c>
      <c r="E6972">
        <f t="shared" si="439"/>
        <v>1.9462086003603003</v>
      </c>
      <c r="F6972">
        <f t="shared" si="440"/>
        <v>1.6783671646141498</v>
      </c>
      <c r="G6972">
        <f t="shared" si="437"/>
        <v>0.83068057456444611</v>
      </c>
    </row>
    <row r="6973" spans="1:7" x14ac:dyDescent="0.45">
      <c r="A6973" t="s">
        <v>32</v>
      </c>
      <c r="B6973" t="s">
        <v>91</v>
      </c>
      <c r="C6973" t="s">
        <v>5100</v>
      </c>
      <c r="D6973">
        <f t="shared" si="438"/>
        <v>2.224281686405273</v>
      </c>
      <c r="E6973">
        <f t="shared" si="439"/>
        <v>1.818170639904485</v>
      </c>
      <c r="F6973">
        <f t="shared" si="440"/>
        <v>1.7732349537644398</v>
      </c>
      <c r="G6973">
        <f t="shared" si="437"/>
        <v>0.79943402592427271</v>
      </c>
    </row>
    <row r="6974" spans="1:7" x14ac:dyDescent="0.45">
      <c r="A6974" t="s">
        <v>32</v>
      </c>
      <c r="B6974" t="s">
        <v>92</v>
      </c>
      <c r="C6974" t="s">
        <v>5101</v>
      </c>
      <c r="D6974">
        <f t="shared" si="438"/>
        <v>2.2417514192354724</v>
      </c>
      <c r="E6974">
        <f t="shared" si="439"/>
        <v>1.93898903632718</v>
      </c>
      <c r="F6974">
        <f t="shared" si="440"/>
        <v>2.58104630267021</v>
      </c>
      <c r="G6974">
        <f t="shared" si="437"/>
        <v>0.80725744394248033</v>
      </c>
    </row>
    <row r="6975" spans="1:7" x14ac:dyDescent="0.45">
      <c r="A6975" t="s">
        <v>32</v>
      </c>
      <c r="B6975" t="s">
        <v>93</v>
      </c>
      <c r="C6975" t="s">
        <v>5102</v>
      </c>
      <c r="D6975">
        <f t="shared" si="438"/>
        <v>2.0156588835668314</v>
      </c>
      <c r="E6975">
        <f t="shared" si="439"/>
        <v>2.1625923621910972</v>
      </c>
      <c r="F6975">
        <f t="shared" si="440"/>
        <v>2.2944033790099692</v>
      </c>
      <c r="G6975">
        <f t="shared" si="437"/>
        <v>0.70094613131246752</v>
      </c>
    </row>
    <row r="6976" spans="1:7" x14ac:dyDescent="0.45">
      <c r="A6976" t="s">
        <v>32</v>
      </c>
      <c r="B6976" t="s">
        <v>94</v>
      </c>
      <c r="C6976" t="s">
        <v>5103</v>
      </c>
      <c r="D6976">
        <f t="shared" si="438"/>
        <v>2.1007372348062252</v>
      </c>
      <c r="E6976">
        <f t="shared" si="439"/>
        <v>2.4454584077803765</v>
      </c>
      <c r="F6976">
        <f t="shared" si="440"/>
        <v>2.4784318524434519</v>
      </c>
      <c r="G6976">
        <f t="shared" si="437"/>
        <v>0.74228834731420257</v>
      </c>
    </row>
    <row r="6977" spans="1:7" x14ac:dyDescent="0.45">
      <c r="A6977" t="s">
        <v>32</v>
      </c>
      <c r="B6977" t="s">
        <v>95</v>
      </c>
      <c r="C6977" t="s">
        <v>5104</v>
      </c>
      <c r="D6977">
        <f t="shared" si="438"/>
        <v>2.2011569903228367</v>
      </c>
      <c r="E6977">
        <f t="shared" si="439"/>
        <v>2.6253706173254132</v>
      </c>
      <c r="F6977">
        <f t="shared" si="440"/>
        <v>3.2962861297005568</v>
      </c>
      <c r="G6977">
        <f t="shared" si="437"/>
        <v>0.78898312681706106</v>
      </c>
    </row>
    <row r="6978" spans="1:7" x14ac:dyDescent="0.45">
      <c r="A6978" t="s">
        <v>32</v>
      </c>
      <c r="B6978" t="s">
        <v>96</v>
      </c>
      <c r="C6978" t="s">
        <v>5105</v>
      </c>
      <c r="D6978">
        <f t="shared" si="438"/>
        <v>2.3508763291830381</v>
      </c>
      <c r="E6978">
        <f t="shared" si="439"/>
        <v>3.0163732918640025</v>
      </c>
      <c r="F6978">
        <f t="shared" si="440"/>
        <v>3.4756108846628111</v>
      </c>
      <c r="G6978">
        <f t="shared" si="437"/>
        <v>0.8547881646792278</v>
      </c>
    </row>
    <row r="6979" spans="1:7" x14ac:dyDescent="0.45">
      <c r="A6979" t="s">
        <v>32</v>
      </c>
      <c r="B6979" t="s">
        <v>97</v>
      </c>
      <c r="C6979" t="s">
        <v>5106</v>
      </c>
      <c r="D6979">
        <f t="shared" si="438"/>
        <v>2.5718077779539805</v>
      </c>
      <c r="E6979">
        <f t="shared" si="439"/>
        <v>3.2219404160559391</v>
      </c>
      <c r="F6979">
        <f t="shared" si="440"/>
        <v>2.9409603235626331</v>
      </c>
      <c r="G6979">
        <f t="shared" ref="G6979:G7042" si="441">LN(D6979)</f>
        <v>0.94460906717266291</v>
      </c>
    </row>
    <row r="6980" spans="1:7" x14ac:dyDescent="0.45">
      <c r="A6980" t="s">
        <v>32</v>
      </c>
      <c r="B6980" t="s">
        <v>98</v>
      </c>
      <c r="C6980" t="s">
        <v>5107</v>
      </c>
      <c r="D6980">
        <f t="shared" si="438"/>
        <v>2.8616840456863808</v>
      </c>
      <c r="E6980">
        <f t="shared" si="439"/>
        <v>3.2751931011005246</v>
      </c>
      <c r="F6980">
        <f t="shared" si="440"/>
        <v>3.4694233957678176</v>
      </c>
      <c r="G6980">
        <f t="shared" si="441"/>
        <v>1.0514102787041397</v>
      </c>
    </row>
    <row r="6981" spans="1:7" x14ac:dyDescent="0.45">
      <c r="A6981" t="s">
        <v>32</v>
      </c>
      <c r="B6981" t="s">
        <v>99</v>
      </c>
      <c r="C6981" t="s">
        <v>5108</v>
      </c>
      <c r="D6981">
        <f t="shared" si="438"/>
        <v>3.022121043955361</v>
      </c>
      <c r="E6981">
        <f t="shared" si="439"/>
        <v>3.3866199119563585</v>
      </c>
      <c r="F6981">
        <f t="shared" si="440"/>
        <v>3.8822636831954109</v>
      </c>
      <c r="G6981">
        <f t="shared" si="441"/>
        <v>1.1059589173023225</v>
      </c>
    </row>
    <row r="6982" spans="1:7" x14ac:dyDescent="0.45">
      <c r="A6982" t="s">
        <v>32</v>
      </c>
      <c r="B6982" t="s">
        <v>100</v>
      </c>
      <c r="C6982" t="s">
        <v>5109</v>
      </c>
      <c r="D6982">
        <f t="shared" si="438"/>
        <v>3.3482836407925598</v>
      </c>
      <c r="E6982">
        <f t="shared" si="439"/>
        <v>3.9681148143751286</v>
      </c>
      <c r="F6982">
        <f t="shared" si="440"/>
        <v>4.7570910677905358</v>
      </c>
      <c r="G6982">
        <f t="shared" si="441"/>
        <v>1.2084478685108277</v>
      </c>
    </row>
    <row r="6983" spans="1:7" x14ac:dyDescent="0.45">
      <c r="A6983" t="s">
        <v>32</v>
      </c>
      <c r="B6983" t="s">
        <v>101</v>
      </c>
      <c r="C6983" t="s">
        <v>5110</v>
      </c>
      <c r="D6983">
        <f t="shared" si="438"/>
        <v>3.7005170057134507</v>
      </c>
      <c r="E6983">
        <f t="shared" si="439"/>
        <v>4.4624308585372017</v>
      </c>
      <c r="F6983">
        <f t="shared" si="440"/>
        <v>4.8903307745520603</v>
      </c>
      <c r="G6983">
        <f t="shared" si="441"/>
        <v>1.3084725411625793</v>
      </c>
    </row>
    <row r="6984" spans="1:7" x14ac:dyDescent="0.45">
      <c r="A6984" t="s">
        <v>32</v>
      </c>
      <c r="B6984" t="s">
        <v>102</v>
      </c>
      <c r="C6984" t="s">
        <v>5111</v>
      </c>
      <c r="D6984">
        <f t="shared" si="438"/>
        <v>3.8836883858325049</v>
      </c>
      <c r="E6984">
        <f t="shared" si="439"/>
        <v>4.7705970374376525</v>
      </c>
      <c r="F6984">
        <f t="shared" si="440"/>
        <v>4.6695267785263583</v>
      </c>
      <c r="G6984">
        <f t="shared" si="441"/>
        <v>1.3567853169922608</v>
      </c>
    </row>
    <row r="6985" spans="1:7" x14ac:dyDescent="0.45">
      <c r="A6985" t="s">
        <v>32</v>
      </c>
      <c r="B6985" t="s">
        <v>103</v>
      </c>
      <c r="C6985" t="s">
        <v>5112</v>
      </c>
      <c r="D6985">
        <f t="shared" si="438"/>
        <v>4.12431272147436</v>
      </c>
      <c r="E6985">
        <f t="shared" si="439"/>
        <v>4.9900118142882768</v>
      </c>
      <c r="F6985">
        <f t="shared" si="440"/>
        <v>5.4776099917082925</v>
      </c>
      <c r="G6985">
        <f t="shared" si="441"/>
        <v>1.4168993929292477</v>
      </c>
    </row>
    <row r="6986" spans="1:7" x14ac:dyDescent="0.45">
      <c r="A6986" t="s">
        <v>32</v>
      </c>
      <c r="B6986" t="s">
        <v>104</v>
      </c>
      <c r="C6986" t="s">
        <v>5113</v>
      </c>
      <c r="D6986">
        <f t="shared" si="438"/>
        <v>4.5198652950904465</v>
      </c>
      <c r="E6986">
        <f t="shared" si="439"/>
        <v>5.1002447640550468</v>
      </c>
      <c r="F6986">
        <f t="shared" si="440"/>
        <v>5.2221713143697599</v>
      </c>
      <c r="G6986">
        <f t="shared" si="441"/>
        <v>1.5084821914289122</v>
      </c>
    </row>
    <row r="6987" spans="1:7" x14ac:dyDescent="0.45">
      <c r="A6987" t="s">
        <v>32</v>
      </c>
      <c r="B6987" t="s">
        <v>105</v>
      </c>
      <c r="C6987" t="s">
        <v>5114</v>
      </c>
      <c r="D6987">
        <f t="shared" si="438"/>
        <v>4.8694714006279751</v>
      </c>
      <c r="E6987">
        <f t="shared" si="439"/>
        <v>5.4437183097381752</v>
      </c>
      <c r="F6987">
        <f t="shared" si="440"/>
        <v>5.648399323881252</v>
      </c>
      <c r="G6987">
        <f t="shared" si="441"/>
        <v>1.5829853892378849</v>
      </c>
    </row>
    <row r="6988" spans="1:7" x14ac:dyDescent="0.45">
      <c r="A6988" t="s">
        <v>32</v>
      </c>
      <c r="B6988" t="s">
        <v>106</v>
      </c>
      <c r="C6988" t="s">
        <v>5115</v>
      </c>
      <c r="D6988">
        <f t="shared" si="438"/>
        <v>5.2110937833890691</v>
      </c>
      <c r="E6988">
        <f t="shared" si="439"/>
        <v>5.6404276067222474</v>
      </c>
      <c r="F6988">
        <f t="shared" si="440"/>
        <v>6.1221228970703114</v>
      </c>
      <c r="G6988">
        <f t="shared" si="441"/>
        <v>1.6507897729612668</v>
      </c>
    </row>
    <row r="6989" spans="1:7" x14ac:dyDescent="0.45">
      <c r="A6989" t="s">
        <v>32</v>
      </c>
      <c r="B6989" t="s">
        <v>107</v>
      </c>
      <c r="C6989" t="s">
        <v>5116</v>
      </c>
      <c r="D6989">
        <f t="shared" si="438"/>
        <v>5.5670061654034182</v>
      </c>
      <c r="E6989">
        <f t="shared" si="439"/>
        <v>6.4555537960472575</v>
      </c>
      <c r="F6989">
        <f t="shared" si="440"/>
        <v>8.0429303715690388</v>
      </c>
      <c r="G6989">
        <f t="shared" si="441"/>
        <v>1.7168574166919408</v>
      </c>
    </row>
    <row r="6990" spans="1:7" x14ac:dyDescent="0.45">
      <c r="A6990" t="s">
        <v>32</v>
      </c>
      <c r="B6990" t="s">
        <v>108</v>
      </c>
      <c r="C6990" t="s">
        <v>5117</v>
      </c>
      <c r="D6990">
        <f t="shared" si="438"/>
        <v>5.9607509870904298</v>
      </c>
      <c r="E6990">
        <f t="shared" si="439"/>
        <v>7.3331650057648821</v>
      </c>
      <c r="F6990">
        <f t="shared" si="440"/>
        <v>8.2355042481896525</v>
      </c>
      <c r="G6990">
        <f t="shared" si="441"/>
        <v>1.7851964776847267</v>
      </c>
    </row>
    <row r="6991" spans="1:7" x14ac:dyDescent="0.45">
      <c r="A6991" t="s">
        <v>32</v>
      </c>
      <c r="B6991" t="s">
        <v>109</v>
      </c>
      <c r="C6991" t="s">
        <v>5118</v>
      </c>
      <c r="D6991">
        <f t="shared" si="438"/>
        <v>6.5037106322141218</v>
      </c>
      <c r="E6991">
        <f t="shared" si="439"/>
        <v>8.2902079722078881</v>
      </c>
      <c r="F6991">
        <f t="shared" si="440"/>
        <v>8.6121932503965528</v>
      </c>
      <c r="G6991">
        <f t="shared" si="441"/>
        <v>1.8723728805137809</v>
      </c>
    </row>
    <row r="6992" spans="1:7" x14ac:dyDescent="0.45">
      <c r="A6992" t="s">
        <v>32</v>
      </c>
      <c r="B6992" t="s">
        <v>110</v>
      </c>
      <c r="C6992" t="s">
        <v>5119</v>
      </c>
      <c r="D6992">
        <f t="shared" si="438"/>
        <v>6.9700940028984473</v>
      </c>
      <c r="E6992">
        <f t="shared" si="439"/>
        <v>8.6186277705453218</v>
      </c>
      <c r="F6992">
        <f t="shared" si="440"/>
        <v>9.046225629172687</v>
      </c>
      <c r="G6992">
        <f t="shared" si="441"/>
        <v>1.9416287114674906</v>
      </c>
    </row>
    <row r="6993" spans="1:7" x14ac:dyDescent="0.45">
      <c r="A6993" t="s">
        <v>32</v>
      </c>
      <c r="B6993" t="s">
        <v>111</v>
      </c>
      <c r="C6993" t="s">
        <v>5120</v>
      </c>
      <c r="D6993">
        <f t="shared" si="438"/>
        <v>7.5674443766818111</v>
      </c>
      <c r="E6993">
        <f t="shared" si="439"/>
        <v>8.8528622922112792</v>
      </c>
      <c r="F6993">
        <f t="shared" si="440"/>
        <v>8.911411351236211</v>
      </c>
      <c r="G6993">
        <f t="shared" si="441"/>
        <v>2.0238554115969065</v>
      </c>
    </row>
    <row r="6994" spans="1:7" x14ac:dyDescent="0.45">
      <c r="A6994" t="s">
        <v>32</v>
      </c>
      <c r="B6994" t="s">
        <v>112</v>
      </c>
      <c r="C6994" t="s">
        <v>5121</v>
      </c>
      <c r="D6994">
        <f t="shared" si="438"/>
        <v>8.2502813515410072</v>
      </c>
      <c r="E6994">
        <f t="shared" si="439"/>
        <v>9.2809958811243298</v>
      </c>
      <c r="F6994">
        <f t="shared" si="440"/>
        <v>9.9520151153703882</v>
      </c>
      <c r="G6994">
        <f t="shared" si="441"/>
        <v>2.11024730298218</v>
      </c>
    </row>
    <row r="6995" spans="1:7" x14ac:dyDescent="0.45">
      <c r="A6995" t="s">
        <v>32</v>
      </c>
      <c r="B6995" t="s">
        <v>113</v>
      </c>
      <c r="C6995" t="s">
        <v>5122</v>
      </c>
      <c r="D6995">
        <f t="shared" si="438"/>
        <v>9.0957936647761883</v>
      </c>
      <c r="E6995">
        <f t="shared" si="439"/>
        <v>10.095216353524711</v>
      </c>
      <c r="F6995">
        <f t="shared" si="440"/>
        <v>11.838155605433144</v>
      </c>
      <c r="G6995">
        <f t="shared" si="441"/>
        <v>2.2078120720194621</v>
      </c>
    </row>
    <row r="6996" spans="1:7" x14ac:dyDescent="0.45">
      <c r="A6996" t="s">
        <v>32</v>
      </c>
      <c r="B6996" t="s">
        <v>114</v>
      </c>
      <c r="C6996" t="s">
        <v>5123</v>
      </c>
      <c r="D6996">
        <f t="shared" si="438"/>
        <v>9.7055179179553726</v>
      </c>
      <c r="E6996">
        <f t="shared" si="439"/>
        <v>11.49688360691391</v>
      </c>
      <c r="F6996">
        <f t="shared" si="440"/>
        <v>13.160406158764141</v>
      </c>
      <c r="G6996">
        <f t="shared" si="441"/>
        <v>2.2726945812924044</v>
      </c>
    </row>
    <row r="6997" spans="1:7" x14ac:dyDescent="0.45">
      <c r="A6997" t="s">
        <v>32</v>
      </c>
      <c r="B6997" t="s">
        <v>115</v>
      </c>
      <c r="C6997" t="s">
        <v>5124</v>
      </c>
      <c r="D6997">
        <f t="shared" si="438"/>
        <v>10.543271571821716</v>
      </c>
      <c r="E6997">
        <f t="shared" si="439"/>
        <v>13.358570510633687</v>
      </c>
      <c r="F6997">
        <f t="shared" si="440"/>
        <v>15.596533378681363</v>
      </c>
      <c r="G6997">
        <f t="shared" si="441"/>
        <v>2.3554878907589152</v>
      </c>
    </row>
    <row r="6998" spans="1:7" x14ac:dyDescent="0.45">
      <c r="A6998" t="s">
        <v>32</v>
      </c>
      <c r="B6998" t="s">
        <v>116</v>
      </c>
      <c r="C6998" t="s">
        <v>5125</v>
      </c>
      <c r="D6998">
        <f t="shared" si="438"/>
        <v>11.411547173921109</v>
      </c>
      <c r="E6998">
        <f t="shared" si="439"/>
        <v>14.584348760728153</v>
      </c>
      <c r="F6998">
        <f t="shared" si="440"/>
        <v>15.244447596138908</v>
      </c>
      <c r="G6998">
        <f t="shared" si="441"/>
        <v>2.4346257527463502</v>
      </c>
    </row>
    <row r="6999" spans="1:7" x14ac:dyDescent="0.45">
      <c r="A6999" t="s">
        <v>32</v>
      </c>
      <c r="B6999" t="s">
        <v>117</v>
      </c>
      <c r="C6999" t="s">
        <v>5126</v>
      </c>
      <c r="D6999">
        <f t="shared" si="438"/>
        <v>12.276074374485736</v>
      </c>
      <c r="E6999">
        <f t="shared" si="439"/>
        <v>15.223873965268725</v>
      </c>
      <c r="F6999">
        <f t="shared" si="440"/>
        <v>14.849035087582072</v>
      </c>
      <c r="G6999">
        <f t="shared" si="441"/>
        <v>2.5076521952668118</v>
      </c>
    </row>
    <row r="7000" spans="1:7" x14ac:dyDescent="0.45">
      <c r="A7000" t="s">
        <v>32</v>
      </c>
      <c r="B7000" t="s">
        <v>118</v>
      </c>
      <c r="C7000" t="s">
        <v>5127</v>
      </c>
      <c r="D7000">
        <f t="shared" si="438"/>
        <v>13.280358220882224</v>
      </c>
      <c r="E7000">
        <f t="shared" si="439"/>
        <v>14.848756068612353</v>
      </c>
      <c r="F7000">
        <f t="shared" si="440"/>
        <v>14.472821260859904</v>
      </c>
      <c r="G7000">
        <f t="shared" si="441"/>
        <v>2.5862861181485064</v>
      </c>
    </row>
    <row r="7001" spans="1:7" x14ac:dyDescent="0.45">
      <c r="A7001" t="s">
        <v>32</v>
      </c>
      <c r="B7001" t="s">
        <v>119</v>
      </c>
      <c r="C7001" t="s">
        <v>5128</v>
      </c>
      <c r="D7001">
        <f t="shared" si="438"/>
        <v>14.12765167027619</v>
      </c>
      <c r="E7001">
        <f t="shared" si="439"/>
        <v>14.612076856289033</v>
      </c>
      <c r="F7001">
        <f t="shared" si="440"/>
        <v>14.520078354389952</v>
      </c>
      <c r="G7001">
        <f t="shared" si="441"/>
        <v>2.6481339882827561</v>
      </c>
    </row>
    <row r="7002" spans="1:7" x14ac:dyDescent="0.45">
      <c r="A7002" t="s">
        <v>32</v>
      </c>
      <c r="B7002" t="s">
        <v>120</v>
      </c>
      <c r="C7002" t="s">
        <v>5129</v>
      </c>
      <c r="D7002">
        <f t="shared" si="438"/>
        <v>14.958260922220665</v>
      </c>
      <c r="E7002">
        <f t="shared" si="439"/>
        <v>15.39057958788989</v>
      </c>
      <c r="F7002">
        <f t="shared" si="440"/>
        <v>17.556410149460284</v>
      </c>
      <c r="G7002">
        <f t="shared" si="441"/>
        <v>2.7052637172742875</v>
      </c>
    </row>
    <row r="7003" spans="1:7" x14ac:dyDescent="0.45">
      <c r="A7003" t="s">
        <v>32</v>
      </c>
      <c r="B7003" t="s">
        <v>121</v>
      </c>
      <c r="C7003" t="s">
        <v>5130</v>
      </c>
      <c r="D7003">
        <f t="shared" si="438"/>
        <v>15.80187979907206</v>
      </c>
      <c r="E7003">
        <f t="shared" si="439"/>
        <v>16.965319184854447</v>
      </c>
      <c r="F7003">
        <f t="shared" si="440"/>
        <v>19.60710180149843</v>
      </c>
      <c r="G7003">
        <f t="shared" si="441"/>
        <v>2.7601289075808157</v>
      </c>
    </row>
    <row r="7004" spans="1:7" x14ac:dyDescent="0.45">
      <c r="A7004" t="s">
        <v>32</v>
      </c>
      <c r="B7004" t="s">
        <v>122</v>
      </c>
      <c r="C7004" t="s">
        <v>5131</v>
      </c>
      <c r="D7004">
        <f t="shared" si="438"/>
        <v>16.272593102632907</v>
      </c>
      <c r="E7004">
        <f t="shared" si="439"/>
        <v>18.836664332044748</v>
      </c>
      <c r="F7004">
        <f t="shared" si="440"/>
        <v>19.49215681032117</v>
      </c>
      <c r="G7004">
        <f t="shared" si="441"/>
        <v>2.7894822879187955</v>
      </c>
    </row>
    <row r="7005" spans="1:7" x14ac:dyDescent="0.45">
      <c r="A7005" t="s">
        <v>32</v>
      </c>
      <c r="B7005" t="s">
        <v>123</v>
      </c>
      <c r="C7005" t="s">
        <v>5132</v>
      </c>
      <c r="D7005">
        <f t="shared" si="438"/>
        <v>17.051856085003852</v>
      </c>
      <c r="E7005">
        <f t="shared" si="439"/>
        <v>20.236958648292752</v>
      </c>
      <c r="F7005">
        <f t="shared" si="440"/>
        <v>21.767994159870636</v>
      </c>
      <c r="G7005">
        <f t="shared" si="441"/>
        <v>2.8362590590951138</v>
      </c>
    </row>
    <row r="7006" spans="1:7" x14ac:dyDescent="0.45">
      <c r="A7006" t="s">
        <v>32</v>
      </c>
      <c r="B7006" t="s">
        <v>124</v>
      </c>
      <c r="C7006" t="s">
        <v>5133</v>
      </c>
      <c r="D7006">
        <f t="shared" si="438"/>
        <v>17.82030586850972</v>
      </c>
      <c r="E7006">
        <f t="shared" si="439"/>
        <v>20.424286523802898</v>
      </c>
      <c r="F7006">
        <f t="shared" si="440"/>
        <v>20.144125366407437</v>
      </c>
      <c r="G7006">
        <f t="shared" si="441"/>
        <v>2.8803385862337256</v>
      </c>
    </row>
    <row r="7007" spans="1:7" x14ac:dyDescent="0.45">
      <c r="A7007" t="s">
        <v>32</v>
      </c>
      <c r="B7007" t="s">
        <v>125</v>
      </c>
      <c r="C7007" t="s">
        <v>5134</v>
      </c>
      <c r="D7007">
        <f t="shared" si="438"/>
        <v>18.36780163049534</v>
      </c>
      <c r="E7007">
        <f t="shared" si="439"/>
        <v>19.611988809844647</v>
      </c>
      <c r="F7007">
        <f t="shared" si="440"/>
        <v>17.425735087799566</v>
      </c>
      <c r="G7007">
        <f t="shared" si="441"/>
        <v>2.910599220345353</v>
      </c>
    </row>
    <row r="7008" spans="1:7" x14ac:dyDescent="0.45">
      <c r="A7008" t="s">
        <v>32</v>
      </c>
      <c r="B7008" t="s">
        <v>126</v>
      </c>
      <c r="C7008" t="s">
        <v>5135</v>
      </c>
      <c r="D7008">
        <f t="shared" si="438"/>
        <v>18.863688895990265</v>
      </c>
      <c r="E7008">
        <f t="shared" si="439"/>
        <v>18.085315840673619</v>
      </c>
      <c r="F7008">
        <f t="shared" si="440"/>
        <v>16.991839805725391</v>
      </c>
      <c r="G7008">
        <f t="shared" si="441"/>
        <v>2.9372388517161814</v>
      </c>
    </row>
    <row r="7009" spans="1:7" x14ac:dyDescent="0.45">
      <c r="A7009" t="s">
        <v>32</v>
      </c>
      <c r="B7009" t="s">
        <v>127</v>
      </c>
      <c r="C7009" t="s">
        <v>5136</v>
      </c>
      <c r="D7009">
        <f t="shared" si="438"/>
        <v>19.151298302412915</v>
      </c>
      <c r="E7009">
        <f t="shared" si="439"/>
        <v>17.897136182621711</v>
      </c>
      <c r="F7009">
        <f t="shared" si="440"/>
        <v>19.460395779401253</v>
      </c>
      <c r="G7009">
        <f t="shared" si="441"/>
        <v>2.9523705097992266</v>
      </c>
    </row>
    <row r="7010" spans="1:7" x14ac:dyDescent="0.45">
      <c r="A7010" t="s">
        <v>32</v>
      </c>
      <c r="B7010" t="s">
        <v>128</v>
      </c>
      <c r="C7010" t="s">
        <v>5137</v>
      </c>
      <c r="D7010">
        <f t="shared" si="438"/>
        <v>19.643340313795143</v>
      </c>
      <c r="E7010">
        <f t="shared" si="439"/>
        <v>19.725872614862364</v>
      </c>
      <c r="F7010">
        <f t="shared" si="440"/>
        <v>23.896957436757035</v>
      </c>
      <c r="G7010">
        <f t="shared" si="441"/>
        <v>2.9777383655419993</v>
      </c>
    </row>
    <row r="7011" spans="1:7" x14ac:dyDescent="0.45">
      <c r="A7011" t="s">
        <v>32</v>
      </c>
      <c r="B7011" t="s">
        <v>129</v>
      </c>
      <c r="C7011" t="s">
        <v>5138</v>
      </c>
      <c r="D7011">
        <f t="shared" si="438"/>
        <v>20.701874472439584</v>
      </c>
      <c r="E7011">
        <f t="shared" si="439"/>
        <v>23.750299857086592</v>
      </c>
      <c r="F7011">
        <f t="shared" si="440"/>
        <v>30.228423856844707</v>
      </c>
      <c r="G7011">
        <f t="shared" si="441"/>
        <v>3.0302242503956718</v>
      </c>
    </row>
    <row r="7012" spans="1:7" x14ac:dyDescent="0.45">
      <c r="A7012" t="s">
        <v>32</v>
      </c>
      <c r="B7012" t="s">
        <v>130</v>
      </c>
      <c r="C7012" t="s">
        <v>5139</v>
      </c>
      <c r="D7012">
        <f t="shared" si="438"/>
        <v>21.375467075761783</v>
      </c>
      <c r="E7012">
        <f t="shared" si="439"/>
        <v>27.220420483241071</v>
      </c>
      <c r="F7012">
        <f t="shared" si="440"/>
        <v>28.341780958323245</v>
      </c>
      <c r="G7012">
        <f t="shared" si="441"/>
        <v>3.0622438660817108</v>
      </c>
    </row>
    <row r="7013" spans="1:7" x14ac:dyDescent="0.45">
      <c r="A7013" t="s">
        <v>32</v>
      </c>
      <c r="B7013" t="s">
        <v>131</v>
      </c>
      <c r="C7013" t="s">
        <v>5140</v>
      </c>
      <c r="D7013">
        <f t="shared" si="438"/>
        <v>22.123064030208102</v>
      </c>
      <c r="E7013">
        <f t="shared" si="439"/>
        <v>28.052864079963197</v>
      </c>
      <c r="F7013">
        <f t="shared" si="440"/>
        <v>25.92291568978246</v>
      </c>
      <c r="G7013">
        <f t="shared" si="441"/>
        <v>3.0966206856059966</v>
      </c>
    </row>
    <row r="7014" spans="1:7" x14ac:dyDescent="0.45">
      <c r="A7014" t="s">
        <v>32</v>
      </c>
      <c r="B7014" t="s">
        <v>132</v>
      </c>
      <c r="C7014" t="s">
        <v>5141</v>
      </c>
      <c r="D7014">
        <f t="shared" si="438"/>
        <v>23.377280007310382</v>
      </c>
      <c r="E7014">
        <f t="shared" si="439"/>
        <v>26.253596109051983</v>
      </c>
      <c r="F7014">
        <f t="shared" si="440"/>
        <v>24.746010337066974</v>
      </c>
      <c r="G7014">
        <f t="shared" si="441"/>
        <v>3.1517646108376889</v>
      </c>
    </row>
    <row r="7015" spans="1:7" x14ac:dyDescent="0.45">
      <c r="A7015" t="s">
        <v>32</v>
      </c>
      <c r="B7015" t="s">
        <v>133</v>
      </c>
      <c r="C7015" t="s">
        <v>5142</v>
      </c>
      <c r="D7015">
        <f t="shared" si="438"/>
        <v>24.491424162481636</v>
      </c>
      <c r="E7015">
        <f t="shared" si="439"/>
        <v>24.151373462243395</v>
      </c>
      <c r="F7015">
        <f t="shared" si="440"/>
        <v>22.109182436886503</v>
      </c>
      <c r="G7015">
        <f t="shared" si="441"/>
        <v>3.1983230220899936</v>
      </c>
    </row>
    <row r="7016" spans="1:7" x14ac:dyDescent="0.45">
      <c r="A7016" t="s">
        <v>32</v>
      </c>
      <c r="B7016" t="s">
        <v>134</v>
      </c>
      <c r="C7016" t="s">
        <v>5143</v>
      </c>
      <c r="D7016">
        <f t="shared" si="438"/>
        <v>25.736346416057188</v>
      </c>
      <c r="E7016">
        <f t="shared" si="439"/>
        <v>24.350334128912166</v>
      </c>
      <c r="F7016">
        <f t="shared" si="440"/>
        <v>26.623384555037628</v>
      </c>
      <c r="G7016">
        <f t="shared" si="441"/>
        <v>3.2479042502151589</v>
      </c>
    </row>
    <row r="7017" spans="1:7" x14ac:dyDescent="0.45">
      <c r="A7017" t="s">
        <v>32</v>
      </c>
      <c r="B7017" t="s">
        <v>135</v>
      </c>
      <c r="C7017" t="s">
        <v>5144</v>
      </c>
      <c r="D7017">
        <f t="shared" si="438"/>
        <v>26.689415865572723</v>
      </c>
      <c r="E7017">
        <f t="shared" si="439"/>
        <v>26.104038412949933</v>
      </c>
      <c r="F7017">
        <f t="shared" si="440"/>
        <v>31.119970771493882</v>
      </c>
      <c r="G7017">
        <f t="shared" si="441"/>
        <v>3.2842670772860649</v>
      </c>
    </row>
    <row r="7018" spans="1:7" x14ac:dyDescent="0.45">
      <c r="A7018" t="s">
        <v>32</v>
      </c>
      <c r="B7018" t="s">
        <v>136</v>
      </c>
      <c r="C7018" t="s">
        <v>5145</v>
      </c>
      <c r="D7018">
        <f t="shared" si="438"/>
        <v>27.254146271707082</v>
      </c>
      <c r="E7018">
        <f t="shared" si="439"/>
        <v>30.819326260637858</v>
      </c>
      <c r="F7018">
        <f t="shared" si="440"/>
        <v>36.170489574121774</v>
      </c>
      <c r="G7018">
        <f t="shared" si="441"/>
        <v>3.3052056662944804</v>
      </c>
    </row>
    <row r="7019" spans="1:7" x14ac:dyDescent="0.45">
      <c r="A7019" t="s">
        <v>32</v>
      </c>
      <c r="B7019" t="s">
        <v>137</v>
      </c>
      <c r="C7019" t="s">
        <v>5146</v>
      </c>
      <c r="D7019">
        <f t="shared" si="438"/>
        <v>27.918672040419672</v>
      </c>
      <c r="E7019">
        <f t="shared" si="439"/>
        <v>33.726526423740459</v>
      </c>
      <c r="F7019">
        <f t="shared" si="440"/>
        <v>34.281559190734164</v>
      </c>
      <c r="G7019">
        <f t="shared" si="441"/>
        <v>3.3292957137407972</v>
      </c>
    </row>
    <row r="7020" spans="1:7" x14ac:dyDescent="0.45">
      <c r="A7020" t="s">
        <v>32</v>
      </c>
      <c r="B7020" t="s">
        <v>138</v>
      </c>
      <c r="C7020" t="s">
        <v>5147</v>
      </c>
      <c r="D7020">
        <f t="shared" si="438"/>
        <v>28.925909665963015</v>
      </c>
      <c r="E7020">
        <f t="shared" si="439"/>
        <v>34.617139138862001</v>
      </c>
      <c r="F7020">
        <f t="shared" si="440"/>
        <v>33.506197359750267</v>
      </c>
      <c r="G7020">
        <f t="shared" si="441"/>
        <v>3.3647377217110011</v>
      </c>
    </row>
    <row r="7021" spans="1:7" x14ac:dyDescent="0.45">
      <c r="A7021" t="s">
        <v>32</v>
      </c>
      <c r="B7021" t="s">
        <v>139</v>
      </c>
      <c r="C7021" t="s">
        <v>5148</v>
      </c>
      <c r="D7021">
        <f t="shared" si="438"/>
        <v>29.935784558012063</v>
      </c>
      <c r="E7021">
        <f t="shared" si="439"/>
        <v>32.872294183733501</v>
      </c>
      <c r="F7021">
        <f t="shared" si="440"/>
        <v>31.010792953995526</v>
      </c>
      <c r="G7021">
        <f t="shared" si="441"/>
        <v>3.3990545727531667</v>
      </c>
    </row>
    <row r="7022" spans="1:7" x14ac:dyDescent="0.45">
      <c r="A7022" t="s">
        <v>32</v>
      </c>
      <c r="B7022" t="s">
        <v>140</v>
      </c>
      <c r="C7022" t="s">
        <v>5149</v>
      </c>
      <c r="D7022">
        <f t="shared" si="438"/>
        <v>31.911363632138734</v>
      </c>
      <c r="E7022">
        <f t="shared" si="439"/>
        <v>32.311612886630314</v>
      </c>
      <c r="F7022">
        <f t="shared" si="440"/>
        <v>32.516292756418373</v>
      </c>
      <c r="G7022">
        <f t="shared" si="441"/>
        <v>3.4629621730699403</v>
      </c>
    </row>
    <row r="7023" spans="1:7" x14ac:dyDescent="0.45">
      <c r="A7023" t="s">
        <v>32</v>
      </c>
      <c r="B7023" t="s">
        <v>141</v>
      </c>
      <c r="C7023" t="s">
        <v>5150</v>
      </c>
      <c r="D7023">
        <f t="shared" si="438"/>
        <v>33.282101061891915</v>
      </c>
      <c r="E7023">
        <f t="shared" si="439"/>
        <v>32.777113082741252</v>
      </c>
      <c r="F7023">
        <f t="shared" si="440"/>
        <v>35.054965748435521</v>
      </c>
      <c r="G7023">
        <f t="shared" si="441"/>
        <v>3.5050197468295603</v>
      </c>
    </row>
    <row r="7024" spans="1:7" x14ac:dyDescent="0.45">
      <c r="A7024" t="s">
        <v>32</v>
      </c>
      <c r="B7024" t="s">
        <v>142</v>
      </c>
      <c r="C7024" t="s">
        <v>5151</v>
      </c>
      <c r="D7024">
        <f t="shared" si="438"/>
        <v>35.048632121804822</v>
      </c>
      <c r="E7024">
        <f t="shared" si="439"/>
        <v>37.122567333387259</v>
      </c>
      <c r="F7024">
        <f t="shared" si="440"/>
        <v>46.440489967257299</v>
      </c>
      <c r="G7024">
        <f t="shared" si="441"/>
        <v>3.5567365862370153</v>
      </c>
    </row>
    <row r="7025" spans="1:7" x14ac:dyDescent="0.45">
      <c r="A7025" t="s">
        <v>32</v>
      </c>
      <c r="B7025" t="s">
        <v>143</v>
      </c>
      <c r="C7025" t="s">
        <v>5152</v>
      </c>
      <c r="D7025">
        <f t="shared" ref="D7025:D7088" si="442">7*LN(2)/LN(C7025/C7018)</f>
        <v>36.392475825230669</v>
      </c>
      <c r="E7025">
        <f t="shared" ref="E7025:E7088" si="443">3*LN(2)/LN(C7025/C7022)</f>
        <v>42.655216487753755</v>
      </c>
      <c r="F7025">
        <f t="shared" ref="F7025:F7088" si="444">LN(2)/LN(C7025/C7024)</f>
        <v>49.329582446258392</v>
      </c>
      <c r="G7025">
        <f t="shared" si="441"/>
        <v>3.5943620451775731</v>
      </c>
    </row>
    <row r="7026" spans="1:7" x14ac:dyDescent="0.45">
      <c r="A7026" t="s">
        <v>32</v>
      </c>
      <c r="B7026" t="s">
        <v>144</v>
      </c>
      <c r="C7026" t="s">
        <v>5153</v>
      </c>
      <c r="D7026">
        <f t="shared" si="442"/>
        <v>37.503946510813208</v>
      </c>
      <c r="E7026">
        <f t="shared" si="443"/>
        <v>45.959741156205006</v>
      </c>
      <c r="F7026">
        <f t="shared" si="444"/>
        <v>42.607995147967188</v>
      </c>
      <c r="G7026">
        <f t="shared" si="441"/>
        <v>3.6244461677273465</v>
      </c>
    </row>
    <row r="7027" spans="1:7" x14ac:dyDescent="0.45">
      <c r="A7027" t="s">
        <v>32</v>
      </c>
      <c r="B7027" t="s">
        <v>145</v>
      </c>
      <c r="C7027" t="s">
        <v>5154</v>
      </c>
      <c r="D7027">
        <f t="shared" si="442"/>
        <v>39.188611635780347</v>
      </c>
      <c r="E7027">
        <f t="shared" si="443"/>
        <v>45.757439983108341</v>
      </c>
      <c r="F7027">
        <f t="shared" si="444"/>
        <v>45.826315026812871</v>
      </c>
      <c r="G7027">
        <f t="shared" si="441"/>
        <v>3.6683861850920536</v>
      </c>
    </row>
    <row r="7028" spans="1:7" x14ac:dyDescent="0.45">
      <c r="A7028" t="s">
        <v>32</v>
      </c>
      <c r="B7028" t="s">
        <v>146</v>
      </c>
      <c r="C7028" t="s">
        <v>5155</v>
      </c>
      <c r="D7028">
        <f t="shared" si="442"/>
        <v>40.083280715164321</v>
      </c>
      <c r="E7028">
        <f t="shared" si="443"/>
        <v>40.787904795568885</v>
      </c>
      <c r="F7028">
        <f t="shared" si="444"/>
        <v>35.385805325108443</v>
      </c>
      <c r="G7028">
        <f t="shared" si="441"/>
        <v>3.690959307597506</v>
      </c>
    </row>
    <row r="7029" spans="1:7" x14ac:dyDescent="0.45">
      <c r="A7029" t="s">
        <v>32</v>
      </c>
      <c r="B7029" t="s">
        <v>147</v>
      </c>
      <c r="C7029" t="s">
        <v>5156</v>
      </c>
      <c r="D7029">
        <f t="shared" si="442"/>
        <v>41.348057256057253</v>
      </c>
      <c r="E7029">
        <f t="shared" si="443"/>
        <v>39.738581617157017</v>
      </c>
      <c r="F7029">
        <f t="shared" si="444"/>
        <v>39.351578132349651</v>
      </c>
      <c r="G7029">
        <f t="shared" si="441"/>
        <v>3.7220254374411135</v>
      </c>
    </row>
    <row r="7030" spans="1:7" x14ac:dyDescent="0.45">
      <c r="A7030" t="s">
        <v>32</v>
      </c>
      <c r="B7030" t="s">
        <v>148</v>
      </c>
      <c r="C7030" t="s">
        <v>5157</v>
      </c>
      <c r="D7030">
        <f t="shared" si="442"/>
        <v>42.284517369476546</v>
      </c>
      <c r="E7030">
        <f t="shared" si="443"/>
        <v>38.241315531096312</v>
      </c>
      <c r="F7030">
        <f t="shared" si="444"/>
        <v>40.359484582874288</v>
      </c>
      <c r="G7030">
        <f t="shared" si="441"/>
        <v>3.744420999416572</v>
      </c>
    </row>
    <row r="7031" spans="1:7" x14ac:dyDescent="0.45">
      <c r="A7031" t="s">
        <v>32</v>
      </c>
      <c r="B7031" t="s">
        <v>149</v>
      </c>
      <c r="C7031" t="s">
        <v>5158</v>
      </c>
      <c r="D7031">
        <f t="shared" si="442"/>
        <v>43.078989751162887</v>
      </c>
      <c r="E7031">
        <f t="shared" si="443"/>
        <v>43.687723530836244</v>
      </c>
      <c r="F7031">
        <f t="shared" si="444"/>
        <v>54.112812596558051</v>
      </c>
      <c r="G7031">
        <f t="shared" si="441"/>
        <v>3.7630354014831102</v>
      </c>
    </row>
    <row r="7032" spans="1:7" x14ac:dyDescent="0.45">
      <c r="A7032" t="s">
        <v>32</v>
      </c>
      <c r="B7032" t="s">
        <v>150</v>
      </c>
      <c r="C7032" t="s">
        <v>5159</v>
      </c>
      <c r="D7032">
        <f t="shared" si="442"/>
        <v>42.917877109406859</v>
      </c>
      <c r="E7032">
        <f t="shared" si="443"/>
        <v>46.773386035198833</v>
      </c>
      <c r="F7032">
        <f t="shared" si="444"/>
        <v>47.888584517176277</v>
      </c>
      <c r="G7032">
        <f t="shared" si="441"/>
        <v>3.7592884549690302</v>
      </c>
    </row>
    <row r="7033" spans="1:7" x14ac:dyDescent="0.45">
      <c r="A7033" t="s">
        <v>32</v>
      </c>
      <c r="B7033" t="s">
        <v>151</v>
      </c>
      <c r="C7033" t="s">
        <v>5160</v>
      </c>
      <c r="D7033">
        <f t="shared" si="442"/>
        <v>44.031671105584522</v>
      </c>
      <c r="E7033">
        <f t="shared" si="443"/>
        <v>51.102301471560757</v>
      </c>
      <c r="F7033">
        <f t="shared" si="444"/>
        <v>51.69546690671914</v>
      </c>
      <c r="G7033">
        <f t="shared" si="441"/>
        <v>3.7849091728422235</v>
      </c>
    </row>
    <row r="7034" spans="1:7" x14ac:dyDescent="0.45">
      <c r="A7034" t="s">
        <v>32</v>
      </c>
      <c r="B7034" t="s">
        <v>152</v>
      </c>
      <c r="C7034" t="s">
        <v>5161</v>
      </c>
      <c r="D7034">
        <f t="shared" si="442"/>
        <v>43.927469258813581</v>
      </c>
      <c r="E7034">
        <f t="shared" si="443"/>
        <v>48.058057270565278</v>
      </c>
      <c r="F7034">
        <f t="shared" si="444"/>
        <v>45.047811229945552</v>
      </c>
      <c r="G7034">
        <f t="shared" si="441"/>
        <v>3.7825398478332306</v>
      </c>
    </row>
    <row r="7035" spans="1:7" x14ac:dyDescent="0.45">
      <c r="A7035" t="s">
        <v>32</v>
      </c>
      <c r="B7035" t="s">
        <v>153</v>
      </c>
      <c r="C7035" t="s">
        <v>5162</v>
      </c>
      <c r="D7035">
        <f t="shared" si="442"/>
        <v>45.346758553152632</v>
      </c>
      <c r="E7035">
        <f t="shared" si="443"/>
        <v>46.285531880542642</v>
      </c>
      <c r="F7035">
        <f t="shared" si="444"/>
        <v>42.96939566015012</v>
      </c>
      <c r="G7035">
        <f t="shared" si="441"/>
        <v>3.8143386977806366</v>
      </c>
    </row>
    <row r="7036" spans="1:7" x14ac:dyDescent="0.45">
      <c r="A7036" t="s">
        <v>32</v>
      </c>
      <c r="B7036" t="s">
        <v>154</v>
      </c>
      <c r="C7036" t="s">
        <v>5163</v>
      </c>
      <c r="D7036">
        <f t="shared" si="442"/>
        <v>46.428740730828345</v>
      </c>
      <c r="E7036">
        <f t="shared" si="443"/>
        <v>44.586071747706832</v>
      </c>
      <c r="F7036">
        <f t="shared" si="444"/>
        <v>45.84091684612347</v>
      </c>
      <c r="G7036">
        <f t="shared" si="441"/>
        <v>3.8379186797779248</v>
      </c>
    </row>
    <row r="7037" spans="1:7" x14ac:dyDescent="0.45">
      <c r="A7037" t="s">
        <v>32</v>
      </c>
      <c r="B7037" t="s">
        <v>155</v>
      </c>
      <c r="C7037" t="s">
        <v>5164</v>
      </c>
      <c r="D7037">
        <f t="shared" si="442"/>
        <v>48.132657523523392</v>
      </c>
      <c r="E7037">
        <f t="shared" si="443"/>
        <v>46.492168126075718</v>
      </c>
      <c r="F7037">
        <f t="shared" si="444"/>
        <v>51.440204432930891</v>
      </c>
      <c r="G7037">
        <f t="shared" si="441"/>
        <v>3.8739608973220365</v>
      </c>
    </row>
    <row r="7038" spans="1:7" x14ac:dyDescent="0.45">
      <c r="A7038" t="s">
        <v>32</v>
      </c>
      <c r="B7038" t="s">
        <v>156</v>
      </c>
      <c r="C7038" t="s">
        <v>5165</v>
      </c>
      <c r="D7038">
        <f t="shared" si="442"/>
        <v>48.192464816442964</v>
      </c>
      <c r="E7038">
        <f t="shared" si="443"/>
        <v>50.374408138830489</v>
      </c>
      <c r="F7038">
        <f t="shared" si="444"/>
        <v>54.646510811820804</v>
      </c>
      <c r="G7038">
        <f t="shared" si="441"/>
        <v>3.8752026772264276</v>
      </c>
    </row>
    <row r="7039" spans="1:7" x14ac:dyDescent="0.45">
      <c r="A7039" t="s">
        <v>32</v>
      </c>
      <c r="B7039" t="s">
        <v>157</v>
      </c>
      <c r="C7039" t="s">
        <v>5166</v>
      </c>
      <c r="D7039">
        <f t="shared" si="442"/>
        <v>49.69245484654234</v>
      </c>
      <c r="E7039">
        <f t="shared" si="443"/>
        <v>55.312984291847471</v>
      </c>
      <c r="F7039">
        <f t="shared" si="444"/>
        <v>60.61584697257333</v>
      </c>
      <c r="G7039">
        <f t="shared" si="441"/>
        <v>3.9058531076248082</v>
      </c>
    </row>
    <row r="7040" spans="1:7" x14ac:dyDescent="0.45">
      <c r="A7040" t="s">
        <v>32</v>
      </c>
      <c r="B7040" t="s">
        <v>158</v>
      </c>
      <c r="C7040" t="s">
        <v>5167</v>
      </c>
      <c r="D7040">
        <f t="shared" si="442"/>
        <v>50.820024676014803</v>
      </c>
      <c r="E7040">
        <f t="shared" si="443"/>
        <v>58.805834612388054</v>
      </c>
      <c r="F7040">
        <f t="shared" si="444"/>
        <v>61.65767939932622</v>
      </c>
      <c r="G7040">
        <f t="shared" si="441"/>
        <v>3.9282904634490587</v>
      </c>
    </row>
    <row r="7041" spans="1:7" x14ac:dyDescent="0.45">
      <c r="A7041" t="s">
        <v>32</v>
      </c>
      <c r="B7041" t="s">
        <v>159</v>
      </c>
      <c r="C7041" t="s">
        <v>5168</v>
      </c>
      <c r="D7041">
        <f t="shared" si="442"/>
        <v>53.405395341605882</v>
      </c>
      <c r="E7041">
        <f t="shared" si="443"/>
        <v>62.180712359941325</v>
      </c>
      <c r="F7041">
        <f t="shared" si="444"/>
        <v>64.389194915870078</v>
      </c>
      <c r="G7041">
        <f t="shared" si="441"/>
        <v>3.9779117772219807</v>
      </c>
    </row>
    <row r="7042" spans="1:7" x14ac:dyDescent="0.45">
      <c r="A7042" t="s">
        <v>32</v>
      </c>
      <c r="B7042" t="s">
        <v>160</v>
      </c>
      <c r="C7042" t="s">
        <v>5169</v>
      </c>
      <c r="D7042">
        <f t="shared" si="442"/>
        <v>55.139707177437025</v>
      </c>
      <c r="E7042">
        <f t="shared" si="443"/>
        <v>58.940403171208693</v>
      </c>
      <c r="F7042">
        <f t="shared" si="444"/>
        <v>52.220042589642475</v>
      </c>
      <c r="G7042">
        <f t="shared" si="441"/>
        <v>4.0098700950526602</v>
      </c>
    </row>
    <row r="7043" spans="1:7" x14ac:dyDescent="0.45">
      <c r="A7043" t="s">
        <v>32</v>
      </c>
      <c r="B7043" t="s">
        <v>161</v>
      </c>
      <c r="C7043" t="s">
        <v>5170</v>
      </c>
      <c r="D7043">
        <f t="shared" si="442"/>
        <v>55.810754260863014</v>
      </c>
      <c r="E7043">
        <f t="shared" si="443"/>
        <v>54.57674911830982</v>
      </c>
      <c r="F7043">
        <f t="shared" si="444"/>
        <v>49.289804747628061</v>
      </c>
      <c r="G7043">
        <f t="shared" ref="G7043:G7106" si="445">LN(D7043)</f>
        <v>4.0219665795067785</v>
      </c>
    </row>
    <row r="7044" spans="1:7" x14ac:dyDescent="0.45">
      <c r="A7044" t="s">
        <v>32</v>
      </c>
      <c r="B7044" t="s">
        <v>162</v>
      </c>
      <c r="C7044" t="s">
        <v>5171</v>
      </c>
      <c r="D7044">
        <f t="shared" si="442"/>
        <v>55.579004618756016</v>
      </c>
      <c r="E7044">
        <f t="shared" si="443"/>
        <v>50.504253051841502</v>
      </c>
      <c r="F7044">
        <f t="shared" si="444"/>
        <v>50.0925930970172</v>
      </c>
      <c r="G7044">
        <f t="shared" si="445"/>
        <v>4.0178055151715508</v>
      </c>
    </row>
    <row r="7045" spans="1:7" x14ac:dyDescent="0.45">
      <c r="A7045" t="s">
        <v>32</v>
      </c>
      <c r="B7045" t="s">
        <v>163</v>
      </c>
      <c r="C7045" t="s">
        <v>5172</v>
      </c>
      <c r="D7045">
        <f t="shared" si="442"/>
        <v>56.587610846044484</v>
      </c>
      <c r="E7045">
        <f t="shared" si="443"/>
        <v>53.280496816924675</v>
      </c>
      <c r="F7045">
        <f t="shared" si="444"/>
        <v>62.287526368061187</v>
      </c>
      <c r="G7045">
        <f t="shared" si="445"/>
        <v>4.0357900716034454</v>
      </c>
    </row>
    <row r="7046" spans="1:7" x14ac:dyDescent="0.45">
      <c r="A7046" t="s">
        <v>32</v>
      </c>
      <c r="B7046" t="s">
        <v>164</v>
      </c>
      <c r="C7046" t="s">
        <v>5173</v>
      </c>
      <c r="D7046">
        <f t="shared" si="442"/>
        <v>57.825091407177538</v>
      </c>
      <c r="E7046">
        <f t="shared" si="443"/>
        <v>60.159213701974579</v>
      </c>
      <c r="F7046">
        <f t="shared" si="444"/>
        <v>72.201837451103117</v>
      </c>
      <c r="G7046">
        <f t="shared" si="445"/>
        <v>4.0574227888715937</v>
      </c>
    </row>
    <row r="7047" spans="1:7" x14ac:dyDescent="0.45">
      <c r="A7047" t="s">
        <v>32</v>
      </c>
      <c r="B7047" t="s">
        <v>165</v>
      </c>
      <c r="C7047" t="s">
        <v>5174</v>
      </c>
      <c r="D7047">
        <f t="shared" si="442"/>
        <v>57.690674801532637</v>
      </c>
      <c r="E7047">
        <f t="shared" si="443"/>
        <v>64.647824817939053</v>
      </c>
      <c r="F7047">
        <f t="shared" si="444"/>
        <v>60.60374005031894</v>
      </c>
      <c r="G7047">
        <f t="shared" si="445"/>
        <v>4.055095545228169</v>
      </c>
    </row>
    <row r="7048" spans="1:7" x14ac:dyDescent="0.45">
      <c r="A7048" t="s">
        <v>32</v>
      </c>
      <c r="B7048" t="s">
        <v>166</v>
      </c>
      <c r="C7048" t="s">
        <v>5175</v>
      </c>
      <c r="D7048">
        <f t="shared" si="442"/>
        <v>57.664134238083705</v>
      </c>
      <c r="E7048">
        <f t="shared" si="443"/>
        <v>65.306694692680324</v>
      </c>
      <c r="F7048">
        <f t="shared" si="444"/>
        <v>64.158486260789672</v>
      </c>
      <c r="G7048">
        <f t="shared" si="445"/>
        <v>4.0546353899188547</v>
      </c>
    </row>
    <row r="7049" spans="1:7" x14ac:dyDescent="0.45">
      <c r="A7049" t="s">
        <v>32</v>
      </c>
      <c r="B7049" t="s">
        <v>167</v>
      </c>
      <c r="C7049" t="s">
        <v>5176</v>
      </c>
      <c r="D7049">
        <f t="shared" si="442"/>
        <v>58.95590224222147</v>
      </c>
      <c r="E7049">
        <f t="shared" si="443"/>
        <v>61.757664231620659</v>
      </c>
      <c r="F7049">
        <f t="shared" si="444"/>
        <v>60.643062880776966</v>
      </c>
      <c r="G7049">
        <f t="shared" si="445"/>
        <v>4.0767897448250512</v>
      </c>
    </row>
    <row r="7050" spans="1:7" x14ac:dyDescent="0.45">
      <c r="A7050" t="s">
        <v>32</v>
      </c>
      <c r="B7050" t="s">
        <v>168</v>
      </c>
      <c r="C7050" t="s">
        <v>5177</v>
      </c>
      <c r="D7050">
        <f t="shared" si="442"/>
        <v>59.480314491501964</v>
      </c>
      <c r="E7050">
        <f t="shared" si="443"/>
        <v>58.459373075418874</v>
      </c>
      <c r="F7050">
        <f t="shared" si="444"/>
        <v>51.971390930643601</v>
      </c>
      <c r="G7050">
        <f t="shared" si="445"/>
        <v>4.0856454089266983</v>
      </c>
    </row>
    <row r="7051" spans="1:7" x14ac:dyDescent="0.45">
      <c r="A7051" t="s">
        <v>32</v>
      </c>
      <c r="B7051" t="s">
        <v>169</v>
      </c>
      <c r="C7051" t="s">
        <v>5178</v>
      </c>
      <c r="D7051">
        <f t="shared" si="442"/>
        <v>60.951064908893983</v>
      </c>
      <c r="E7051">
        <f t="shared" si="443"/>
        <v>56.759537378117969</v>
      </c>
      <c r="F7051">
        <f t="shared" si="444"/>
        <v>58.400074584354549</v>
      </c>
      <c r="G7051">
        <f t="shared" si="445"/>
        <v>4.1100713276186855</v>
      </c>
    </row>
    <row r="7052" spans="1:7" x14ac:dyDescent="0.45">
      <c r="A7052" t="s">
        <v>32</v>
      </c>
      <c r="B7052" t="s">
        <v>170</v>
      </c>
      <c r="C7052" t="s">
        <v>5179</v>
      </c>
      <c r="D7052">
        <f t="shared" si="442"/>
        <v>62.495449120811045</v>
      </c>
      <c r="E7052">
        <f t="shared" si="443"/>
        <v>60.506895287092668</v>
      </c>
      <c r="F7052">
        <f t="shared" si="444"/>
        <v>75.662969072732864</v>
      </c>
      <c r="G7052">
        <f t="shared" si="445"/>
        <v>4.13509374002426</v>
      </c>
    </row>
    <row r="7053" spans="1:7" x14ac:dyDescent="0.45">
      <c r="A7053" t="s">
        <v>32</v>
      </c>
      <c r="B7053" t="s">
        <v>171</v>
      </c>
      <c r="C7053" t="s">
        <v>5180</v>
      </c>
      <c r="D7053">
        <f t="shared" si="442"/>
        <v>63.050423271126824</v>
      </c>
      <c r="E7053">
        <f t="shared" si="443"/>
        <v>69.438127103788489</v>
      </c>
      <c r="F7053">
        <f t="shared" si="444"/>
        <v>77.735354172898113</v>
      </c>
      <c r="G7053">
        <f t="shared" si="445"/>
        <v>4.1439347756497238</v>
      </c>
    </row>
    <row r="7054" spans="1:7" x14ac:dyDescent="0.45">
      <c r="A7054" t="s">
        <v>32</v>
      </c>
      <c r="B7054" t="s">
        <v>172</v>
      </c>
      <c r="C7054" t="s">
        <v>5181</v>
      </c>
      <c r="D7054">
        <f t="shared" si="442"/>
        <v>64.940492584766261</v>
      </c>
      <c r="E7054">
        <f t="shared" si="443"/>
        <v>76.238815674553237</v>
      </c>
      <c r="F7054">
        <f t="shared" si="444"/>
        <v>75.361529798883524</v>
      </c>
      <c r="G7054">
        <f t="shared" si="445"/>
        <v>4.1734713518748556</v>
      </c>
    </row>
    <row r="7055" spans="1:7" x14ac:dyDescent="0.45">
      <c r="A7055" t="s">
        <v>32</v>
      </c>
      <c r="B7055" t="s">
        <v>173</v>
      </c>
      <c r="C7055" t="s">
        <v>5182</v>
      </c>
      <c r="D7055">
        <f t="shared" si="442"/>
        <v>65.251358522329795</v>
      </c>
      <c r="E7055">
        <f t="shared" si="443"/>
        <v>72.804221672906877</v>
      </c>
      <c r="F7055">
        <f t="shared" si="444"/>
        <v>66.344355245331499</v>
      </c>
      <c r="G7055">
        <f t="shared" si="445"/>
        <v>4.178246866251655</v>
      </c>
    </row>
    <row r="7056" spans="1:7" x14ac:dyDescent="0.45">
      <c r="A7056" t="s">
        <v>32</v>
      </c>
      <c r="B7056" t="s">
        <v>174</v>
      </c>
      <c r="C7056" t="s">
        <v>5183</v>
      </c>
      <c r="D7056">
        <f t="shared" si="442"/>
        <v>65.272681985726024</v>
      </c>
      <c r="E7056">
        <f t="shared" si="443"/>
        <v>66.968577894824648</v>
      </c>
      <c r="F7056">
        <f t="shared" si="444"/>
        <v>60.772220789405495</v>
      </c>
      <c r="G7056">
        <f t="shared" si="445"/>
        <v>4.1785736024376163</v>
      </c>
    </row>
    <row r="7057" spans="1:7" x14ac:dyDescent="0.45">
      <c r="A7057" t="s">
        <v>32</v>
      </c>
      <c r="B7057" t="s">
        <v>175</v>
      </c>
      <c r="C7057" t="s">
        <v>5184</v>
      </c>
      <c r="D7057">
        <f t="shared" si="442"/>
        <v>66.070697770222068</v>
      </c>
      <c r="E7057">
        <f t="shared" si="443"/>
        <v>60.638134068877442</v>
      </c>
      <c r="F7057">
        <f t="shared" si="444"/>
        <v>55.72254085291695</v>
      </c>
      <c r="G7057">
        <f t="shared" si="445"/>
        <v>4.1907253470609787</v>
      </c>
    </row>
    <row r="7058" spans="1:7" x14ac:dyDescent="0.45">
      <c r="A7058" t="s">
        <v>32</v>
      </c>
      <c r="B7058" t="s">
        <v>176</v>
      </c>
      <c r="C7058" t="s">
        <v>5185</v>
      </c>
      <c r="D7058">
        <f t="shared" si="442"/>
        <v>65.600446653592755</v>
      </c>
      <c r="E7058">
        <f t="shared" si="443"/>
        <v>57.379277245469133</v>
      </c>
      <c r="F7058">
        <f t="shared" si="444"/>
        <v>55.919846843148321</v>
      </c>
      <c r="G7058">
        <f t="shared" si="445"/>
        <v>4.1835825046706558</v>
      </c>
    </row>
    <row r="7059" spans="1:7" x14ac:dyDescent="0.45">
      <c r="A7059" t="s">
        <v>32</v>
      </c>
      <c r="B7059" t="s">
        <v>177</v>
      </c>
      <c r="C7059" t="s">
        <v>5186</v>
      </c>
      <c r="D7059">
        <f t="shared" si="442"/>
        <v>65.291928328528797</v>
      </c>
      <c r="E7059">
        <f t="shared" si="443"/>
        <v>60.545498262122003</v>
      </c>
      <c r="F7059">
        <f t="shared" si="444"/>
        <v>72.882492074041423</v>
      </c>
      <c r="G7059">
        <f t="shared" si="445"/>
        <v>4.1788684195844041</v>
      </c>
    </row>
    <row r="7060" spans="1:7" x14ac:dyDescent="0.45">
      <c r="A7060" t="s">
        <v>32</v>
      </c>
      <c r="B7060" t="s">
        <v>178</v>
      </c>
      <c r="C7060" t="s">
        <v>5187</v>
      </c>
      <c r="D7060">
        <f t="shared" si="442"/>
        <v>64.91929830308581</v>
      </c>
      <c r="E7060">
        <f t="shared" si="443"/>
        <v>66.543939968634533</v>
      </c>
      <c r="F7060">
        <f t="shared" si="444"/>
        <v>74.186516502928583</v>
      </c>
      <c r="G7060">
        <f t="shared" si="445"/>
        <v>4.1731449339478939</v>
      </c>
    </row>
    <row r="7061" spans="1:7" x14ac:dyDescent="0.45">
      <c r="A7061" t="s">
        <v>32</v>
      </c>
      <c r="B7061" t="s">
        <v>179</v>
      </c>
      <c r="C7061" t="s">
        <v>5188</v>
      </c>
      <c r="D7061">
        <f t="shared" si="442"/>
        <v>63.265961687171114</v>
      </c>
      <c r="E7061">
        <f t="shared" si="443"/>
        <v>69.304138232152752</v>
      </c>
      <c r="F7061">
        <f t="shared" si="444"/>
        <v>62.161207350215754</v>
      </c>
      <c r="G7061">
        <f t="shared" si="445"/>
        <v>4.1473474544609834</v>
      </c>
    </row>
    <row r="7062" spans="1:7" x14ac:dyDescent="0.45">
      <c r="A7062" t="s">
        <v>32</v>
      </c>
      <c r="B7062" t="s">
        <v>180</v>
      </c>
      <c r="C7062" t="s">
        <v>5189</v>
      </c>
      <c r="D7062">
        <f t="shared" si="442"/>
        <v>62.10193911827934</v>
      </c>
      <c r="E7062">
        <f t="shared" si="443"/>
        <v>64.221267754051297</v>
      </c>
      <c r="F7062">
        <f t="shared" si="444"/>
        <v>58.320072897212277</v>
      </c>
      <c r="G7062">
        <f t="shared" si="445"/>
        <v>4.1287772141891077</v>
      </c>
    </row>
    <row r="7063" spans="1:7" x14ac:dyDescent="0.45">
      <c r="A7063" t="s">
        <v>32</v>
      </c>
      <c r="B7063" t="s">
        <v>181</v>
      </c>
      <c r="C7063" t="s">
        <v>5190</v>
      </c>
      <c r="D7063">
        <f t="shared" si="442"/>
        <v>61.033771138096832</v>
      </c>
      <c r="E7063">
        <f t="shared" si="443"/>
        <v>58.070266339159986</v>
      </c>
      <c r="F7063">
        <f t="shared" si="444"/>
        <v>54.266450134831587</v>
      </c>
      <c r="G7063">
        <f t="shared" si="445"/>
        <v>4.1114273361941134</v>
      </c>
    </row>
    <row r="7064" spans="1:7" x14ac:dyDescent="0.45">
      <c r="A7064" t="s">
        <v>32</v>
      </c>
      <c r="B7064" t="s">
        <v>182</v>
      </c>
      <c r="C7064" t="s">
        <v>5191</v>
      </c>
      <c r="D7064">
        <f t="shared" si="442"/>
        <v>59.663545714851857</v>
      </c>
      <c r="E7064">
        <f t="shared" si="443"/>
        <v>53.424153766371028</v>
      </c>
      <c r="F7064">
        <f t="shared" si="444"/>
        <v>48.590797079354445</v>
      </c>
      <c r="G7064">
        <f t="shared" si="445"/>
        <v>4.0887212093496181</v>
      </c>
    </row>
    <row r="7065" spans="1:7" x14ac:dyDescent="0.45">
      <c r="A7065" t="s">
        <v>32</v>
      </c>
      <c r="B7065" t="s">
        <v>183</v>
      </c>
      <c r="C7065" t="s">
        <v>5192</v>
      </c>
      <c r="D7065">
        <f t="shared" si="442"/>
        <v>58.069889946875278</v>
      </c>
      <c r="E7065">
        <f t="shared" si="443"/>
        <v>49.908346716703797</v>
      </c>
      <c r="F7065">
        <f t="shared" si="444"/>
        <v>47.387603787070319</v>
      </c>
      <c r="G7065">
        <f t="shared" si="445"/>
        <v>4.0616472842017819</v>
      </c>
    </row>
    <row r="7066" spans="1:7" x14ac:dyDescent="0.45">
      <c r="A7066" t="s">
        <v>32</v>
      </c>
      <c r="B7066" t="s">
        <v>184</v>
      </c>
      <c r="C7066" t="s">
        <v>5193</v>
      </c>
      <c r="D7066">
        <f t="shared" si="442"/>
        <v>56.616944343728491</v>
      </c>
      <c r="E7066">
        <f t="shared" si="443"/>
        <v>51.284848541080798</v>
      </c>
      <c r="F7066">
        <f t="shared" si="444"/>
        <v>59.473486319747892</v>
      </c>
      <c r="G7066">
        <f t="shared" si="445"/>
        <v>4.03630831043741</v>
      </c>
    </row>
    <row r="7067" spans="1:7" x14ac:dyDescent="0.45">
      <c r="A7067" t="s">
        <v>32</v>
      </c>
      <c r="B7067" t="s">
        <v>185</v>
      </c>
      <c r="C7067" t="s">
        <v>5194</v>
      </c>
      <c r="D7067">
        <f t="shared" si="442"/>
        <v>54.122035462337742</v>
      </c>
      <c r="E7067">
        <f t="shared" si="443"/>
        <v>52.543307269006462</v>
      </c>
      <c r="F7067">
        <f t="shared" si="444"/>
        <v>52.140420680059734</v>
      </c>
      <c r="G7067">
        <f t="shared" si="445"/>
        <v>3.9912414127641846</v>
      </c>
    </row>
    <row r="7068" spans="1:7" x14ac:dyDescent="0.45">
      <c r="A7068" t="s">
        <v>32</v>
      </c>
      <c r="B7068" t="s">
        <v>186</v>
      </c>
      <c r="C7068" t="s">
        <v>5195</v>
      </c>
      <c r="D7068">
        <f t="shared" si="442"/>
        <v>51.836760485731219</v>
      </c>
      <c r="E7068">
        <f t="shared" si="443"/>
        <v>51.918957555617403</v>
      </c>
      <c r="F7068">
        <f t="shared" si="444"/>
        <v>45.894362823320456</v>
      </c>
      <c r="G7068">
        <f t="shared" si="445"/>
        <v>3.9480995594612138</v>
      </c>
    </row>
    <row r="7069" spans="1:7" x14ac:dyDescent="0.45">
      <c r="A7069" t="s">
        <v>32</v>
      </c>
      <c r="B7069" t="s">
        <v>187</v>
      </c>
      <c r="C7069" t="s">
        <v>5196</v>
      </c>
      <c r="D7069">
        <f t="shared" si="442"/>
        <v>50.285794012358977</v>
      </c>
      <c r="E7069">
        <f t="shared" si="443"/>
        <v>48.169615936213624</v>
      </c>
      <c r="F7069">
        <f t="shared" si="444"/>
        <v>46.9224132629449</v>
      </c>
      <c r="G7069">
        <f t="shared" si="445"/>
        <v>3.9177226120145749</v>
      </c>
    </row>
    <row r="7070" spans="1:7" x14ac:dyDescent="0.45">
      <c r="A7070" t="s">
        <v>32</v>
      </c>
      <c r="B7070" t="s">
        <v>188</v>
      </c>
      <c r="C7070" t="s">
        <v>5197</v>
      </c>
      <c r="D7070">
        <f t="shared" si="442"/>
        <v>48.368500632267313</v>
      </c>
      <c r="E7070">
        <f t="shared" si="443"/>
        <v>44.745065785257864</v>
      </c>
      <c r="F7070">
        <f t="shared" si="444"/>
        <v>41.761406627217731</v>
      </c>
      <c r="G7070">
        <f t="shared" si="445"/>
        <v>3.8788487884687188</v>
      </c>
    </row>
    <row r="7071" spans="1:7" x14ac:dyDescent="0.45">
      <c r="A7071" t="s">
        <v>32</v>
      </c>
      <c r="B7071" t="s">
        <v>189</v>
      </c>
      <c r="C7071" t="s">
        <v>5198</v>
      </c>
      <c r="D7071">
        <f t="shared" si="442"/>
        <v>46.40464824922293</v>
      </c>
      <c r="E7071">
        <f t="shared" si="443"/>
        <v>41.688651510328022</v>
      </c>
      <c r="F7071">
        <f t="shared" si="444"/>
        <v>37.446592066223374</v>
      </c>
      <c r="G7071">
        <f t="shared" si="445"/>
        <v>3.8373996319997272</v>
      </c>
    </row>
    <row r="7072" spans="1:7" x14ac:dyDescent="0.45">
      <c r="A7072" t="s">
        <v>32</v>
      </c>
      <c r="B7072" t="s">
        <v>190</v>
      </c>
      <c r="C7072" t="s">
        <v>5199</v>
      </c>
      <c r="D7072">
        <f t="shared" si="442"/>
        <v>45.307748508463028</v>
      </c>
      <c r="E7072">
        <f t="shared" si="443"/>
        <v>39.785254775997814</v>
      </c>
      <c r="F7072">
        <f t="shared" si="444"/>
        <v>40.396585826012412</v>
      </c>
      <c r="G7072">
        <f t="shared" si="445"/>
        <v>3.8134780666137615</v>
      </c>
    </row>
    <row r="7073" spans="1:7" x14ac:dyDescent="0.45">
      <c r="A7073" t="s">
        <v>32</v>
      </c>
      <c r="B7073" t="s">
        <v>191</v>
      </c>
      <c r="C7073" t="s">
        <v>5200</v>
      </c>
      <c r="D7073">
        <f t="shared" si="442"/>
        <v>43.676617472116803</v>
      </c>
      <c r="E7073">
        <f t="shared" si="443"/>
        <v>40.51680857981345</v>
      </c>
      <c r="F7073">
        <f t="shared" si="444"/>
        <v>44.278984574003545</v>
      </c>
      <c r="G7073">
        <f t="shared" si="445"/>
        <v>3.7768128896129443</v>
      </c>
    </row>
    <row r="7074" spans="1:7" x14ac:dyDescent="0.45">
      <c r="A7074" t="s">
        <v>32</v>
      </c>
      <c r="B7074" t="s">
        <v>192</v>
      </c>
      <c r="C7074" t="s">
        <v>5201</v>
      </c>
      <c r="D7074">
        <f t="shared" si="442"/>
        <v>42.684570617801519</v>
      </c>
      <c r="E7074">
        <f t="shared" si="443"/>
        <v>42.709194718330821</v>
      </c>
      <c r="F7074">
        <f t="shared" si="444"/>
        <v>43.660798287702967</v>
      </c>
      <c r="G7074">
        <f t="shared" si="445"/>
        <v>3.7538375110887627</v>
      </c>
    </row>
    <row r="7075" spans="1:7" x14ac:dyDescent="0.45">
      <c r="A7075" t="s">
        <v>32</v>
      </c>
      <c r="B7075" t="s">
        <v>193</v>
      </c>
      <c r="C7075" t="s">
        <v>5202</v>
      </c>
      <c r="D7075">
        <f t="shared" si="442"/>
        <v>41.801698617105089</v>
      </c>
      <c r="E7075">
        <f t="shared" si="443"/>
        <v>42.408393925850419</v>
      </c>
      <c r="F7075">
        <f t="shared" si="444"/>
        <v>39.599578618476357</v>
      </c>
      <c r="G7075">
        <f t="shared" si="445"/>
        <v>3.7329369754779083</v>
      </c>
    </row>
    <row r="7076" spans="1:7" x14ac:dyDescent="0.45">
      <c r="A7076" t="s">
        <v>32</v>
      </c>
      <c r="B7076" t="s">
        <v>194</v>
      </c>
      <c r="C7076" t="s">
        <v>5203</v>
      </c>
      <c r="D7076">
        <f t="shared" si="442"/>
        <v>40.257512307502658</v>
      </c>
      <c r="E7076">
        <f t="shared" si="443"/>
        <v>39.530018384168606</v>
      </c>
      <c r="F7076">
        <f t="shared" si="444"/>
        <v>36.055451245055991</v>
      </c>
      <c r="G7076">
        <f t="shared" si="445"/>
        <v>3.6952966276294643</v>
      </c>
    </row>
    <row r="7077" spans="1:7" x14ac:dyDescent="0.45">
      <c r="A7077" t="s">
        <v>32</v>
      </c>
      <c r="B7077" t="s">
        <v>195</v>
      </c>
      <c r="C7077" t="s">
        <v>5204</v>
      </c>
      <c r="D7077">
        <f t="shared" si="442"/>
        <v>39.132949156226985</v>
      </c>
      <c r="E7077">
        <f t="shared" si="443"/>
        <v>36.616530370984755</v>
      </c>
      <c r="F7077">
        <f t="shared" si="444"/>
        <v>34.551434618071774</v>
      </c>
      <c r="G7077">
        <f t="shared" si="445"/>
        <v>3.6669648015455087</v>
      </c>
    </row>
    <row r="7078" spans="1:7" x14ac:dyDescent="0.45">
      <c r="A7078" t="s">
        <v>32</v>
      </c>
      <c r="B7078" t="s">
        <v>196</v>
      </c>
      <c r="C7078" t="s">
        <v>5205</v>
      </c>
      <c r="D7078">
        <f t="shared" si="442"/>
        <v>38.899056367856012</v>
      </c>
      <c r="E7078">
        <f t="shared" si="443"/>
        <v>35.52075186413159</v>
      </c>
      <c r="F7078">
        <f t="shared" si="444"/>
        <v>35.996788118386867</v>
      </c>
      <c r="G7078">
        <f t="shared" si="445"/>
        <v>3.6609699924344405</v>
      </c>
    </row>
    <row r="7079" spans="1:7" x14ac:dyDescent="0.45">
      <c r="A7079" t="s">
        <v>32</v>
      </c>
      <c r="B7079" t="s">
        <v>197</v>
      </c>
      <c r="C7079" t="s">
        <v>5206</v>
      </c>
      <c r="D7079">
        <f t="shared" si="442"/>
        <v>39.17508795777038</v>
      </c>
      <c r="E7079">
        <f t="shared" si="443"/>
        <v>37.40218611944271</v>
      </c>
      <c r="F7079">
        <f t="shared" si="444"/>
        <v>42.577468374473085</v>
      </c>
      <c r="G7079">
        <f t="shared" si="445"/>
        <v>3.668041033492158</v>
      </c>
    </row>
    <row r="7080" spans="1:7" x14ac:dyDescent="0.45">
      <c r="A7080" t="s">
        <v>32</v>
      </c>
      <c r="B7080" t="s">
        <v>198</v>
      </c>
      <c r="C7080" t="s">
        <v>5207</v>
      </c>
      <c r="D7080">
        <f t="shared" si="442"/>
        <v>38.629175098198552</v>
      </c>
      <c r="E7080">
        <f t="shared" si="443"/>
        <v>39.279285296340248</v>
      </c>
      <c r="F7080">
        <f t="shared" si="444"/>
        <v>39.825916058966762</v>
      </c>
      <c r="G7080">
        <f t="shared" si="445"/>
        <v>3.6540078225335093</v>
      </c>
    </row>
    <row r="7081" spans="1:7" x14ac:dyDescent="0.45">
      <c r="A7081" t="s">
        <v>32</v>
      </c>
      <c r="B7081" t="s">
        <v>199</v>
      </c>
      <c r="C7081" t="s">
        <v>5208</v>
      </c>
      <c r="D7081">
        <f t="shared" si="442"/>
        <v>38.767060961329143</v>
      </c>
      <c r="E7081">
        <f t="shared" si="443"/>
        <v>42.339873213911446</v>
      </c>
      <c r="F7081">
        <f t="shared" si="444"/>
        <v>44.925008549251096</v>
      </c>
      <c r="G7081">
        <f t="shared" si="445"/>
        <v>3.657570941776302</v>
      </c>
    </row>
    <row r="7082" spans="1:7" x14ac:dyDescent="0.45">
      <c r="A7082" t="s">
        <v>32</v>
      </c>
      <c r="B7082" t="s">
        <v>200</v>
      </c>
      <c r="C7082" t="s">
        <v>5209</v>
      </c>
      <c r="D7082">
        <f t="shared" si="442"/>
        <v>37.938759592099991</v>
      </c>
      <c r="E7082">
        <f t="shared" si="443"/>
        <v>39.183108025977916</v>
      </c>
      <c r="F7082">
        <f t="shared" si="444"/>
        <v>34.25242881155561</v>
      </c>
      <c r="G7082">
        <f t="shared" si="445"/>
        <v>3.6359732700372489</v>
      </c>
    </row>
    <row r="7083" spans="1:7" x14ac:dyDescent="0.45">
      <c r="A7083" t="s">
        <v>32</v>
      </c>
      <c r="B7083" t="s">
        <v>201</v>
      </c>
      <c r="C7083" t="s">
        <v>5210</v>
      </c>
      <c r="D7083">
        <f t="shared" si="442"/>
        <v>37.895554853957186</v>
      </c>
      <c r="E7083">
        <f t="shared" si="443"/>
        <v>37.783498353323459</v>
      </c>
      <c r="F7083">
        <f t="shared" si="444"/>
        <v>35.784045899612174</v>
      </c>
      <c r="G7083">
        <f t="shared" si="445"/>
        <v>3.6348338190345473</v>
      </c>
    </row>
    <row r="7084" spans="1:7" x14ac:dyDescent="0.45">
      <c r="A7084" t="s">
        <v>32</v>
      </c>
      <c r="B7084" t="s">
        <v>202</v>
      </c>
      <c r="C7084" t="s">
        <v>5211</v>
      </c>
      <c r="D7084">
        <f t="shared" si="442"/>
        <v>37.768101591825321</v>
      </c>
      <c r="E7084">
        <f t="shared" si="443"/>
        <v>34.59962659557641</v>
      </c>
      <c r="F7084">
        <f t="shared" si="444"/>
        <v>33.822961901720269</v>
      </c>
      <c r="G7084">
        <f t="shared" si="445"/>
        <v>3.6314648731319514</v>
      </c>
    </row>
    <row r="7085" spans="1:7" x14ac:dyDescent="0.45">
      <c r="A7085" t="s">
        <v>32</v>
      </c>
      <c r="B7085" t="s">
        <v>203</v>
      </c>
      <c r="C7085" t="s">
        <v>5212</v>
      </c>
      <c r="D7085">
        <f t="shared" si="442"/>
        <v>37.117052559622834</v>
      </c>
      <c r="E7085">
        <f t="shared" si="443"/>
        <v>33.882089371422076</v>
      </c>
      <c r="F7085">
        <f t="shared" si="444"/>
        <v>32.225602587573576</v>
      </c>
      <c r="G7085">
        <f t="shared" si="445"/>
        <v>3.6140765017380105</v>
      </c>
    </row>
    <row r="7086" spans="1:7" x14ac:dyDescent="0.45">
      <c r="A7086" t="s">
        <v>32</v>
      </c>
      <c r="B7086" t="s">
        <v>204</v>
      </c>
      <c r="C7086" t="s">
        <v>5213</v>
      </c>
      <c r="D7086">
        <f t="shared" si="442"/>
        <v>36.437750485873757</v>
      </c>
      <c r="E7086">
        <f t="shared" si="443"/>
        <v>34.246795486725063</v>
      </c>
      <c r="F7086">
        <f t="shared" si="444"/>
        <v>37.033613357872319</v>
      </c>
      <c r="G7086">
        <f t="shared" si="445"/>
        <v>3.5956053384849902</v>
      </c>
    </row>
    <row r="7087" spans="1:7" x14ac:dyDescent="0.45">
      <c r="A7087" t="s">
        <v>32</v>
      </c>
      <c r="B7087" t="s">
        <v>205</v>
      </c>
      <c r="C7087" t="s">
        <v>5214</v>
      </c>
      <c r="D7087">
        <f t="shared" si="442"/>
        <v>36.270470011717784</v>
      </c>
      <c r="E7087">
        <f t="shared" si="443"/>
        <v>35.701955222779262</v>
      </c>
      <c r="F7087">
        <f t="shared" si="444"/>
        <v>38.468510285108493</v>
      </c>
      <c r="G7087">
        <f t="shared" si="445"/>
        <v>3.5910039119017161</v>
      </c>
    </row>
    <row r="7088" spans="1:7" x14ac:dyDescent="0.45">
      <c r="A7088" t="s">
        <v>32</v>
      </c>
      <c r="B7088" t="s">
        <v>206</v>
      </c>
      <c r="C7088" t="s">
        <v>5215</v>
      </c>
      <c r="D7088">
        <f t="shared" si="442"/>
        <v>35.649674049415367</v>
      </c>
      <c r="E7088">
        <f t="shared" si="443"/>
        <v>38.159265179991664</v>
      </c>
      <c r="F7088">
        <f t="shared" si="444"/>
        <v>39.031881173408159</v>
      </c>
      <c r="G7088">
        <f t="shared" si="445"/>
        <v>3.5737400037446041</v>
      </c>
    </row>
    <row r="7089" spans="1:7" x14ac:dyDescent="0.45">
      <c r="A7089" t="s">
        <v>32</v>
      </c>
      <c r="B7089" t="s">
        <v>207</v>
      </c>
      <c r="C7089" t="s">
        <v>5216</v>
      </c>
      <c r="D7089">
        <f t="shared" ref="D7089:D7153" si="446">7*LN(2)/LN(C7089/C7082)</f>
        <v>35.753386063221349</v>
      </c>
      <c r="E7089">
        <f t="shared" ref="E7089:E7137" si="447">3*LN(2)/LN(C7089/C7086)</f>
        <v>37.387463534890891</v>
      </c>
      <c r="F7089">
        <f t="shared" ref="F7089:F7152" si="448">LN(2)/LN(C7089/C7088)</f>
        <v>34.933972518421669</v>
      </c>
      <c r="G7089">
        <f t="shared" si="445"/>
        <v>3.5766449797099718</v>
      </c>
    </row>
    <row r="7090" spans="1:7" x14ac:dyDescent="0.45">
      <c r="A7090" t="s">
        <v>32</v>
      </c>
      <c r="B7090" t="s">
        <v>208</v>
      </c>
      <c r="C7090" t="s">
        <v>5217</v>
      </c>
      <c r="D7090">
        <f t="shared" si="446"/>
        <v>35.737619391964628</v>
      </c>
      <c r="E7090">
        <f t="shared" si="447"/>
        <v>36.462060240256534</v>
      </c>
      <c r="F7090">
        <f t="shared" si="448"/>
        <v>35.67378187260595</v>
      </c>
      <c r="G7090">
        <f t="shared" si="445"/>
        <v>3.5762038984463369</v>
      </c>
    </row>
    <row r="7091" spans="1:7" x14ac:dyDescent="0.45">
      <c r="A7091" t="s">
        <v>32</v>
      </c>
      <c r="B7091" t="s">
        <v>209</v>
      </c>
      <c r="C7091" t="s">
        <v>5218</v>
      </c>
      <c r="D7091">
        <f t="shared" si="446"/>
        <v>35.386753712618187</v>
      </c>
      <c r="E7091">
        <f t="shared" si="447"/>
        <v>34.027093048371128</v>
      </c>
      <c r="F7091">
        <f t="shared" si="448"/>
        <v>31.738154714865342</v>
      </c>
      <c r="G7091">
        <f t="shared" si="445"/>
        <v>3.5663375612044987</v>
      </c>
    </row>
    <row r="7092" spans="1:7" x14ac:dyDescent="0.45">
      <c r="A7092" t="s">
        <v>32</v>
      </c>
      <c r="B7092" t="s">
        <v>210</v>
      </c>
      <c r="C7092" t="s">
        <v>5219</v>
      </c>
      <c r="D7092">
        <f t="shared" si="446"/>
        <v>35.830213798735855</v>
      </c>
      <c r="E7092">
        <f t="shared" si="447"/>
        <v>34.04350018602296</v>
      </c>
      <c r="F7092">
        <f t="shared" si="448"/>
        <v>34.985904644694827</v>
      </c>
      <c r="G7092">
        <f t="shared" si="445"/>
        <v>3.578791498330482</v>
      </c>
    </row>
    <row r="7093" spans="1:7" x14ac:dyDescent="0.45">
      <c r="A7093" t="s">
        <v>32</v>
      </c>
      <c r="B7093" t="s">
        <v>211</v>
      </c>
      <c r="C7093" t="s">
        <v>5220</v>
      </c>
      <c r="D7093">
        <f t="shared" si="446"/>
        <v>36.205856841849105</v>
      </c>
      <c r="E7093">
        <f t="shared" si="447"/>
        <v>35.266612295302288</v>
      </c>
      <c r="F7093">
        <f t="shared" si="448"/>
        <v>40.039180459070515</v>
      </c>
      <c r="G7093">
        <f t="shared" si="445"/>
        <v>3.58922089695624</v>
      </c>
    </row>
    <row r="7094" spans="1:7" x14ac:dyDescent="0.45">
      <c r="A7094" t="s">
        <v>32</v>
      </c>
      <c r="B7094" t="s">
        <v>212</v>
      </c>
      <c r="C7094" t="s">
        <v>5221</v>
      </c>
      <c r="D7094">
        <f t="shared" si="446"/>
        <v>36.613452248330667</v>
      </c>
      <c r="E7094">
        <f t="shared" si="447"/>
        <v>38.758969380820851</v>
      </c>
      <c r="F7094">
        <f t="shared" si="448"/>
        <v>41.941095827644546</v>
      </c>
      <c r="G7094">
        <f t="shared" si="445"/>
        <v>3.6004157206467831</v>
      </c>
    </row>
    <row r="7095" spans="1:7" x14ac:dyDescent="0.45">
      <c r="A7095" t="s">
        <v>32</v>
      </c>
      <c r="B7095" t="s">
        <v>213</v>
      </c>
      <c r="C7095" t="s">
        <v>5222</v>
      </c>
      <c r="D7095">
        <f t="shared" si="446"/>
        <v>37.064486879539317</v>
      </c>
      <c r="E7095">
        <f t="shared" si="447"/>
        <v>41.601924738489707</v>
      </c>
      <c r="F7095">
        <f t="shared" si="448"/>
        <v>42.930341145928438</v>
      </c>
      <c r="G7095">
        <f t="shared" si="445"/>
        <v>3.6126592842124876</v>
      </c>
    </row>
    <row r="7096" spans="1:7" x14ac:dyDescent="0.45">
      <c r="A7096" t="s">
        <v>32</v>
      </c>
      <c r="B7096" t="s">
        <v>214</v>
      </c>
      <c r="C7096" t="s">
        <v>5223</v>
      </c>
      <c r="D7096">
        <f t="shared" si="446"/>
        <v>37.979128365313223</v>
      </c>
      <c r="E7096">
        <f t="shared" si="447"/>
        <v>42.126740157812939</v>
      </c>
      <c r="F7096">
        <f t="shared" si="448"/>
        <v>41.533131694731054</v>
      </c>
      <c r="G7096">
        <f t="shared" si="445"/>
        <v>3.6370367552870131</v>
      </c>
    </row>
    <row r="7097" spans="1:7" x14ac:dyDescent="0.45">
      <c r="A7097" t="s">
        <v>32</v>
      </c>
      <c r="B7097" t="s">
        <v>215</v>
      </c>
      <c r="C7097" t="s">
        <v>5224</v>
      </c>
      <c r="D7097">
        <f t="shared" si="446"/>
        <v>38.40230585833725</v>
      </c>
      <c r="E7097">
        <f t="shared" si="447"/>
        <v>40.887830619585422</v>
      </c>
      <c r="F7097">
        <f t="shared" si="448"/>
        <v>38.460426267237075</v>
      </c>
      <c r="G7097">
        <f t="shared" si="445"/>
        <v>3.6481175061850477</v>
      </c>
    </row>
    <row r="7098" spans="1:7" x14ac:dyDescent="0.45">
      <c r="A7098" t="s">
        <v>32</v>
      </c>
      <c r="B7098" t="s">
        <v>216</v>
      </c>
      <c r="C7098" t="s">
        <v>5225</v>
      </c>
      <c r="D7098">
        <f t="shared" si="446"/>
        <v>39.880961836793666</v>
      </c>
      <c r="E7098">
        <f t="shared" si="447"/>
        <v>40.092287811692231</v>
      </c>
      <c r="F7098">
        <f t="shared" si="448"/>
        <v>40.404949123609953</v>
      </c>
      <c r="G7098">
        <f t="shared" si="445"/>
        <v>3.6858990630774624</v>
      </c>
    </row>
    <row r="7099" spans="1:7" x14ac:dyDescent="0.45">
      <c r="A7099" t="s">
        <v>32</v>
      </c>
      <c r="B7099" t="s">
        <v>217</v>
      </c>
      <c r="C7099" t="s">
        <v>5226</v>
      </c>
      <c r="D7099">
        <f t="shared" si="446"/>
        <v>40.454584868205473</v>
      </c>
      <c r="E7099">
        <f t="shared" si="447"/>
        <v>39.039966776523805</v>
      </c>
      <c r="F7099">
        <f t="shared" si="448"/>
        <v>38.322791589952757</v>
      </c>
      <c r="G7099">
        <f t="shared" si="445"/>
        <v>3.7001799836376428</v>
      </c>
    </row>
    <row r="7100" spans="1:7" x14ac:dyDescent="0.45">
      <c r="A7100" t="s">
        <v>32</v>
      </c>
      <c r="B7100" t="s">
        <v>218</v>
      </c>
      <c r="C7100" t="s">
        <v>5227</v>
      </c>
      <c r="D7100">
        <f t="shared" si="446"/>
        <v>40.892902090366455</v>
      </c>
      <c r="E7100">
        <f t="shared" si="447"/>
        <v>40.560040126859391</v>
      </c>
      <c r="F7100">
        <f t="shared" si="448"/>
        <v>43.251008708918022</v>
      </c>
      <c r="G7100">
        <f t="shared" si="445"/>
        <v>3.7109565049655981</v>
      </c>
    </row>
    <row r="7101" spans="1:7" x14ac:dyDescent="0.45">
      <c r="A7101" t="s">
        <v>32</v>
      </c>
      <c r="B7101" t="s">
        <v>219</v>
      </c>
      <c r="C7101" t="s">
        <v>5228</v>
      </c>
      <c r="D7101">
        <f t="shared" si="446"/>
        <v>42.122107371333207</v>
      </c>
      <c r="E7101">
        <f t="shared" si="447"/>
        <v>44.07706328445019</v>
      </c>
      <c r="F7101">
        <f t="shared" si="448"/>
        <v>53.057068100306196</v>
      </c>
      <c r="G7101">
        <f t="shared" si="445"/>
        <v>3.7405727185719564</v>
      </c>
    </row>
    <row r="7102" spans="1:7" x14ac:dyDescent="0.45">
      <c r="A7102" t="s">
        <v>32</v>
      </c>
      <c r="B7102" t="s">
        <v>220</v>
      </c>
      <c r="C7102" t="s">
        <v>5229</v>
      </c>
      <c r="D7102">
        <f t="shared" si="446"/>
        <v>43.213634752846907</v>
      </c>
      <c r="E7102">
        <f t="shared" si="447"/>
        <v>49.128444985374685</v>
      </c>
      <c r="F7102">
        <f t="shared" si="448"/>
        <v>52.367147534282807</v>
      </c>
      <c r="G7102">
        <f t="shared" si="445"/>
        <v>3.7661560647316414</v>
      </c>
    </row>
    <row r="7103" spans="1:7" x14ac:dyDescent="0.45">
      <c r="A7103" t="s">
        <v>32</v>
      </c>
      <c r="B7103" t="s">
        <v>221</v>
      </c>
      <c r="C7103" t="s">
        <v>5230</v>
      </c>
      <c r="D7103">
        <f t="shared" si="446"/>
        <v>43.780111708078948</v>
      </c>
      <c r="E7103">
        <f t="shared" si="447"/>
        <v>50.062764362051936</v>
      </c>
      <c r="F7103">
        <f t="shared" si="448"/>
        <v>45.493410881979052</v>
      </c>
      <c r="G7103">
        <f t="shared" si="445"/>
        <v>3.7791796436693272</v>
      </c>
    </row>
    <row r="7104" spans="1:7" x14ac:dyDescent="0.45">
      <c r="A7104" t="s">
        <v>32</v>
      </c>
      <c r="B7104" t="s">
        <v>222</v>
      </c>
      <c r="C7104" t="s">
        <v>5231</v>
      </c>
      <c r="D7104">
        <f t="shared" si="446"/>
        <v>44.546114381123502</v>
      </c>
      <c r="E7104">
        <f t="shared" si="447"/>
        <v>46.635645904861427</v>
      </c>
      <c r="F7104">
        <f t="shared" si="448"/>
        <v>43.008295354127675</v>
      </c>
      <c r="G7104">
        <f t="shared" si="445"/>
        <v>3.7965249308340621</v>
      </c>
    </row>
    <row r="7105" spans="1:7" x14ac:dyDescent="0.45">
      <c r="A7105" t="s">
        <v>32</v>
      </c>
      <c r="B7105" t="s">
        <v>223</v>
      </c>
      <c r="C7105" t="s">
        <v>5232</v>
      </c>
      <c r="D7105">
        <f t="shared" si="446"/>
        <v>45.338693701097164</v>
      </c>
      <c r="E7105">
        <f t="shared" si="447"/>
        <v>44.619646825097597</v>
      </c>
      <c r="F7105">
        <f t="shared" si="448"/>
        <v>45.449540676546896</v>
      </c>
      <c r="G7105">
        <f t="shared" si="445"/>
        <v>3.8141608334842969</v>
      </c>
    </row>
    <row r="7106" spans="1:7" x14ac:dyDescent="0.45">
      <c r="A7106" t="s">
        <v>32</v>
      </c>
      <c r="B7106" t="s">
        <v>224</v>
      </c>
      <c r="C7106" t="s">
        <v>5233</v>
      </c>
      <c r="D7106">
        <f t="shared" si="446"/>
        <v>46.768394068727687</v>
      </c>
      <c r="E7106">
        <f t="shared" si="447"/>
        <v>45.026044150386276</v>
      </c>
      <c r="F7106">
        <f t="shared" si="448"/>
        <v>46.785039547043894</v>
      </c>
      <c r="G7106">
        <f t="shared" si="445"/>
        <v>3.8452076343667407</v>
      </c>
    </row>
    <row r="7107" spans="1:7" x14ac:dyDescent="0.45">
      <c r="A7107" t="s">
        <v>32</v>
      </c>
      <c r="B7107" t="s">
        <v>225</v>
      </c>
      <c r="C7107" t="s">
        <v>5234</v>
      </c>
      <c r="D7107">
        <f t="shared" si="446"/>
        <v>48.299078022621337</v>
      </c>
      <c r="E7107">
        <f t="shared" si="447"/>
        <v>48.579694001687287</v>
      </c>
      <c r="F7107">
        <f t="shared" si="448"/>
        <v>54.414600808653837</v>
      </c>
      <c r="G7107">
        <f t="shared" ref="G7107:G7170" si="449">LN(D7107)</f>
        <v>3.8774124719177738</v>
      </c>
    </row>
    <row r="7108" spans="1:7" x14ac:dyDescent="0.45">
      <c r="A7108" t="s">
        <v>32</v>
      </c>
      <c r="B7108" t="s">
        <v>226</v>
      </c>
      <c r="C7108" t="s">
        <v>5235</v>
      </c>
      <c r="D7108">
        <f t="shared" si="446"/>
        <v>49.693784626594706</v>
      </c>
      <c r="E7108">
        <f t="shared" si="447"/>
        <v>55.013783452514289</v>
      </c>
      <c r="F7108">
        <f t="shared" si="448"/>
        <v>67.6589351181658</v>
      </c>
      <c r="G7108">
        <f t="shared" si="449"/>
        <v>3.9058798674672066</v>
      </c>
    </row>
    <row r="7109" spans="1:7" x14ac:dyDescent="0.45">
      <c r="A7109" t="s">
        <v>32</v>
      </c>
      <c r="B7109" t="s">
        <v>227</v>
      </c>
      <c r="C7109" t="s">
        <v>5236</v>
      </c>
      <c r="D7109">
        <f t="shared" si="446"/>
        <v>51.576776755239564</v>
      </c>
      <c r="E7109">
        <f t="shared" si="447"/>
        <v>63.67981855094142</v>
      </c>
      <c r="F7109">
        <f t="shared" si="448"/>
        <v>71.667877484305592</v>
      </c>
      <c r="G7109">
        <f t="shared" si="449"/>
        <v>3.9430715082958656</v>
      </c>
    </row>
    <row r="7110" spans="1:7" x14ac:dyDescent="0.45">
      <c r="A7110" t="s">
        <v>32</v>
      </c>
      <c r="B7110" t="s">
        <v>228</v>
      </c>
      <c r="C7110" t="s">
        <v>5237</v>
      </c>
      <c r="D7110">
        <f t="shared" si="446"/>
        <v>53.335894218381974</v>
      </c>
      <c r="E7110">
        <f t="shared" si="447"/>
        <v>64.881456878684872</v>
      </c>
      <c r="F7110">
        <f t="shared" si="448"/>
        <v>57.126841825238344</v>
      </c>
      <c r="G7110">
        <f t="shared" si="449"/>
        <v>3.9766095420076195</v>
      </c>
    </row>
    <row r="7111" spans="1:7" x14ac:dyDescent="0.45">
      <c r="A7111" t="s">
        <v>32</v>
      </c>
      <c r="B7111" t="s">
        <v>229</v>
      </c>
      <c r="C7111" t="s">
        <v>5238</v>
      </c>
      <c r="D7111">
        <f t="shared" si="446"/>
        <v>56.509260505044509</v>
      </c>
      <c r="E7111">
        <f t="shared" si="447"/>
        <v>63.372305134693129</v>
      </c>
      <c r="F7111">
        <f t="shared" si="448"/>
        <v>62.967801981274903</v>
      </c>
      <c r="G7111">
        <f t="shared" si="449"/>
        <v>4.0344045274659583</v>
      </c>
    </row>
    <row r="7112" spans="1:7" x14ac:dyDescent="0.45">
      <c r="A7112" t="s">
        <v>32</v>
      </c>
      <c r="B7112" t="s">
        <v>230</v>
      </c>
      <c r="C7112" t="s">
        <v>5239</v>
      </c>
      <c r="D7112">
        <f t="shared" si="446"/>
        <v>58.521679958285347</v>
      </c>
      <c r="E7112">
        <f t="shared" si="447"/>
        <v>58.675402763580308</v>
      </c>
      <c r="F7112">
        <f t="shared" si="448"/>
        <v>56.361171007663955</v>
      </c>
      <c r="G7112">
        <f t="shared" si="449"/>
        <v>4.0693972831610177</v>
      </c>
    </row>
    <row r="7113" spans="1:7" x14ac:dyDescent="0.45">
      <c r="A7113" t="s">
        <v>32</v>
      </c>
      <c r="B7113" t="s">
        <v>231</v>
      </c>
      <c r="C7113" t="s">
        <v>5240</v>
      </c>
      <c r="D7113">
        <f t="shared" si="446"/>
        <v>60.698973096838742</v>
      </c>
      <c r="E7113">
        <f t="shared" si="447"/>
        <v>59.162717398146448</v>
      </c>
      <c r="F7113">
        <f t="shared" si="448"/>
        <v>58.535102707770619</v>
      </c>
      <c r="G7113">
        <f t="shared" si="449"/>
        <v>4.1059267802425898</v>
      </c>
    </row>
    <row r="7114" spans="1:7" x14ac:dyDescent="0.45">
      <c r="A7114" t="s">
        <v>32</v>
      </c>
      <c r="B7114" t="s">
        <v>232</v>
      </c>
      <c r="C7114" t="s">
        <v>5241</v>
      </c>
      <c r="D7114">
        <f t="shared" si="446"/>
        <v>61.808679743329229</v>
      </c>
      <c r="E7114">
        <f t="shared" si="447"/>
        <v>58.670070108451107</v>
      </c>
      <c r="F7114">
        <f t="shared" si="448"/>
        <v>61.323660316683245</v>
      </c>
      <c r="G7114">
        <f t="shared" si="449"/>
        <v>4.1240438035228033</v>
      </c>
    </row>
    <row r="7115" spans="1:7" x14ac:dyDescent="0.45">
      <c r="A7115" t="s">
        <v>32</v>
      </c>
      <c r="B7115" t="s">
        <v>233</v>
      </c>
      <c r="C7115" t="s">
        <v>5242</v>
      </c>
      <c r="D7115">
        <f t="shared" si="446"/>
        <v>62.523636709816067</v>
      </c>
      <c r="E7115">
        <f t="shared" si="447"/>
        <v>63.999103831596393</v>
      </c>
      <c r="F7115">
        <f t="shared" si="448"/>
        <v>74.156631211422081</v>
      </c>
      <c r="G7115">
        <f t="shared" si="449"/>
        <v>4.135544672604599</v>
      </c>
    </row>
    <row r="7116" spans="1:7" x14ac:dyDescent="0.45">
      <c r="A7116" t="s">
        <v>32</v>
      </c>
      <c r="B7116" t="s">
        <v>234</v>
      </c>
      <c r="C7116" t="s">
        <v>5243</v>
      </c>
      <c r="D7116">
        <f t="shared" si="446"/>
        <v>62.443538848171777</v>
      </c>
      <c r="E7116">
        <f t="shared" si="447"/>
        <v>68.354640759219663</v>
      </c>
      <c r="F7116">
        <f t="shared" si="448"/>
        <v>70.937765844437436</v>
      </c>
      <c r="G7116">
        <f t="shared" si="449"/>
        <v>4.1342627700208974</v>
      </c>
    </row>
    <row r="7117" spans="1:7" x14ac:dyDescent="0.45">
      <c r="A7117" t="s">
        <v>32</v>
      </c>
      <c r="B7117" t="s">
        <v>235</v>
      </c>
      <c r="C7117" t="s">
        <v>5244</v>
      </c>
      <c r="D7117">
        <f t="shared" si="446"/>
        <v>64.940183164971216</v>
      </c>
      <c r="E7117">
        <f t="shared" si="447"/>
        <v>73.570932145419178</v>
      </c>
      <c r="F7117">
        <f t="shared" si="448"/>
        <v>75.785478645782803</v>
      </c>
      <c r="G7117">
        <f t="shared" si="449"/>
        <v>4.173466587196919</v>
      </c>
    </row>
    <row r="7118" spans="1:7" x14ac:dyDescent="0.45">
      <c r="A7118" t="s">
        <v>32</v>
      </c>
      <c r="B7118" t="s">
        <v>236</v>
      </c>
      <c r="C7118" t="s">
        <v>5245</v>
      </c>
      <c r="D7118">
        <f t="shared" si="446"/>
        <v>65.058096478333823</v>
      </c>
      <c r="E7118">
        <f t="shared" si="447"/>
        <v>69.803526727431958</v>
      </c>
      <c r="F7118">
        <f t="shared" si="448"/>
        <v>63.752059652815944</v>
      </c>
      <c r="G7118">
        <f t="shared" si="449"/>
        <v>4.1752806626758039</v>
      </c>
    </row>
    <row r="7119" spans="1:7" x14ac:dyDescent="0.45">
      <c r="A7119" t="s">
        <v>32</v>
      </c>
      <c r="B7119" t="s">
        <v>237</v>
      </c>
      <c r="C7119" t="s">
        <v>5246</v>
      </c>
      <c r="D7119">
        <f t="shared" si="446"/>
        <v>67.24863468471591</v>
      </c>
      <c r="E7119">
        <f t="shared" si="447"/>
        <v>69.575199517937719</v>
      </c>
      <c r="F7119">
        <f t="shared" si="448"/>
        <v>70.235051995442831</v>
      </c>
      <c r="G7119">
        <f t="shared" si="449"/>
        <v>4.2083967161898492</v>
      </c>
    </row>
    <row r="7120" spans="1:7" x14ac:dyDescent="0.45">
      <c r="A7120" t="s">
        <v>32</v>
      </c>
      <c r="B7120" t="s">
        <v>238</v>
      </c>
      <c r="C7120" t="s">
        <v>5247</v>
      </c>
      <c r="D7120">
        <f t="shared" si="446"/>
        <v>66.939747541091876</v>
      </c>
      <c r="E7120">
        <f t="shared" si="447"/>
        <v>63.174175817155408</v>
      </c>
      <c r="F7120">
        <f t="shared" si="448"/>
        <v>56.934361337895567</v>
      </c>
      <c r="G7120">
        <f t="shared" si="449"/>
        <v>4.2037929243552723</v>
      </c>
    </row>
    <row r="7121" spans="1:7" x14ac:dyDescent="0.45">
      <c r="A7121" t="s">
        <v>32</v>
      </c>
      <c r="B7121" t="s">
        <v>239</v>
      </c>
      <c r="C7121" t="s">
        <v>5248</v>
      </c>
      <c r="D7121">
        <f t="shared" si="446"/>
        <v>69.158936975310411</v>
      </c>
      <c r="E7121">
        <f t="shared" si="447"/>
        <v>67.034029924492629</v>
      </c>
      <c r="F7121">
        <f t="shared" si="448"/>
        <v>77.211741674065081</v>
      </c>
      <c r="G7121">
        <f t="shared" si="449"/>
        <v>4.2364072901838101</v>
      </c>
    </row>
    <row r="7122" spans="1:7" x14ac:dyDescent="0.45">
      <c r="A7122" t="s">
        <v>32</v>
      </c>
      <c r="B7122" t="s">
        <v>240</v>
      </c>
      <c r="C7122" t="s">
        <v>5249</v>
      </c>
      <c r="D7122">
        <f t="shared" si="446"/>
        <v>70.705515165901275</v>
      </c>
      <c r="E7122">
        <f t="shared" si="447"/>
        <v>71.793518724428068</v>
      </c>
      <c r="F7122">
        <f t="shared" si="448"/>
        <v>88.723129655824877</v>
      </c>
      <c r="G7122">
        <f t="shared" si="449"/>
        <v>4.258523577864322</v>
      </c>
    </row>
    <row r="7123" spans="1:7" x14ac:dyDescent="0.45">
      <c r="A7123" t="s">
        <v>32</v>
      </c>
      <c r="B7123" t="s">
        <v>241</v>
      </c>
      <c r="C7123" t="s">
        <v>5250</v>
      </c>
      <c r="D7123">
        <f t="shared" si="446"/>
        <v>74.270454656508633</v>
      </c>
      <c r="E7123">
        <f t="shared" si="447"/>
        <v>89.372875462609798</v>
      </c>
      <c r="F7123">
        <f t="shared" si="448"/>
        <v>107.01121017979347</v>
      </c>
      <c r="G7123">
        <f t="shared" si="449"/>
        <v>4.307713223333514</v>
      </c>
    </row>
    <row r="7124" spans="1:7" x14ac:dyDescent="0.45">
      <c r="A7124" t="s">
        <v>32</v>
      </c>
      <c r="B7124" t="s">
        <v>242</v>
      </c>
      <c r="C7124" t="s">
        <v>5251</v>
      </c>
      <c r="D7124">
        <f t="shared" si="446"/>
        <v>75.301058875250149</v>
      </c>
      <c r="E7124">
        <f t="shared" si="447"/>
        <v>92.248018625022922</v>
      </c>
      <c r="F7124">
        <f t="shared" si="448"/>
        <v>83.996977716650775</v>
      </c>
      <c r="G7124">
        <f t="shared" si="449"/>
        <v>4.3214941967952933</v>
      </c>
    </row>
    <row r="7125" spans="1:7" x14ac:dyDescent="0.45">
      <c r="A7125" t="s">
        <v>32</v>
      </c>
      <c r="B7125" t="s">
        <v>243</v>
      </c>
      <c r="C7125" t="s">
        <v>5252</v>
      </c>
      <c r="D7125">
        <f t="shared" si="446"/>
        <v>78.264395156665643</v>
      </c>
      <c r="E7125">
        <f t="shared" si="447"/>
        <v>89.777329635971057</v>
      </c>
      <c r="F7125">
        <f t="shared" si="448"/>
        <v>82.196265923721029</v>
      </c>
      <c r="G7125">
        <f t="shared" si="449"/>
        <v>4.3600927761644819</v>
      </c>
    </row>
    <row r="7126" spans="1:7" x14ac:dyDescent="0.45">
      <c r="A7126" t="s">
        <v>32</v>
      </c>
      <c r="B7126" t="s">
        <v>244</v>
      </c>
      <c r="C7126" t="s">
        <v>5253</v>
      </c>
      <c r="D7126">
        <f t="shared" si="446"/>
        <v>80.79190115700257</v>
      </c>
      <c r="E7126">
        <f t="shared" si="447"/>
        <v>84.480792182493929</v>
      </c>
      <c r="F7126">
        <f t="shared" si="448"/>
        <v>87.413828229058566</v>
      </c>
      <c r="G7126">
        <f t="shared" si="449"/>
        <v>4.3918767272979524</v>
      </c>
    </row>
    <row r="7127" spans="1:7" x14ac:dyDescent="0.45">
      <c r="A7127" t="s">
        <v>32</v>
      </c>
      <c r="B7127" t="s">
        <v>245</v>
      </c>
      <c r="C7127" t="s">
        <v>5254</v>
      </c>
      <c r="D7127">
        <f t="shared" si="446"/>
        <v>85.774938633758225</v>
      </c>
      <c r="E7127">
        <f t="shared" si="447"/>
        <v>83.018561462681049</v>
      </c>
      <c r="F7127">
        <f t="shared" si="448"/>
        <v>79.804277533424482</v>
      </c>
      <c r="G7127">
        <f t="shared" si="449"/>
        <v>4.4517268733115349</v>
      </c>
    </row>
    <row r="7128" spans="1:7" x14ac:dyDescent="0.45">
      <c r="A7128" t="s">
        <v>32</v>
      </c>
      <c r="B7128" t="s">
        <v>246</v>
      </c>
      <c r="C7128" t="s">
        <v>5255</v>
      </c>
      <c r="D7128">
        <f t="shared" si="446"/>
        <v>87.438262726228956</v>
      </c>
      <c r="E7128">
        <f t="shared" si="447"/>
        <v>84.818939705018124</v>
      </c>
      <c r="F7128">
        <f t="shared" si="448"/>
        <v>87.727265818054462</v>
      </c>
      <c r="G7128">
        <f t="shared" si="449"/>
        <v>4.470932975489629</v>
      </c>
    </row>
    <row r="7129" spans="1:7" x14ac:dyDescent="0.45">
      <c r="A7129" t="s">
        <v>32</v>
      </c>
      <c r="B7129" t="s">
        <v>247</v>
      </c>
      <c r="C7129" t="s">
        <v>5256</v>
      </c>
      <c r="D7129">
        <f t="shared" si="446"/>
        <v>90.251939131265388</v>
      </c>
      <c r="E7129">
        <f t="shared" si="447"/>
        <v>91.729614012734245</v>
      </c>
      <c r="F7129">
        <f t="shared" si="448"/>
        <v>113.95760598355395</v>
      </c>
      <c r="G7129">
        <f t="shared" si="449"/>
        <v>4.5026050832011721</v>
      </c>
    </row>
    <row r="7130" spans="1:7" x14ac:dyDescent="0.45">
      <c r="A7130" t="s">
        <v>32</v>
      </c>
      <c r="B7130" t="s">
        <v>248</v>
      </c>
      <c r="C7130" t="s">
        <v>5257</v>
      </c>
      <c r="D7130">
        <f t="shared" si="446"/>
        <v>90.006987990259773</v>
      </c>
      <c r="E7130">
        <f t="shared" si="447"/>
        <v>100.90799719824687</v>
      </c>
      <c r="F7130">
        <f t="shared" si="448"/>
        <v>104.6474539932709</v>
      </c>
      <c r="G7130">
        <f t="shared" si="449"/>
        <v>4.4998873116523193</v>
      </c>
    </row>
    <row r="7131" spans="1:7" x14ac:dyDescent="0.45">
      <c r="A7131" t="s">
        <v>32</v>
      </c>
      <c r="B7131" t="s">
        <v>249</v>
      </c>
      <c r="C7131" t="s">
        <v>5258</v>
      </c>
      <c r="D7131">
        <f t="shared" si="446"/>
        <v>92.800987862825082</v>
      </c>
      <c r="E7131">
        <f t="shared" si="447"/>
        <v>107.54704250895657</v>
      </c>
      <c r="F7131">
        <f t="shared" si="448"/>
        <v>104.56223291311908</v>
      </c>
      <c r="G7131">
        <f t="shared" si="449"/>
        <v>4.5304572848090423</v>
      </c>
    </row>
    <row r="7132" spans="1:7" x14ac:dyDescent="0.45">
      <c r="A7132" t="s">
        <v>32</v>
      </c>
      <c r="B7132" t="s">
        <v>250</v>
      </c>
      <c r="C7132" t="s">
        <v>5259</v>
      </c>
      <c r="D7132">
        <f t="shared" si="446"/>
        <v>94.29333640797114</v>
      </c>
      <c r="E7132">
        <f t="shared" si="447"/>
        <v>99.69502984510315</v>
      </c>
      <c r="F7132">
        <f t="shared" si="448"/>
        <v>91.139473439304581</v>
      </c>
      <c r="G7132">
        <f t="shared" si="449"/>
        <v>4.5464105233883281</v>
      </c>
    </row>
    <row r="7133" spans="1:7" x14ac:dyDescent="0.45">
      <c r="A7133" t="s">
        <v>32</v>
      </c>
      <c r="B7133" t="s">
        <v>251</v>
      </c>
      <c r="C7133" t="s">
        <v>5260</v>
      </c>
      <c r="D7133">
        <f t="shared" si="446"/>
        <v>94.412647373379215</v>
      </c>
      <c r="E7133">
        <f t="shared" si="447"/>
        <v>94.097276546474845</v>
      </c>
      <c r="F7133">
        <f t="shared" si="448"/>
        <v>88.13660414896259</v>
      </c>
      <c r="G7133">
        <f t="shared" si="449"/>
        <v>4.5476750405903328</v>
      </c>
    </row>
    <row r="7134" spans="1:7" x14ac:dyDescent="0.45">
      <c r="A7134" t="s">
        <v>32</v>
      </c>
      <c r="B7134" t="s">
        <v>252</v>
      </c>
      <c r="C7134" t="s">
        <v>5261</v>
      </c>
      <c r="D7134">
        <f t="shared" si="446"/>
        <v>96.001151047427555</v>
      </c>
      <c r="E7134">
        <f t="shared" si="447"/>
        <v>89.227137966838342</v>
      </c>
      <c r="F7134">
        <f t="shared" si="448"/>
        <v>88.465512397919241</v>
      </c>
      <c r="G7134">
        <f t="shared" si="449"/>
        <v>4.5643601814733259</v>
      </c>
    </row>
    <row r="7135" spans="1:7" x14ac:dyDescent="0.45">
      <c r="A7135" t="s">
        <v>32</v>
      </c>
      <c r="B7135" t="s">
        <v>253</v>
      </c>
      <c r="C7135" t="s">
        <v>5262</v>
      </c>
      <c r="D7135">
        <f t="shared" si="446"/>
        <v>95.924443885625493</v>
      </c>
      <c r="E7135">
        <f t="shared" si="447"/>
        <v>87.958131910677722</v>
      </c>
      <c r="F7135">
        <f t="shared" si="448"/>
        <v>87.280806830682195</v>
      </c>
      <c r="G7135">
        <f t="shared" si="449"/>
        <v>4.5635608387289341</v>
      </c>
    </row>
    <row r="7136" spans="1:7" x14ac:dyDescent="0.45">
      <c r="A7136" t="s">
        <v>32</v>
      </c>
      <c r="B7136" t="s">
        <v>254</v>
      </c>
      <c r="C7136" t="s">
        <v>5263</v>
      </c>
      <c r="D7136">
        <f t="shared" si="446"/>
        <v>96.251861286257864</v>
      </c>
      <c r="E7136">
        <f t="shared" si="447"/>
        <v>95.883185972615735</v>
      </c>
      <c r="F7136">
        <f t="shared" si="448"/>
        <v>117.27510275514204</v>
      </c>
      <c r="G7136">
        <f t="shared" si="449"/>
        <v>4.5669683110199593</v>
      </c>
    </row>
    <row r="7137" spans="1:7" x14ac:dyDescent="0.45">
      <c r="A7137" t="s">
        <v>32</v>
      </c>
      <c r="B7137" t="s">
        <v>255</v>
      </c>
      <c r="C7137" t="s">
        <v>5264</v>
      </c>
      <c r="D7137">
        <f t="shared" si="446"/>
        <v>98.088223257040696</v>
      </c>
      <c r="E7137">
        <f t="shared" si="447"/>
        <v>106.46382267210858</v>
      </c>
      <c r="F7137">
        <f t="shared" si="448"/>
        <v>122.03523839463077</v>
      </c>
      <c r="G7137">
        <f t="shared" si="449"/>
        <v>4.5858673110167283</v>
      </c>
    </row>
    <row r="7138" spans="1:7" x14ac:dyDescent="0.45">
      <c r="A7138" t="s">
        <v>5271</v>
      </c>
      <c r="B7138" s="2">
        <v>43852</v>
      </c>
      <c r="C7138">
        <v>0</v>
      </c>
      <c r="G7138" t="e">
        <f t="shared" si="449"/>
        <v>#NUM!</v>
      </c>
    </row>
    <row r="7139" spans="1:7" x14ac:dyDescent="0.45">
      <c r="A7139" t="s">
        <v>5271</v>
      </c>
      <c r="B7139" s="2">
        <v>43853</v>
      </c>
      <c r="C7139">
        <v>0</v>
      </c>
      <c r="G7139" t="e">
        <f t="shared" si="449"/>
        <v>#NUM!</v>
      </c>
    </row>
    <row r="7140" spans="1:7" x14ac:dyDescent="0.45">
      <c r="A7140" t="s">
        <v>5271</v>
      </c>
      <c r="B7140" s="2">
        <v>43854</v>
      </c>
      <c r="C7140">
        <v>0</v>
      </c>
      <c r="G7140" t="e">
        <f t="shared" si="449"/>
        <v>#NUM!</v>
      </c>
    </row>
    <row r="7141" spans="1:7" x14ac:dyDescent="0.45">
      <c r="A7141" t="s">
        <v>5271</v>
      </c>
      <c r="B7141" s="2">
        <v>43855</v>
      </c>
      <c r="C7141">
        <v>0</v>
      </c>
      <c r="G7141" t="e">
        <f t="shared" si="449"/>
        <v>#NUM!</v>
      </c>
    </row>
    <row r="7142" spans="1:7" x14ac:dyDescent="0.45">
      <c r="A7142" t="s">
        <v>5271</v>
      </c>
      <c r="B7142" s="2">
        <v>43856</v>
      </c>
      <c r="C7142">
        <v>4</v>
      </c>
      <c r="G7142" t="e">
        <f t="shared" si="449"/>
        <v>#NUM!</v>
      </c>
    </row>
    <row r="7143" spans="1:7" x14ac:dyDescent="0.45">
      <c r="A7143" t="s">
        <v>5271</v>
      </c>
      <c r="B7143" s="2">
        <v>43857</v>
      </c>
      <c r="C7143">
        <v>5</v>
      </c>
      <c r="D7143">
        <f>1*LN(2)/LN(C7143/$C$7142)</f>
        <v>3.1062837195053898</v>
      </c>
      <c r="E7143">
        <f>1*LN(2)/LN(C7143/C7142)</f>
        <v>3.1062837195053898</v>
      </c>
      <c r="F7143">
        <f t="shared" si="448"/>
        <v>3.1062837195053898</v>
      </c>
      <c r="G7143">
        <f t="shared" si="449"/>
        <v>1.1334270661778512</v>
      </c>
    </row>
    <row r="7144" spans="1:7" x14ac:dyDescent="0.45">
      <c r="A7144" t="s">
        <v>5271</v>
      </c>
      <c r="B7144" s="2">
        <v>43858</v>
      </c>
      <c r="C7144">
        <v>5</v>
      </c>
      <c r="D7144">
        <f>2*LN(2)/LN(C7144/$C$7142)</f>
        <v>6.2125674390107797</v>
      </c>
      <c r="E7144">
        <f>2*LN(2)/LN(C7144/C7142)</f>
        <v>6.2125674390107797</v>
      </c>
      <c r="F7144" t="e">
        <f t="shared" si="448"/>
        <v>#DIV/0!</v>
      </c>
      <c r="G7144">
        <f t="shared" si="449"/>
        <v>1.8265742467377966</v>
      </c>
    </row>
    <row r="7145" spans="1:7" x14ac:dyDescent="0.45">
      <c r="A7145" t="s">
        <v>5271</v>
      </c>
      <c r="B7145" s="2">
        <v>43859</v>
      </c>
      <c r="C7145">
        <v>6</v>
      </c>
      <c r="D7145">
        <f>3*LN(2)/LN(C7145/$C$7142)</f>
        <v>5.128533874054364</v>
      </c>
      <c r="E7145">
        <f>3*LN(2)/LN(C7145/C7142)</f>
        <v>5.128533874054364</v>
      </c>
      <c r="F7145">
        <f t="shared" si="448"/>
        <v>3.8017840169239308</v>
      </c>
      <c r="G7145">
        <f t="shared" si="449"/>
        <v>1.6348198238043252</v>
      </c>
    </row>
    <row r="7146" spans="1:7" x14ac:dyDescent="0.45">
      <c r="A7146" t="s">
        <v>5271</v>
      </c>
      <c r="B7146" s="2">
        <v>43860</v>
      </c>
      <c r="C7146">
        <v>9</v>
      </c>
      <c r="D7146">
        <f>4*LN(2)/LN(C7146/$C$7142)</f>
        <v>3.4190225827029095</v>
      </c>
      <c r="E7146">
        <f t="shared" ref="E7146:E7209" si="450">3*LN(2)/LN(C7146/C7143)</f>
        <v>3.5377487545181276</v>
      </c>
      <c r="F7146">
        <f t="shared" si="448"/>
        <v>1.7095112913514547</v>
      </c>
      <c r="G7146">
        <f t="shared" si="449"/>
        <v>1.2293547156961608</v>
      </c>
    </row>
    <row r="7147" spans="1:7" x14ac:dyDescent="0.45">
      <c r="A7147" t="s">
        <v>5271</v>
      </c>
      <c r="B7147" s="2">
        <v>43861</v>
      </c>
      <c r="C7147">
        <v>9</v>
      </c>
      <c r="D7147">
        <f>5*LN(2)/LN(C7147/$C$7142)</f>
        <v>4.273778228378637</v>
      </c>
      <c r="E7147">
        <f t="shared" si="450"/>
        <v>3.5377487545181276</v>
      </c>
      <c r="F7147" t="e">
        <f t="shared" si="448"/>
        <v>#DIV/0!</v>
      </c>
      <c r="G7147">
        <f t="shared" si="449"/>
        <v>1.4524982670103708</v>
      </c>
    </row>
    <row r="7148" spans="1:7" x14ac:dyDescent="0.45">
      <c r="A7148" t="s">
        <v>5271</v>
      </c>
      <c r="B7148" s="2">
        <v>43862</v>
      </c>
      <c r="C7148">
        <v>12</v>
      </c>
      <c r="D7148">
        <f>6*LN(2)/LN(C7148/$C$7142)</f>
        <v>3.7855785214287438</v>
      </c>
      <c r="E7148">
        <f t="shared" si="450"/>
        <v>3</v>
      </c>
      <c r="F7148">
        <f t="shared" si="448"/>
        <v>2.4094208396532095</v>
      </c>
      <c r="G7148">
        <f t="shared" si="449"/>
        <v>1.3311987210296914</v>
      </c>
    </row>
    <row r="7149" spans="1:7" x14ac:dyDescent="0.45">
      <c r="A7149" t="s">
        <v>5271</v>
      </c>
      <c r="B7149" s="2">
        <v>43863</v>
      </c>
      <c r="C7149">
        <v>12</v>
      </c>
      <c r="D7149">
        <f>7*LN(2)/LN(C7149/$C$7142)</f>
        <v>4.4165082750002016</v>
      </c>
      <c r="E7149">
        <f t="shared" si="450"/>
        <v>7.2282625189596281</v>
      </c>
      <c r="F7149" t="e">
        <f t="shared" si="448"/>
        <v>#DIV/0!</v>
      </c>
      <c r="G7149">
        <f t="shared" si="449"/>
        <v>1.4853494008569499</v>
      </c>
    </row>
    <row r="7150" spans="1:7" x14ac:dyDescent="0.45">
      <c r="A7150" t="s">
        <v>5271</v>
      </c>
      <c r="B7150" s="2">
        <v>43864</v>
      </c>
      <c r="C7150">
        <v>12</v>
      </c>
      <c r="D7150">
        <f>7*LN(2)/LN(C7150/C7143)</f>
        <v>5.5422084843199038</v>
      </c>
      <c r="E7150">
        <f t="shared" si="450"/>
        <v>7.2282625189596281</v>
      </c>
      <c r="F7150" t="e">
        <f t="shared" si="448"/>
        <v>#DIV/0!</v>
      </c>
      <c r="G7150">
        <f t="shared" si="449"/>
        <v>1.7123930647010752</v>
      </c>
    </row>
    <row r="7151" spans="1:7" x14ac:dyDescent="0.45">
      <c r="A7151" t="s">
        <v>5271</v>
      </c>
      <c r="B7151" s="2">
        <v>43865</v>
      </c>
      <c r="C7151">
        <v>13</v>
      </c>
      <c r="D7151">
        <f t="shared" si="446"/>
        <v>5.0779404989547734</v>
      </c>
      <c r="E7151">
        <f t="shared" si="450"/>
        <v>25.979150407568468</v>
      </c>
      <c r="F7151">
        <f t="shared" si="448"/>
        <v>8.6597168025228228</v>
      </c>
      <c r="G7151">
        <f t="shared" si="449"/>
        <v>1.6249057657965023</v>
      </c>
    </row>
    <row r="7152" spans="1:7" x14ac:dyDescent="0.45">
      <c r="A7152" t="s">
        <v>5271</v>
      </c>
      <c r="B7152" s="2">
        <v>43866</v>
      </c>
      <c r="C7152">
        <v>13</v>
      </c>
      <c r="D7152">
        <f t="shared" si="446"/>
        <v>6.2753410743706466</v>
      </c>
      <c r="E7152">
        <f t="shared" si="450"/>
        <v>25.979150407568468</v>
      </c>
      <c r="F7152" t="e">
        <f t="shared" si="448"/>
        <v>#DIV/0!</v>
      </c>
      <c r="G7152">
        <f t="shared" si="449"/>
        <v>1.8366278380220742</v>
      </c>
    </row>
    <row r="7153" spans="1:7" x14ac:dyDescent="0.45">
      <c r="A7153" t="s">
        <v>5271</v>
      </c>
      <c r="B7153" s="2">
        <v>43867</v>
      </c>
      <c r="C7153">
        <v>14</v>
      </c>
      <c r="D7153">
        <f t="shared" si="446"/>
        <v>10.981599347020159</v>
      </c>
      <c r="E7153">
        <f t="shared" si="450"/>
        <v>13.489668316805759</v>
      </c>
      <c r="F7153">
        <f t="shared" ref="F7153:F7216" si="451">LN(2)/LN(C7153/C7152)</f>
        <v>9.3532066849994653</v>
      </c>
      <c r="G7153">
        <f t="shared" si="449"/>
        <v>2.3962210854940449</v>
      </c>
    </row>
    <row r="7154" spans="1:7" x14ac:dyDescent="0.45">
      <c r="A7154" t="s">
        <v>5271</v>
      </c>
      <c r="B7154" s="2">
        <v>43868</v>
      </c>
      <c r="C7154">
        <v>15</v>
      </c>
      <c r="D7154">
        <f t="shared" ref="D7154:D7217" si="452">7*LN(2)/LN(C7154/C7147)</f>
        <v>9.4984081419970678</v>
      </c>
      <c r="E7154">
        <f t="shared" si="450"/>
        <v>14.531301764378981</v>
      </c>
      <c r="F7154">
        <f t="shared" si="451"/>
        <v>10.04664924971328</v>
      </c>
      <c r="G7154">
        <f t="shared" si="449"/>
        <v>2.2511242205657709</v>
      </c>
    </row>
    <row r="7155" spans="1:7" x14ac:dyDescent="0.45">
      <c r="A7155" t="s">
        <v>5271</v>
      </c>
      <c r="B7155" s="2">
        <v>43869</v>
      </c>
      <c r="C7155">
        <v>15</v>
      </c>
      <c r="D7155">
        <f t="shared" si="452"/>
        <v>21.743986036537727</v>
      </c>
      <c r="E7155">
        <f t="shared" si="450"/>
        <v>14.531301764378981</v>
      </c>
      <c r="F7155" t="e">
        <f t="shared" si="451"/>
        <v>#DIV/0!</v>
      </c>
      <c r="G7155">
        <f t="shared" si="449"/>
        <v>3.0793372152331644</v>
      </c>
    </row>
    <row r="7156" spans="1:7" x14ac:dyDescent="0.45">
      <c r="A7156" t="s">
        <v>5271</v>
      </c>
      <c r="B7156" s="2">
        <v>43870</v>
      </c>
      <c r="C7156">
        <v>15</v>
      </c>
      <c r="D7156">
        <f t="shared" si="452"/>
        <v>21.743986036537727</v>
      </c>
      <c r="E7156">
        <f t="shared" si="450"/>
        <v>30.139947749139839</v>
      </c>
      <c r="F7156" t="e">
        <f t="shared" si="451"/>
        <v>#DIV/0!</v>
      </c>
      <c r="G7156">
        <f t="shared" si="449"/>
        <v>3.0793372152331644</v>
      </c>
    </row>
    <row r="7157" spans="1:7" x14ac:dyDescent="0.45">
      <c r="A7157" t="s">
        <v>5271</v>
      </c>
      <c r="B7157" s="2">
        <v>43871</v>
      </c>
      <c r="C7157">
        <v>15</v>
      </c>
      <c r="D7157">
        <f t="shared" si="452"/>
        <v>21.743986036537727</v>
      </c>
      <c r="E7157" t="e">
        <f t="shared" si="450"/>
        <v>#DIV/0!</v>
      </c>
      <c r="F7157" t="e">
        <f t="shared" si="451"/>
        <v>#DIV/0!</v>
      </c>
      <c r="G7157">
        <f t="shared" si="449"/>
        <v>3.0793372152331644</v>
      </c>
    </row>
    <row r="7158" spans="1:7" x14ac:dyDescent="0.45">
      <c r="A7158" t="s">
        <v>5271</v>
      </c>
      <c r="B7158" s="2">
        <v>43872</v>
      </c>
      <c r="C7158">
        <v>15</v>
      </c>
      <c r="D7158">
        <f t="shared" si="452"/>
        <v>33.906370783550955</v>
      </c>
      <c r="E7158" t="e">
        <f t="shared" si="450"/>
        <v>#DIV/0!</v>
      </c>
      <c r="F7158" t="e">
        <f t="shared" si="451"/>
        <v>#DIV/0!</v>
      </c>
      <c r="G7158">
        <f t="shared" si="449"/>
        <v>3.5236029254483321</v>
      </c>
    </row>
    <row r="7159" spans="1:7" x14ac:dyDescent="0.45">
      <c r="A7159" t="s">
        <v>5271</v>
      </c>
      <c r="B7159" s="2">
        <v>43873</v>
      </c>
      <c r="C7159">
        <v>15</v>
      </c>
      <c r="D7159">
        <f t="shared" si="452"/>
        <v>33.906370783550955</v>
      </c>
      <c r="E7159" t="e">
        <f t="shared" si="450"/>
        <v>#DIV/0!</v>
      </c>
      <c r="F7159" t="e">
        <f t="shared" si="451"/>
        <v>#DIV/0!</v>
      </c>
      <c r="G7159">
        <f t="shared" si="449"/>
        <v>3.5236029254483321</v>
      </c>
    </row>
    <row r="7160" spans="1:7" x14ac:dyDescent="0.45">
      <c r="A7160" t="s">
        <v>5271</v>
      </c>
      <c r="B7160" s="2">
        <v>43874</v>
      </c>
      <c r="C7160">
        <v>15</v>
      </c>
      <c r="D7160">
        <f t="shared" si="452"/>
        <v>70.326544747992969</v>
      </c>
      <c r="E7160" t="e">
        <f t="shared" si="450"/>
        <v>#DIV/0!</v>
      </c>
      <c r="F7160" t="e">
        <f t="shared" si="451"/>
        <v>#DIV/0!</v>
      </c>
      <c r="G7160">
        <f t="shared" si="449"/>
        <v>4.2531493199788697</v>
      </c>
    </row>
    <row r="7161" spans="1:7" x14ac:dyDescent="0.45">
      <c r="A7161" t="s">
        <v>5271</v>
      </c>
      <c r="B7161" s="2">
        <v>43875</v>
      </c>
      <c r="C7161">
        <v>15</v>
      </c>
      <c r="D7161" t="e">
        <f t="shared" si="452"/>
        <v>#DIV/0!</v>
      </c>
      <c r="E7161" t="e">
        <f t="shared" si="450"/>
        <v>#DIV/0!</v>
      </c>
      <c r="F7161" t="e">
        <f t="shared" si="451"/>
        <v>#DIV/0!</v>
      </c>
      <c r="G7161" t="e">
        <f t="shared" si="449"/>
        <v>#DIV/0!</v>
      </c>
    </row>
    <row r="7162" spans="1:7" x14ac:dyDescent="0.45">
      <c r="A7162" t="s">
        <v>5271</v>
      </c>
      <c r="B7162" s="2">
        <v>43876</v>
      </c>
      <c r="C7162">
        <v>15</v>
      </c>
      <c r="D7162" t="e">
        <f t="shared" si="452"/>
        <v>#DIV/0!</v>
      </c>
      <c r="E7162" t="e">
        <f t="shared" si="450"/>
        <v>#DIV/0!</v>
      </c>
      <c r="F7162" t="e">
        <f t="shared" si="451"/>
        <v>#DIV/0!</v>
      </c>
      <c r="G7162" t="e">
        <f t="shared" si="449"/>
        <v>#DIV/0!</v>
      </c>
    </row>
    <row r="7163" spans="1:7" x14ac:dyDescent="0.45">
      <c r="A7163" t="s">
        <v>5271</v>
      </c>
      <c r="B7163" s="2">
        <v>43877</v>
      </c>
      <c r="C7163">
        <v>15</v>
      </c>
      <c r="D7163" t="e">
        <f t="shared" si="452"/>
        <v>#DIV/0!</v>
      </c>
      <c r="E7163" t="e">
        <f t="shared" si="450"/>
        <v>#DIV/0!</v>
      </c>
      <c r="F7163" t="e">
        <f t="shared" si="451"/>
        <v>#DIV/0!</v>
      </c>
      <c r="G7163" t="e">
        <f t="shared" si="449"/>
        <v>#DIV/0!</v>
      </c>
    </row>
    <row r="7164" spans="1:7" x14ac:dyDescent="0.45">
      <c r="A7164" t="s">
        <v>5271</v>
      </c>
      <c r="B7164" s="2">
        <v>43878</v>
      </c>
      <c r="C7164">
        <v>15</v>
      </c>
      <c r="D7164" t="e">
        <f t="shared" si="452"/>
        <v>#DIV/0!</v>
      </c>
      <c r="E7164" t="e">
        <f t="shared" si="450"/>
        <v>#DIV/0!</v>
      </c>
      <c r="F7164" t="e">
        <f t="shared" si="451"/>
        <v>#DIV/0!</v>
      </c>
      <c r="G7164" t="e">
        <f t="shared" si="449"/>
        <v>#DIV/0!</v>
      </c>
    </row>
    <row r="7165" spans="1:7" x14ac:dyDescent="0.45">
      <c r="A7165" t="s">
        <v>5271</v>
      </c>
      <c r="B7165" s="2">
        <v>43879</v>
      </c>
      <c r="C7165">
        <v>15</v>
      </c>
      <c r="D7165" t="e">
        <f t="shared" si="452"/>
        <v>#DIV/0!</v>
      </c>
      <c r="E7165" t="e">
        <f t="shared" si="450"/>
        <v>#DIV/0!</v>
      </c>
      <c r="F7165" t="e">
        <f t="shared" si="451"/>
        <v>#DIV/0!</v>
      </c>
      <c r="G7165" t="e">
        <f t="shared" si="449"/>
        <v>#DIV/0!</v>
      </c>
    </row>
    <row r="7166" spans="1:7" x14ac:dyDescent="0.45">
      <c r="A7166" t="s">
        <v>5271</v>
      </c>
      <c r="B7166" s="2">
        <v>43880</v>
      </c>
      <c r="C7166">
        <v>15</v>
      </c>
      <c r="D7166" t="e">
        <f t="shared" si="452"/>
        <v>#DIV/0!</v>
      </c>
      <c r="E7166" t="e">
        <f t="shared" si="450"/>
        <v>#DIV/0!</v>
      </c>
      <c r="F7166" t="e">
        <f t="shared" si="451"/>
        <v>#DIV/0!</v>
      </c>
      <c r="G7166" t="e">
        <f t="shared" si="449"/>
        <v>#DIV/0!</v>
      </c>
    </row>
    <row r="7167" spans="1:7" x14ac:dyDescent="0.45">
      <c r="A7167" t="s">
        <v>5271</v>
      </c>
      <c r="B7167" s="2">
        <v>43881</v>
      </c>
      <c r="C7167">
        <v>15</v>
      </c>
      <c r="D7167" t="e">
        <f t="shared" si="452"/>
        <v>#DIV/0!</v>
      </c>
      <c r="E7167" t="e">
        <f t="shared" si="450"/>
        <v>#DIV/0!</v>
      </c>
      <c r="F7167" t="e">
        <f t="shared" si="451"/>
        <v>#DIV/0!</v>
      </c>
      <c r="G7167" t="e">
        <f t="shared" si="449"/>
        <v>#DIV/0!</v>
      </c>
    </row>
    <row r="7168" spans="1:7" x14ac:dyDescent="0.45">
      <c r="A7168" t="s">
        <v>5271</v>
      </c>
      <c r="B7168" s="2">
        <v>43882</v>
      </c>
      <c r="C7168">
        <v>15</v>
      </c>
      <c r="D7168" t="e">
        <f t="shared" si="452"/>
        <v>#DIV/0!</v>
      </c>
      <c r="E7168" t="e">
        <f t="shared" si="450"/>
        <v>#DIV/0!</v>
      </c>
      <c r="F7168" t="e">
        <f t="shared" si="451"/>
        <v>#DIV/0!</v>
      </c>
      <c r="G7168" t="e">
        <f t="shared" si="449"/>
        <v>#DIV/0!</v>
      </c>
    </row>
    <row r="7169" spans="1:7" x14ac:dyDescent="0.45">
      <c r="A7169" t="s">
        <v>5271</v>
      </c>
      <c r="B7169" s="2">
        <v>43883</v>
      </c>
      <c r="C7169">
        <v>15</v>
      </c>
      <c r="D7169" t="e">
        <f t="shared" si="452"/>
        <v>#DIV/0!</v>
      </c>
      <c r="E7169" t="e">
        <f t="shared" si="450"/>
        <v>#DIV/0!</v>
      </c>
      <c r="F7169" t="e">
        <f t="shared" si="451"/>
        <v>#DIV/0!</v>
      </c>
      <c r="G7169" t="e">
        <f t="shared" si="449"/>
        <v>#DIV/0!</v>
      </c>
    </row>
    <row r="7170" spans="1:7" x14ac:dyDescent="0.45">
      <c r="A7170" t="s">
        <v>5271</v>
      </c>
      <c r="B7170" s="2">
        <v>43884</v>
      </c>
      <c r="C7170">
        <v>15</v>
      </c>
      <c r="D7170" t="e">
        <f t="shared" si="452"/>
        <v>#DIV/0!</v>
      </c>
      <c r="E7170" t="e">
        <f t="shared" si="450"/>
        <v>#DIV/0!</v>
      </c>
      <c r="F7170" t="e">
        <f t="shared" si="451"/>
        <v>#DIV/0!</v>
      </c>
      <c r="G7170" t="e">
        <f t="shared" si="449"/>
        <v>#DIV/0!</v>
      </c>
    </row>
    <row r="7171" spans="1:7" x14ac:dyDescent="0.45">
      <c r="A7171" t="s">
        <v>5271</v>
      </c>
      <c r="B7171" s="2">
        <v>43885</v>
      </c>
      <c r="C7171">
        <v>15</v>
      </c>
      <c r="D7171" t="e">
        <f t="shared" si="452"/>
        <v>#DIV/0!</v>
      </c>
      <c r="E7171" t="e">
        <f t="shared" si="450"/>
        <v>#DIV/0!</v>
      </c>
      <c r="F7171" t="e">
        <f t="shared" si="451"/>
        <v>#DIV/0!</v>
      </c>
      <c r="G7171" t="e">
        <f t="shared" ref="G7171:G7234" si="453">LN(D7171)</f>
        <v>#DIV/0!</v>
      </c>
    </row>
    <row r="7172" spans="1:7" x14ac:dyDescent="0.45">
      <c r="A7172" t="s">
        <v>5271</v>
      </c>
      <c r="B7172" s="2">
        <v>43886</v>
      </c>
      <c r="C7172">
        <v>15</v>
      </c>
      <c r="D7172" t="e">
        <f t="shared" si="452"/>
        <v>#DIV/0!</v>
      </c>
      <c r="E7172" t="e">
        <f t="shared" si="450"/>
        <v>#DIV/0!</v>
      </c>
      <c r="F7172" t="e">
        <f t="shared" si="451"/>
        <v>#DIV/0!</v>
      </c>
      <c r="G7172" t="e">
        <f t="shared" si="453"/>
        <v>#DIV/0!</v>
      </c>
    </row>
    <row r="7173" spans="1:7" x14ac:dyDescent="0.45">
      <c r="A7173" t="s">
        <v>5271</v>
      </c>
      <c r="B7173" s="2">
        <v>43887</v>
      </c>
      <c r="C7173">
        <v>15</v>
      </c>
      <c r="D7173" t="e">
        <f t="shared" si="452"/>
        <v>#DIV/0!</v>
      </c>
      <c r="E7173" t="e">
        <f t="shared" si="450"/>
        <v>#DIV/0!</v>
      </c>
      <c r="F7173" t="e">
        <f t="shared" si="451"/>
        <v>#DIV/0!</v>
      </c>
      <c r="G7173" t="e">
        <f t="shared" si="453"/>
        <v>#DIV/0!</v>
      </c>
    </row>
    <row r="7174" spans="1:7" x14ac:dyDescent="0.45">
      <c r="A7174" t="s">
        <v>5271</v>
      </c>
      <c r="B7174" s="2">
        <v>43888</v>
      </c>
      <c r="C7174">
        <v>15</v>
      </c>
      <c r="D7174" t="e">
        <f t="shared" si="452"/>
        <v>#DIV/0!</v>
      </c>
      <c r="E7174" t="e">
        <f t="shared" si="450"/>
        <v>#DIV/0!</v>
      </c>
      <c r="F7174" t="e">
        <f t="shared" si="451"/>
        <v>#DIV/0!</v>
      </c>
      <c r="G7174" t="e">
        <f t="shared" si="453"/>
        <v>#DIV/0!</v>
      </c>
    </row>
    <row r="7175" spans="1:7" x14ac:dyDescent="0.45">
      <c r="A7175" t="s">
        <v>5271</v>
      </c>
      <c r="B7175" s="2">
        <v>43889</v>
      </c>
      <c r="C7175">
        <v>15</v>
      </c>
      <c r="D7175" t="e">
        <f t="shared" si="452"/>
        <v>#DIV/0!</v>
      </c>
      <c r="E7175" t="e">
        <f t="shared" si="450"/>
        <v>#DIV/0!</v>
      </c>
      <c r="F7175" t="e">
        <f t="shared" si="451"/>
        <v>#DIV/0!</v>
      </c>
      <c r="G7175" t="e">
        <f t="shared" si="453"/>
        <v>#DIV/0!</v>
      </c>
    </row>
    <row r="7176" spans="1:7" x14ac:dyDescent="0.45">
      <c r="A7176" t="s">
        <v>5271</v>
      </c>
      <c r="B7176" s="2">
        <v>43890</v>
      </c>
      <c r="C7176">
        <v>25</v>
      </c>
      <c r="D7176">
        <f t="shared" si="452"/>
        <v>9.4984081419970678</v>
      </c>
      <c r="E7176">
        <f t="shared" si="450"/>
        <v>4.0707463465701714</v>
      </c>
      <c r="F7176">
        <f t="shared" si="451"/>
        <v>1.3569154488567239</v>
      </c>
      <c r="G7176">
        <f t="shared" si="453"/>
        <v>2.2511242205657709</v>
      </c>
    </row>
    <row r="7177" spans="1:7" x14ac:dyDescent="0.45">
      <c r="A7177" t="s">
        <v>5271</v>
      </c>
      <c r="B7177" s="2">
        <v>43891</v>
      </c>
      <c r="C7177">
        <v>27</v>
      </c>
      <c r="D7177">
        <f t="shared" si="452"/>
        <v>8.2547470938756309</v>
      </c>
      <c r="E7177">
        <f t="shared" si="450"/>
        <v>3.5377487545181276</v>
      </c>
      <c r="F7177">
        <f t="shared" si="451"/>
        <v>9.0064683420005878</v>
      </c>
      <c r="G7177">
        <f t="shared" si="453"/>
        <v>2.1107884401826844</v>
      </c>
    </row>
    <row r="7178" spans="1:7" x14ac:dyDescent="0.45">
      <c r="A7178" t="s">
        <v>5271</v>
      </c>
      <c r="B7178" s="2">
        <v>43892</v>
      </c>
      <c r="C7178">
        <v>30</v>
      </c>
      <c r="D7178">
        <f t="shared" si="452"/>
        <v>7</v>
      </c>
      <c r="E7178">
        <f t="shared" si="450"/>
        <v>3</v>
      </c>
      <c r="F7178">
        <f t="shared" si="451"/>
        <v>6.5788134789605808</v>
      </c>
      <c r="G7178">
        <f t="shared" si="453"/>
        <v>1.9459101490553132</v>
      </c>
    </row>
    <row r="7179" spans="1:7" x14ac:dyDescent="0.45">
      <c r="A7179" t="s">
        <v>5271</v>
      </c>
      <c r="B7179" s="2">
        <v>43893</v>
      </c>
      <c r="C7179">
        <v>39</v>
      </c>
      <c r="D7179">
        <f t="shared" si="452"/>
        <v>5.0779404989547734</v>
      </c>
      <c r="E7179">
        <f t="shared" si="450"/>
        <v>4.6762038325869222</v>
      </c>
      <c r="F7179">
        <f t="shared" si="451"/>
        <v>2.6419267958111403</v>
      </c>
      <c r="G7179">
        <f t="shared" si="453"/>
        <v>1.6249057657965023</v>
      </c>
    </row>
    <row r="7180" spans="1:7" x14ac:dyDescent="0.45">
      <c r="A7180" t="s">
        <v>5271</v>
      </c>
      <c r="B7180" s="2">
        <v>43894</v>
      </c>
      <c r="C7180">
        <v>52</v>
      </c>
      <c r="D7180">
        <f t="shared" si="452"/>
        <v>3.902876097486351</v>
      </c>
      <c r="E7180">
        <f t="shared" si="450"/>
        <v>3.1727491610796403</v>
      </c>
      <c r="F7180">
        <f t="shared" si="451"/>
        <v>2.4094208396532095</v>
      </c>
      <c r="G7180">
        <f t="shared" si="453"/>
        <v>1.361713742238867</v>
      </c>
    </row>
    <row r="7181" spans="1:7" x14ac:dyDescent="0.45">
      <c r="A7181" t="s">
        <v>5271</v>
      </c>
      <c r="B7181" s="2">
        <v>43895</v>
      </c>
      <c r="C7181">
        <v>55</v>
      </c>
      <c r="D7181">
        <f t="shared" si="452"/>
        <v>3.7343906779226872</v>
      </c>
      <c r="E7181">
        <f t="shared" si="450"/>
        <v>3.4306528824585558</v>
      </c>
      <c r="F7181">
        <f t="shared" si="451"/>
        <v>12.357885035211845</v>
      </c>
      <c r="G7181">
        <f t="shared" si="453"/>
        <v>1.31758466683521</v>
      </c>
    </row>
    <row r="7182" spans="1:7" x14ac:dyDescent="0.45">
      <c r="A7182" t="s">
        <v>5271</v>
      </c>
      <c r="B7182" s="2">
        <v>43896</v>
      </c>
      <c r="C7182">
        <v>60</v>
      </c>
      <c r="D7182">
        <f t="shared" si="452"/>
        <v>3.5</v>
      </c>
      <c r="E7182">
        <f t="shared" si="450"/>
        <v>4.8271216522280733</v>
      </c>
      <c r="F7182">
        <f t="shared" si="451"/>
        <v>7.9661672362978102</v>
      </c>
      <c r="G7182">
        <f t="shared" si="453"/>
        <v>1.2527629684953681</v>
      </c>
    </row>
    <row r="7183" spans="1:7" x14ac:dyDescent="0.45">
      <c r="A7183" t="s">
        <v>5271</v>
      </c>
      <c r="B7183" s="2">
        <v>43897</v>
      </c>
      <c r="C7183">
        <v>63</v>
      </c>
      <c r="D7183">
        <f t="shared" si="452"/>
        <v>5.2496440725890405</v>
      </c>
      <c r="E7183">
        <f t="shared" si="450"/>
        <v>10.836576270096224</v>
      </c>
      <c r="F7183">
        <f t="shared" si="451"/>
        <v>14.206699082890461</v>
      </c>
      <c r="G7183">
        <f t="shared" si="453"/>
        <v>1.6581602786079745</v>
      </c>
    </row>
    <row r="7184" spans="1:7" x14ac:dyDescent="0.45">
      <c r="A7184" t="s">
        <v>5271</v>
      </c>
      <c r="B7184" s="2">
        <v>43898</v>
      </c>
      <c r="C7184">
        <v>76</v>
      </c>
      <c r="D7184">
        <f t="shared" si="452"/>
        <v>4.6884209044058194</v>
      </c>
      <c r="E7184">
        <f t="shared" si="450"/>
        <v>6.4299336570618477</v>
      </c>
      <c r="F7184">
        <f t="shared" si="451"/>
        <v>3.6948416950918879</v>
      </c>
      <c r="G7184">
        <f t="shared" si="453"/>
        <v>1.5450958316074426</v>
      </c>
    </row>
    <row r="7185" spans="1:7" x14ac:dyDescent="0.45">
      <c r="A7185" t="s">
        <v>5271</v>
      </c>
      <c r="B7185" s="2">
        <v>43899</v>
      </c>
      <c r="C7185">
        <v>91</v>
      </c>
      <c r="D7185">
        <f t="shared" si="452"/>
        <v>4.3725293990321319</v>
      </c>
      <c r="E7185">
        <f t="shared" si="450"/>
        <v>4.99247762934601</v>
      </c>
      <c r="F7185">
        <f t="shared" si="451"/>
        <v>3.8481204317249516</v>
      </c>
      <c r="G7185">
        <f t="shared" si="453"/>
        <v>1.4753416515088587</v>
      </c>
    </row>
    <row r="7186" spans="1:7" x14ac:dyDescent="0.45">
      <c r="A7186" t="s">
        <v>5271</v>
      </c>
      <c r="B7186" s="2">
        <v>43900</v>
      </c>
      <c r="C7186">
        <v>107</v>
      </c>
      <c r="D7186">
        <f t="shared" si="452"/>
        <v>4.8074784556676633</v>
      </c>
      <c r="E7186">
        <f t="shared" si="450"/>
        <v>3.9257403659917016</v>
      </c>
      <c r="F7186">
        <f t="shared" si="451"/>
        <v>4.2794965525514632</v>
      </c>
      <c r="G7186">
        <f t="shared" si="453"/>
        <v>1.5701727170703741</v>
      </c>
    </row>
    <row r="7187" spans="1:7" x14ac:dyDescent="0.45">
      <c r="A7187" t="s">
        <v>5271</v>
      </c>
      <c r="B7187" s="2">
        <v>43901</v>
      </c>
      <c r="C7187">
        <v>128</v>
      </c>
      <c r="D7187">
        <f t="shared" si="452"/>
        <v>5.3864373186191168</v>
      </c>
      <c r="E7187">
        <f t="shared" si="450"/>
        <v>3.9889771978448301</v>
      </c>
      <c r="F7187">
        <f t="shared" si="451"/>
        <v>3.8679779656753159</v>
      </c>
      <c r="G7187">
        <f t="shared" si="453"/>
        <v>1.6838841865293885</v>
      </c>
    </row>
    <row r="7188" spans="1:7" x14ac:dyDescent="0.45">
      <c r="A7188" t="s">
        <v>5271</v>
      </c>
      <c r="B7188" s="2">
        <v>43902</v>
      </c>
      <c r="C7188">
        <v>128</v>
      </c>
      <c r="D7188">
        <f t="shared" si="452"/>
        <v>5.7441068358621408</v>
      </c>
      <c r="E7188">
        <f t="shared" si="450"/>
        <v>6.095016927916137</v>
      </c>
      <c r="F7188" t="e">
        <f t="shared" si="451"/>
        <v>#DIV/0!</v>
      </c>
      <c r="G7188">
        <f t="shared" si="453"/>
        <v>1.7481744311311256</v>
      </c>
    </row>
    <row r="7189" spans="1:7" x14ac:dyDescent="0.45">
      <c r="A7189" t="s">
        <v>5271</v>
      </c>
      <c r="B7189" s="2">
        <v>43903</v>
      </c>
      <c r="C7189">
        <v>200</v>
      </c>
      <c r="D7189">
        <f t="shared" si="452"/>
        <v>4.0300164974541142</v>
      </c>
      <c r="E7189">
        <f t="shared" si="450"/>
        <v>3.3245078606708875</v>
      </c>
      <c r="F7189">
        <f t="shared" si="451"/>
        <v>1.5531418597526949</v>
      </c>
      <c r="G7189">
        <f t="shared" si="453"/>
        <v>1.3937704696112831</v>
      </c>
    </row>
    <row r="7190" spans="1:7" x14ac:dyDescent="0.45">
      <c r="A7190" t="s">
        <v>5271</v>
      </c>
      <c r="B7190" s="2">
        <v>43904</v>
      </c>
      <c r="C7190">
        <v>250</v>
      </c>
      <c r="D7190">
        <f t="shared" si="452"/>
        <v>3.5202336674327874</v>
      </c>
      <c r="E7190">
        <f t="shared" si="450"/>
        <v>3.1062837195053898</v>
      </c>
      <c r="F7190">
        <f t="shared" si="451"/>
        <v>3.1062837195053898</v>
      </c>
      <c r="G7190">
        <f t="shared" si="453"/>
        <v>1.2585273702001711</v>
      </c>
    </row>
    <row r="7191" spans="1:7" x14ac:dyDescent="0.45">
      <c r="A7191" t="s">
        <v>5271</v>
      </c>
      <c r="B7191" s="2">
        <v>43905</v>
      </c>
      <c r="C7191">
        <v>297</v>
      </c>
      <c r="D7191">
        <f t="shared" si="452"/>
        <v>3.5598199126815651</v>
      </c>
      <c r="E7191">
        <f t="shared" si="450"/>
        <v>2.4705202681990972</v>
      </c>
      <c r="F7191">
        <f t="shared" si="451"/>
        <v>4.0235808208472434</v>
      </c>
      <c r="G7191">
        <f t="shared" si="453"/>
        <v>1.2697099572590047</v>
      </c>
    </row>
    <row r="7192" spans="1:7" x14ac:dyDescent="0.45">
      <c r="A7192" t="s">
        <v>5271</v>
      </c>
      <c r="B7192" s="2">
        <v>43906</v>
      </c>
      <c r="C7192">
        <v>377</v>
      </c>
      <c r="D7192">
        <f t="shared" si="452"/>
        <v>3.4135916303455467</v>
      </c>
      <c r="E7192">
        <f t="shared" si="450"/>
        <v>3.2802496958213569</v>
      </c>
      <c r="F7192">
        <f t="shared" si="451"/>
        <v>2.9061184891008329</v>
      </c>
      <c r="G7192">
        <f t="shared" si="453"/>
        <v>1.2277650010329955</v>
      </c>
    </row>
    <row r="7193" spans="1:7" x14ac:dyDescent="0.45">
      <c r="A7193" t="s">
        <v>5271</v>
      </c>
      <c r="B7193" s="2">
        <v>43907</v>
      </c>
      <c r="C7193">
        <v>452</v>
      </c>
      <c r="D7193">
        <f t="shared" si="452"/>
        <v>3.3674698951908661</v>
      </c>
      <c r="E7193">
        <f t="shared" si="450"/>
        <v>3.5112578274591342</v>
      </c>
      <c r="F7193">
        <f t="shared" si="451"/>
        <v>3.8203189517830021</v>
      </c>
      <c r="G7193">
        <f t="shared" si="453"/>
        <v>1.2141616894527307</v>
      </c>
    </row>
    <row r="7194" spans="1:7" x14ac:dyDescent="0.45">
      <c r="A7194" t="s">
        <v>5271</v>
      </c>
      <c r="B7194" s="2">
        <v>43908</v>
      </c>
      <c r="C7194">
        <v>568</v>
      </c>
      <c r="D7194">
        <f t="shared" si="452"/>
        <v>3.2561969435795093</v>
      </c>
      <c r="E7194">
        <f t="shared" si="450"/>
        <v>3.2070880967393047</v>
      </c>
      <c r="F7194">
        <f t="shared" si="451"/>
        <v>3.0342737260519068</v>
      </c>
      <c r="G7194">
        <f t="shared" si="453"/>
        <v>1.1805599326684111</v>
      </c>
    </row>
    <row r="7195" spans="1:7" x14ac:dyDescent="0.45">
      <c r="A7195" t="s">
        <v>5271</v>
      </c>
      <c r="B7195" s="2">
        <v>43909</v>
      </c>
      <c r="C7195">
        <v>681</v>
      </c>
      <c r="D7195">
        <f t="shared" si="452"/>
        <v>2.9027443933690922</v>
      </c>
      <c r="E7195">
        <f t="shared" si="450"/>
        <v>3.5166266558393739</v>
      </c>
      <c r="F7195">
        <f t="shared" si="451"/>
        <v>3.820236939888332</v>
      </c>
      <c r="G7195">
        <f t="shared" si="453"/>
        <v>1.0656566320336953</v>
      </c>
    </row>
    <row r="7196" spans="1:7" x14ac:dyDescent="0.45">
      <c r="A7196" t="s">
        <v>5271</v>
      </c>
      <c r="B7196" s="2">
        <v>43910</v>
      </c>
      <c r="C7196">
        <v>791</v>
      </c>
      <c r="D7196">
        <f t="shared" si="452"/>
        <v>3.5287990678674541</v>
      </c>
      <c r="E7196">
        <f t="shared" si="450"/>
        <v>3.7158378775400003</v>
      </c>
      <c r="F7196">
        <f t="shared" si="451"/>
        <v>4.6291389310291464</v>
      </c>
      <c r="G7196">
        <f t="shared" si="453"/>
        <v>1.2609576056585508</v>
      </c>
    </row>
    <row r="7197" spans="1:7" x14ac:dyDescent="0.45">
      <c r="A7197" t="s">
        <v>5271</v>
      </c>
      <c r="B7197" s="2">
        <v>43911</v>
      </c>
      <c r="C7197">
        <v>1071</v>
      </c>
      <c r="D7197">
        <f t="shared" si="452"/>
        <v>3.3349873598766746</v>
      </c>
      <c r="E7197">
        <f t="shared" si="450"/>
        <v>3.2787041289085432</v>
      </c>
      <c r="F7197">
        <f t="shared" si="451"/>
        <v>2.2872362504745416</v>
      </c>
      <c r="G7197">
        <f t="shared" si="453"/>
        <v>1.2044688892184778</v>
      </c>
    </row>
    <row r="7198" spans="1:7" x14ac:dyDescent="0.45">
      <c r="A7198" t="s">
        <v>5271</v>
      </c>
      <c r="B7198" s="2">
        <v>43912</v>
      </c>
      <c r="C7198">
        <v>1549</v>
      </c>
      <c r="D7198">
        <f t="shared" si="452"/>
        <v>2.937717483540768</v>
      </c>
      <c r="E7198">
        <f t="shared" si="450"/>
        <v>2.530342089457871</v>
      </c>
      <c r="F7198">
        <f t="shared" si="451"/>
        <v>1.8783622777304927</v>
      </c>
      <c r="G7198">
        <f t="shared" si="453"/>
        <v>1.0776329136797262</v>
      </c>
    </row>
    <row r="7199" spans="1:7" x14ac:dyDescent="0.45">
      <c r="A7199" t="s">
        <v>5271</v>
      </c>
      <c r="B7199" s="2">
        <v>43913</v>
      </c>
      <c r="C7199">
        <v>1682</v>
      </c>
      <c r="D7199">
        <f t="shared" si="452"/>
        <v>3.2444338723276553</v>
      </c>
      <c r="E7199">
        <f t="shared" si="450"/>
        <v>2.7562684058435134</v>
      </c>
      <c r="F7199">
        <f t="shared" si="451"/>
        <v>8.4146354381678687</v>
      </c>
      <c r="G7199">
        <f t="shared" si="453"/>
        <v>1.1769408734035602</v>
      </c>
    </row>
    <row r="7200" spans="1:7" x14ac:dyDescent="0.45">
      <c r="A7200" t="s">
        <v>5271</v>
      </c>
      <c r="B7200" s="2">
        <v>43914</v>
      </c>
      <c r="C7200">
        <v>2044</v>
      </c>
      <c r="D7200">
        <f t="shared" si="452"/>
        <v>3.2154333177426233</v>
      </c>
      <c r="E7200">
        <f t="shared" si="450"/>
        <v>3.217376523166827</v>
      </c>
      <c r="F7200">
        <f t="shared" si="451"/>
        <v>3.5559665850553395</v>
      </c>
      <c r="G7200">
        <f t="shared" si="453"/>
        <v>1.1679621286208304</v>
      </c>
    </row>
    <row r="7201" spans="1:7" x14ac:dyDescent="0.45">
      <c r="A7201" t="s">
        <v>5271</v>
      </c>
      <c r="B7201" s="2">
        <v>43915</v>
      </c>
      <c r="C7201">
        <v>2364</v>
      </c>
      <c r="D7201">
        <f t="shared" si="452"/>
        <v>3.4025721100839879</v>
      </c>
      <c r="E7201">
        <f t="shared" si="450"/>
        <v>4.9188964855333008</v>
      </c>
      <c r="F7201">
        <f t="shared" si="451"/>
        <v>4.7656528516538046</v>
      </c>
      <c r="G7201">
        <f t="shared" si="453"/>
        <v>1.2245316485838587</v>
      </c>
    </row>
    <row r="7202" spans="1:7" x14ac:dyDescent="0.45">
      <c r="A7202" t="s">
        <v>5271</v>
      </c>
      <c r="B7202" s="2">
        <v>43916</v>
      </c>
      <c r="C7202">
        <v>2810</v>
      </c>
      <c r="D7202">
        <f t="shared" si="452"/>
        <v>3.4232449816171791</v>
      </c>
      <c r="E7202">
        <f t="shared" si="450"/>
        <v>4.0519053130440197</v>
      </c>
      <c r="F7202">
        <f t="shared" si="451"/>
        <v>4.0105864252506542</v>
      </c>
      <c r="G7202">
        <f t="shared" si="453"/>
        <v>1.2305889262588339</v>
      </c>
    </row>
    <row r="7203" spans="1:7" x14ac:dyDescent="0.45">
      <c r="A7203" t="s">
        <v>5271</v>
      </c>
      <c r="B7203" s="2">
        <v>43917</v>
      </c>
      <c r="C7203">
        <v>3143</v>
      </c>
      <c r="D7203">
        <f t="shared" si="452"/>
        <v>3.5168939764131304</v>
      </c>
      <c r="E7203">
        <f t="shared" si="450"/>
        <v>4.8328862376649262</v>
      </c>
      <c r="F7203">
        <f t="shared" si="451"/>
        <v>6.1891857688919156</v>
      </c>
      <c r="G7203">
        <f t="shared" si="453"/>
        <v>1.2575782070076269</v>
      </c>
    </row>
    <row r="7204" spans="1:7" x14ac:dyDescent="0.45">
      <c r="A7204" t="s">
        <v>5271</v>
      </c>
      <c r="B7204" s="2">
        <v>43918</v>
      </c>
      <c r="C7204">
        <v>3640</v>
      </c>
      <c r="D7204">
        <f t="shared" si="452"/>
        <v>3.9660506734635574</v>
      </c>
      <c r="E7204">
        <f t="shared" si="450"/>
        <v>4.8176641397092563</v>
      </c>
      <c r="F7204">
        <f t="shared" si="451"/>
        <v>4.721520511307201</v>
      </c>
      <c r="G7204">
        <f t="shared" si="453"/>
        <v>1.377770806986115</v>
      </c>
    </row>
    <row r="7205" spans="1:7" x14ac:dyDescent="0.45">
      <c r="A7205" t="s">
        <v>5271</v>
      </c>
      <c r="B7205" s="2">
        <v>43919</v>
      </c>
      <c r="C7205">
        <v>3984</v>
      </c>
      <c r="D7205">
        <f t="shared" si="452"/>
        <v>5.1361803057281756</v>
      </c>
      <c r="E7205">
        <f t="shared" si="450"/>
        <v>5.9565467891297033</v>
      </c>
      <c r="F7205">
        <f t="shared" si="451"/>
        <v>7.6758225654245651</v>
      </c>
      <c r="G7205">
        <f t="shared" si="453"/>
        <v>1.6363096720269359</v>
      </c>
    </row>
    <row r="7206" spans="1:7" x14ac:dyDescent="0.45">
      <c r="A7206" t="s">
        <v>5271</v>
      </c>
      <c r="B7206" s="2">
        <v>43920</v>
      </c>
      <c r="C7206">
        <v>4361</v>
      </c>
      <c r="D7206">
        <f t="shared" si="452"/>
        <v>5.0928303479110673</v>
      </c>
      <c r="E7206">
        <f t="shared" si="450"/>
        <v>6.3489817056677333</v>
      </c>
      <c r="F7206">
        <f t="shared" si="451"/>
        <v>7.6662810800431096</v>
      </c>
      <c r="G7206">
        <f t="shared" si="453"/>
        <v>1.6278337365114168</v>
      </c>
    </row>
    <row r="7207" spans="1:7" x14ac:dyDescent="0.45">
      <c r="A7207" t="s">
        <v>5271</v>
      </c>
      <c r="B7207" s="2">
        <v>43921</v>
      </c>
      <c r="C7207">
        <v>4559</v>
      </c>
      <c r="D7207">
        <f t="shared" si="452"/>
        <v>6.0484452141425082</v>
      </c>
      <c r="E7207">
        <f t="shared" si="450"/>
        <v>9.2370515974346112</v>
      </c>
      <c r="F7207">
        <f t="shared" si="451"/>
        <v>15.610750608519522</v>
      </c>
      <c r="G7207">
        <f t="shared" si="453"/>
        <v>1.7998012496173836</v>
      </c>
    </row>
    <row r="7208" spans="1:7" x14ac:dyDescent="0.45">
      <c r="A7208" t="s">
        <v>5271</v>
      </c>
      <c r="B7208" s="2">
        <v>43922</v>
      </c>
      <c r="C7208">
        <v>4862</v>
      </c>
      <c r="D7208">
        <f t="shared" si="452"/>
        <v>6.7286997812948171</v>
      </c>
      <c r="E7208">
        <f t="shared" si="450"/>
        <v>10.440874778847025</v>
      </c>
      <c r="F7208">
        <f t="shared" si="451"/>
        <v>10.772091353644784</v>
      </c>
      <c r="G7208">
        <f t="shared" si="453"/>
        <v>1.9063819275614182</v>
      </c>
    </row>
    <row r="7209" spans="1:7" x14ac:dyDescent="0.45">
      <c r="A7209" t="s">
        <v>5271</v>
      </c>
      <c r="B7209" s="2">
        <v>43923</v>
      </c>
      <c r="C7209">
        <v>5116</v>
      </c>
      <c r="D7209">
        <f t="shared" si="452"/>
        <v>8.0976705505578064</v>
      </c>
      <c r="E7209">
        <f t="shared" si="450"/>
        <v>13.023248411093135</v>
      </c>
      <c r="F7209">
        <f t="shared" si="451"/>
        <v>13.611670052440276</v>
      </c>
      <c r="G7209">
        <f t="shared" si="453"/>
        <v>2.0915764339666203</v>
      </c>
    </row>
    <row r="7210" spans="1:7" x14ac:dyDescent="0.45">
      <c r="A7210" t="s">
        <v>5271</v>
      </c>
      <c r="B7210" s="2">
        <v>43924</v>
      </c>
      <c r="C7210">
        <v>5330</v>
      </c>
      <c r="D7210">
        <f t="shared" si="452"/>
        <v>9.1864329511416685</v>
      </c>
      <c r="E7210">
        <f t="shared" ref="E7210:E7273" si="454">3*LN(2)/LN(C7210/C7207)</f>
        <v>13.308601587440656</v>
      </c>
      <c r="F7210">
        <f t="shared" si="451"/>
        <v>16.914958877057234</v>
      </c>
      <c r="G7210">
        <f t="shared" si="453"/>
        <v>2.2177277164216882</v>
      </c>
    </row>
    <row r="7211" spans="1:7" x14ac:dyDescent="0.45">
      <c r="A7211" t="s">
        <v>5271</v>
      </c>
      <c r="B7211" s="2">
        <v>43925</v>
      </c>
      <c r="C7211">
        <v>5550</v>
      </c>
      <c r="D7211">
        <f t="shared" si="452"/>
        <v>11.502765278007786</v>
      </c>
      <c r="E7211">
        <f t="shared" si="454"/>
        <v>15.711916513967205</v>
      </c>
      <c r="F7211">
        <f t="shared" si="451"/>
        <v>17.137303145139967</v>
      </c>
      <c r="G7211">
        <f t="shared" si="453"/>
        <v>2.4425874654207815</v>
      </c>
    </row>
    <row r="7212" spans="1:7" x14ac:dyDescent="0.45">
      <c r="A7212" t="s">
        <v>5271</v>
      </c>
      <c r="B7212" s="2">
        <v>43926</v>
      </c>
      <c r="C7212">
        <v>5687</v>
      </c>
      <c r="D7212">
        <f t="shared" si="452"/>
        <v>13.633261001377779</v>
      </c>
      <c r="E7212">
        <f t="shared" si="454"/>
        <v>19.65260225093456</v>
      </c>
      <c r="F7212">
        <f t="shared" si="451"/>
        <v>28.425215090223436</v>
      </c>
      <c r="G7212">
        <f t="shared" si="453"/>
        <v>2.6125124688441597</v>
      </c>
    </row>
    <row r="7213" spans="1:7" x14ac:dyDescent="0.45">
      <c r="A7213" t="s">
        <v>5271</v>
      </c>
      <c r="B7213" s="2">
        <v>43927</v>
      </c>
      <c r="C7213">
        <v>5797</v>
      </c>
      <c r="D7213">
        <f t="shared" si="452"/>
        <v>17.046250328914532</v>
      </c>
      <c r="E7213">
        <f t="shared" si="454"/>
        <v>24.758408966303801</v>
      </c>
      <c r="F7213">
        <f t="shared" si="451"/>
        <v>36.181176241352887</v>
      </c>
      <c r="G7213">
        <f t="shared" si="453"/>
        <v>2.8359302574853253</v>
      </c>
    </row>
    <row r="7214" spans="1:7" x14ac:dyDescent="0.45">
      <c r="A7214" t="s">
        <v>5271</v>
      </c>
      <c r="B7214" s="2">
        <v>43928</v>
      </c>
      <c r="C7214">
        <v>5895</v>
      </c>
      <c r="D7214">
        <f t="shared" si="452"/>
        <v>18.879404631058208</v>
      </c>
      <c r="E7214">
        <f t="shared" si="454"/>
        <v>34.481156736212185</v>
      </c>
      <c r="F7214">
        <f t="shared" si="451"/>
        <v>41.347382877932624</v>
      </c>
      <c r="G7214">
        <f t="shared" si="453"/>
        <v>2.9380716258482189</v>
      </c>
    </row>
    <row r="7215" spans="1:7" x14ac:dyDescent="0.45">
      <c r="A7215" t="s">
        <v>5271</v>
      </c>
      <c r="B7215" s="2">
        <v>43929</v>
      </c>
      <c r="C7215">
        <v>6010</v>
      </c>
      <c r="D7215">
        <f t="shared" si="452"/>
        <v>22.889648207776485</v>
      </c>
      <c r="E7215">
        <f t="shared" si="454"/>
        <v>37.642483081787418</v>
      </c>
      <c r="F7215">
        <f t="shared" si="451"/>
        <v>35.876784830050305</v>
      </c>
      <c r="G7215">
        <f t="shared" si="453"/>
        <v>3.1306847650292697</v>
      </c>
    </row>
    <row r="7216" spans="1:7" x14ac:dyDescent="0.45">
      <c r="A7216" t="s">
        <v>5271</v>
      </c>
      <c r="B7216" s="2">
        <v>43930</v>
      </c>
      <c r="C7216">
        <v>6108</v>
      </c>
      <c r="D7216">
        <f t="shared" si="452"/>
        <v>27.377565794455297</v>
      </c>
      <c r="E7216">
        <f t="shared" si="454"/>
        <v>39.791188299855719</v>
      </c>
      <c r="F7216">
        <f t="shared" si="451"/>
        <v>42.853951097980314</v>
      </c>
      <c r="G7216">
        <f t="shared" si="453"/>
        <v>3.3097239113958379</v>
      </c>
    </row>
    <row r="7217" spans="1:7" x14ac:dyDescent="0.45">
      <c r="A7217" t="s">
        <v>5271</v>
      </c>
      <c r="B7217" s="2">
        <v>43931</v>
      </c>
      <c r="C7217">
        <v>6215</v>
      </c>
      <c r="D7217">
        <f t="shared" si="452"/>
        <v>31.585759686279101</v>
      </c>
      <c r="E7217">
        <f t="shared" si="454"/>
        <v>39.337773201677805</v>
      </c>
      <c r="F7217">
        <f t="shared" ref="F7217:F7280" si="455">LN(2)/LN(C7217/C7216)</f>
        <v>39.913261867542829</v>
      </c>
      <c r="G7217">
        <f t="shared" si="453"/>
        <v>3.4527063761835977</v>
      </c>
    </row>
    <row r="7218" spans="1:7" x14ac:dyDescent="0.45">
      <c r="A7218" t="s">
        <v>5271</v>
      </c>
      <c r="B7218" s="2">
        <v>43932</v>
      </c>
      <c r="C7218">
        <v>6303</v>
      </c>
      <c r="D7218">
        <f t="shared" ref="D7218:D7281" si="456">7*LN(2)/LN(C7218/C7211)</f>
        <v>38.136562299373971</v>
      </c>
      <c r="E7218">
        <f t="shared" si="454"/>
        <v>43.684863813992777</v>
      </c>
      <c r="F7218">
        <f t="shared" si="455"/>
        <v>49.299281083388529</v>
      </c>
      <c r="G7218">
        <f t="shared" si="453"/>
        <v>3.6411734623756886</v>
      </c>
    </row>
    <row r="7219" spans="1:7" x14ac:dyDescent="0.45">
      <c r="A7219" t="s">
        <v>5271</v>
      </c>
      <c r="B7219" s="2">
        <v>43933</v>
      </c>
      <c r="C7219">
        <v>6315</v>
      </c>
      <c r="D7219">
        <f t="shared" si="456"/>
        <v>46.322358835397573</v>
      </c>
      <c r="E7219">
        <f t="shared" si="454"/>
        <v>62.392539408125081</v>
      </c>
      <c r="F7219">
        <f t="shared" si="455"/>
        <v>364.4220203129351</v>
      </c>
      <c r="G7219">
        <f t="shared" si="453"/>
        <v>3.8356247567392225</v>
      </c>
    </row>
    <row r="7220" spans="1:7" x14ac:dyDescent="0.45">
      <c r="A7220" t="s">
        <v>5271</v>
      </c>
      <c r="B7220" s="2">
        <v>43934</v>
      </c>
      <c r="C7220">
        <v>6351</v>
      </c>
      <c r="D7220">
        <f t="shared" si="456"/>
        <v>53.160270042119201</v>
      </c>
      <c r="E7220">
        <f t="shared" si="454"/>
        <v>96.063390190344606</v>
      </c>
      <c r="F7220">
        <f t="shared" si="455"/>
        <v>121.93581316264125</v>
      </c>
      <c r="G7220">
        <f t="shared" si="453"/>
        <v>3.9733113136312244</v>
      </c>
    </row>
    <row r="7221" spans="1:7" x14ac:dyDescent="0.45">
      <c r="A7221" t="s">
        <v>5271</v>
      </c>
      <c r="B7221" s="2">
        <v>43935</v>
      </c>
      <c r="C7221">
        <v>6415</v>
      </c>
      <c r="D7221">
        <f t="shared" si="456"/>
        <v>57.397066590821609</v>
      </c>
      <c r="E7221">
        <f t="shared" si="454"/>
        <v>118.0609546829713</v>
      </c>
      <c r="F7221">
        <f t="shared" si="455"/>
        <v>69.130021671229159</v>
      </c>
      <c r="G7221">
        <f t="shared" si="453"/>
        <v>4.0499931973301129</v>
      </c>
    </row>
    <row r="7222" spans="1:7" x14ac:dyDescent="0.45">
      <c r="A7222" t="s">
        <v>5271</v>
      </c>
      <c r="B7222" s="2">
        <v>43936</v>
      </c>
      <c r="C7222">
        <v>6440</v>
      </c>
      <c r="D7222">
        <f t="shared" si="456"/>
        <v>70.213661996601516</v>
      </c>
      <c r="E7222">
        <f t="shared" si="454"/>
        <v>106.08971092115786</v>
      </c>
      <c r="F7222">
        <f t="shared" si="455"/>
        <v>178.20791545325727</v>
      </c>
      <c r="G7222">
        <f t="shared" si="453"/>
        <v>4.2515429074328619</v>
      </c>
    </row>
    <row r="7223" spans="1:7" x14ac:dyDescent="0.45">
      <c r="A7223" t="s">
        <v>5271</v>
      </c>
      <c r="B7223" s="2">
        <v>43937</v>
      </c>
      <c r="C7223">
        <v>6462</v>
      </c>
      <c r="D7223">
        <f t="shared" si="456"/>
        <v>86.121317768017676</v>
      </c>
      <c r="E7223">
        <f t="shared" si="454"/>
        <v>120.0144951749382</v>
      </c>
      <c r="F7223">
        <f t="shared" si="455"/>
        <v>203.2494603660067</v>
      </c>
      <c r="G7223">
        <f t="shared" si="453"/>
        <v>4.4557569739120453</v>
      </c>
    </row>
    <row r="7224" spans="1:7" x14ac:dyDescent="0.45">
      <c r="A7224" t="s">
        <v>5271</v>
      </c>
      <c r="B7224" s="2">
        <v>43938</v>
      </c>
      <c r="C7224">
        <v>6522</v>
      </c>
      <c r="D7224">
        <f t="shared" si="456"/>
        <v>100.63247538291364</v>
      </c>
      <c r="E7224">
        <f t="shared" si="454"/>
        <v>125.70617659529773</v>
      </c>
      <c r="F7224">
        <f t="shared" si="455"/>
        <v>74.997991086364422</v>
      </c>
      <c r="G7224">
        <f t="shared" si="453"/>
        <v>4.611475022499036</v>
      </c>
    </row>
    <row r="7225" spans="1:7" x14ac:dyDescent="0.45">
      <c r="A7225" t="s">
        <v>5271</v>
      </c>
      <c r="B7225" s="2">
        <v>43939</v>
      </c>
      <c r="C7225">
        <v>6568</v>
      </c>
      <c r="D7225">
        <f t="shared" si="456"/>
        <v>117.81444566024213</v>
      </c>
      <c r="E7225">
        <f t="shared" si="454"/>
        <v>105.65821293031419</v>
      </c>
      <c r="F7225">
        <f t="shared" si="455"/>
        <v>98.622383090212224</v>
      </c>
      <c r="G7225">
        <f t="shared" si="453"/>
        <v>4.7691108923939574</v>
      </c>
    </row>
    <row r="7226" spans="1:7" x14ac:dyDescent="0.45">
      <c r="A7226" t="s">
        <v>5271</v>
      </c>
      <c r="B7226" s="2">
        <v>43940</v>
      </c>
      <c r="C7226">
        <v>6610</v>
      </c>
      <c r="D7226">
        <f t="shared" si="456"/>
        <v>106.27389822497803</v>
      </c>
      <c r="E7226">
        <f t="shared" si="454"/>
        <v>91.828710561465172</v>
      </c>
      <c r="F7226">
        <f t="shared" si="455"/>
        <v>108.74122163371678</v>
      </c>
      <c r="G7226">
        <f t="shared" si="453"/>
        <v>4.6660197069831915</v>
      </c>
    </row>
    <row r="7227" spans="1:7" x14ac:dyDescent="0.45">
      <c r="A7227" t="s">
        <v>5271</v>
      </c>
      <c r="B7227" s="2">
        <v>43941</v>
      </c>
      <c r="C7227">
        <v>6623</v>
      </c>
      <c r="D7227">
        <f t="shared" si="456"/>
        <v>115.70039832956108</v>
      </c>
      <c r="E7227">
        <f t="shared" si="454"/>
        <v>135.31545123460285</v>
      </c>
      <c r="F7227">
        <f t="shared" si="455"/>
        <v>352.78514190760256</v>
      </c>
      <c r="G7227">
        <f t="shared" si="453"/>
        <v>4.7510040769729702</v>
      </c>
    </row>
    <row r="7228" spans="1:7" x14ac:dyDescent="0.45">
      <c r="A7228" t="s">
        <v>5271</v>
      </c>
      <c r="B7228" s="2">
        <v>43942</v>
      </c>
      <c r="C7228">
        <v>6645</v>
      </c>
      <c r="D7228">
        <f t="shared" si="456"/>
        <v>137.74122521120074</v>
      </c>
      <c r="E7228">
        <f t="shared" si="454"/>
        <v>178.41136399421919</v>
      </c>
      <c r="F7228">
        <f t="shared" si="455"/>
        <v>209.01519007461431</v>
      </c>
      <c r="G7228">
        <f t="shared" si="453"/>
        <v>4.9253767451779114</v>
      </c>
    </row>
    <row r="7229" spans="1:7" x14ac:dyDescent="0.45">
      <c r="A7229" t="s">
        <v>5271</v>
      </c>
      <c r="B7229" s="2">
        <v>43943</v>
      </c>
      <c r="C7229">
        <v>6652</v>
      </c>
      <c r="D7229">
        <f t="shared" si="456"/>
        <v>149.80478205249278</v>
      </c>
      <c r="E7229">
        <f t="shared" si="454"/>
        <v>328.30311343913337</v>
      </c>
      <c r="F7229">
        <f t="shared" si="455"/>
        <v>658.34122917721515</v>
      </c>
      <c r="G7229">
        <f t="shared" si="453"/>
        <v>5.0093329934874307</v>
      </c>
    </row>
    <row r="7230" spans="1:7" x14ac:dyDescent="0.45">
      <c r="A7230" t="s">
        <v>5271</v>
      </c>
      <c r="B7230" s="2">
        <v>43944</v>
      </c>
      <c r="C7230">
        <v>6662</v>
      </c>
      <c r="D7230">
        <f t="shared" si="456"/>
        <v>159.18278864043944</v>
      </c>
      <c r="E7230">
        <f t="shared" si="454"/>
        <v>354.17053234096051</v>
      </c>
      <c r="F7230">
        <f t="shared" si="455"/>
        <v>461.42799132956048</v>
      </c>
      <c r="G7230">
        <f t="shared" si="453"/>
        <v>5.0700531560107782</v>
      </c>
    </row>
    <row r="7231" spans="1:7" x14ac:dyDescent="0.45">
      <c r="A7231" t="s">
        <v>5271</v>
      </c>
      <c r="B7231" s="2">
        <v>43945</v>
      </c>
      <c r="C7231">
        <v>6677</v>
      </c>
      <c r="D7231">
        <f t="shared" si="456"/>
        <v>206.57743043428795</v>
      </c>
      <c r="E7231">
        <f t="shared" si="454"/>
        <v>432.84792092477869</v>
      </c>
      <c r="F7231">
        <f t="shared" si="455"/>
        <v>308.19621147305406</v>
      </c>
      <c r="G7231">
        <f t="shared" si="453"/>
        <v>5.3306753079024629</v>
      </c>
    </row>
    <row r="7232" spans="1:7" x14ac:dyDescent="0.45">
      <c r="A7232" t="s">
        <v>5271</v>
      </c>
      <c r="B7232" s="2">
        <v>43946</v>
      </c>
      <c r="C7232">
        <v>6694</v>
      </c>
      <c r="D7232">
        <f t="shared" si="456"/>
        <v>255.3400364460035</v>
      </c>
      <c r="E7232">
        <f t="shared" si="454"/>
        <v>330.38256188905206</v>
      </c>
      <c r="F7232">
        <f t="shared" si="455"/>
        <v>272.59017521718943</v>
      </c>
      <c r="G7232">
        <f t="shared" si="453"/>
        <v>5.5425961331273852</v>
      </c>
    </row>
    <row r="7233" spans="1:7" x14ac:dyDescent="0.45">
      <c r="A7233" t="s">
        <v>5271</v>
      </c>
      <c r="B7233" s="2">
        <v>43947</v>
      </c>
      <c r="C7233">
        <v>6714</v>
      </c>
      <c r="D7233">
        <f t="shared" si="456"/>
        <v>310.80354955343807</v>
      </c>
      <c r="E7233">
        <f t="shared" si="454"/>
        <v>267.44682633737364</v>
      </c>
      <c r="F7233">
        <f t="shared" si="455"/>
        <v>232.34276260178987</v>
      </c>
      <c r="G7233">
        <f t="shared" si="453"/>
        <v>5.7391610391278842</v>
      </c>
    </row>
    <row r="7234" spans="1:7" x14ac:dyDescent="0.45">
      <c r="A7234" t="s">
        <v>5271</v>
      </c>
      <c r="B7234" s="2">
        <v>43948</v>
      </c>
      <c r="C7234">
        <v>6721</v>
      </c>
      <c r="D7234">
        <f t="shared" si="456"/>
        <v>330.32820297840431</v>
      </c>
      <c r="E7234">
        <f t="shared" si="454"/>
        <v>316.59383654476602</v>
      </c>
      <c r="F7234">
        <f t="shared" si="455"/>
        <v>665.173680581599</v>
      </c>
      <c r="G7234">
        <f t="shared" si="453"/>
        <v>5.8000867146989048</v>
      </c>
    </row>
    <row r="7235" spans="1:7" x14ac:dyDescent="0.45">
      <c r="A7235" t="s">
        <v>5271</v>
      </c>
      <c r="B7235" s="2">
        <v>43949</v>
      </c>
      <c r="C7235">
        <v>6744</v>
      </c>
      <c r="D7235">
        <f t="shared" si="456"/>
        <v>328.09418818450968</v>
      </c>
      <c r="E7235">
        <f t="shared" si="454"/>
        <v>279.43406483801044</v>
      </c>
      <c r="F7235">
        <f t="shared" si="455"/>
        <v>202.89603715214326</v>
      </c>
      <c r="G7235">
        <f t="shared" ref="G7235:G7298" si="457">LN(D7235)</f>
        <v>5.7933007262609761</v>
      </c>
    </row>
    <row r="7236" spans="1:7" x14ac:dyDescent="0.45">
      <c r="A7236" t="s">
        <v>5271</v>
      </c>
      <c r="B7236" s="2">
        <v>43950</v>
      </c>
      <c r="C7236">
        <v>6752</v>
      </c>
      <c r="D7236">
        <f t="shared" si="456"/>
        <v>325.17703513574548</v>
      </c>
      <c r="E7236">
        <f t="shared" si="454"/>
        <v>368.44322989248991</v>
      </c>
      <c r="F7236">
        <f t="shared" si="455"/>
        <v>584.66957832298363</v>
      </c>
      <c r="G7236">
        <f t="shared" si="457"/>
        <v>5.7843697575163517</v>
      </c>
    </row>
    <row r="7237" spans="1:7" x14ac:dyDescent="0.45">
      <c r="A7237" t="s">
        <v>5271</v>
      </c>
      <c r="B7237" s="2">
        <v>43951</v>
      </c>
      <c r="C7237">
        <v>6766</v>
      </c>
      <c r="D7237">
        <f t="shared" si="456"/>
        <v>313.22961357471405</v>
      </c>
      <c r="E7237">
        <f t="shared" si="454"/>
        <v>311.61471111146716</v>
      </c>
      <c r="F7237">
        <f t="shared" si="455"/>
        <v>334.64143702804307</v>
      </c>
      <c r="G7237">
        <f t="shared" si="457"/>
        <v>5.7469365112903272</v>
      </c>
    </row>
    <row r="7238" spans="1:7" x14ac:dyDescent="0.45">
      <c r="A7238" t="s">
        <v>5271</v>
      </c>
      <c r="B7238" s="2">
        <v>43952</v>
      </c>
      <c r="C7238">
        <v>6778</v>
      </c>
      <c r="D7238">
        <f t="shared" si="456"/>
        <v>323.18238110232164</v>
      </c>
      <c r="E7238">
        <f t="shared" si="454"/>
        <v>413.50219513421018</v>
      </c>
      <c r="F7238">
        <f t="shared" si="455"/>
        <v>391.16595654111694</v>
      </c>
      <c r="G7238">
        <f t="shared" si="457"/>
        <v>5.7782168112449188</v>
      </c>
    </row>
    <row r="7239" spans="1:7" x14ac:dyDescent="0.45">
      <c r="A7239" t="s">
        <v>5271</v>
      </c>
      <c r="B7239" s="2">
        <v>43953</v>
      </c>
      <c r="C7239">
        <v>6799</v>
      </c>
      <c r="D7239">
        <f t="shared" si="456"/>
        <v>311.74820387635674</v>
      </c>
      <c r="E7239">
        <f t="shared" si="454"/>
        <v>299.77020572750041</v>
      </c>
      <c r="F7239">
        <f t="shared" si="455"/>
        <v>224.06789918238752</v>
      </c>
      <c r="G7239">
        <f t="shared" si="457"/>
        <v>5.7421958231204746</v>
      </c>
    </row>
    <row r="7240" spans="1:7" x14ac:dyDescent="0.45">
      <c r="A7240" t="s">
        <v>5271</v>
      </c>
      <c r="B7240" s="2">
        <v>43954</v>
      </c>
      <c r="C7240">
        <v>6822</v>
      </c>
      <c r="D7240">
        <f t="shared" si="456"/>
        <v>304.05411092818929</v>
      </c>
      <c r="E7240">
        <f t="shared" si="454"/>
        <v>252.27939013288491</v>
      </c>
      <c r="F7240">
        <f t="shared" si="455"/>
        <v>205.24671245928445</v>
      </c>
      <c r="G7240">
        <f t="shared" si="457"/>
        <v>5.717205682041036</v>
      </c>
    </row>
    <row r="7241" spans="1:7" x14ac:dyDescent="0.45">
      <c r="A7241" t="s">
        <v>5271</v>
      </c>
      <c r="B7241" s="2">
        <v>43955</v>
      </c>
      <c r="C7241">
        <v>6847</v>
      </c>
      <c r="D7241">
        <f t="shared" si="456"/>
        <v>261.23196076937529</v>
      </c>
      <c r="E7241">
        <f t="shared" si="454"/>
        <v>205.30542606148893</v>
      </c>
      <c r="F7241">
        <f t="shared" si="455"/>
        <v>189.49236493199959</v>
      </c>
      <c r="G7241">
        <f t="shared" si="457"/>
        <v>5.5654087512083796</v>
      </c>
    </row>
    <row r="7242" spans="1:7" x14ac:dyDescent="0.45">
      <c r="A7242" t="s">
        <v>5271</v>
      </c>
      <c r="B7242" s="2">
        <v>43956</v>
      </c>
      <c r="C7242">
        <v>6875</v>
      </c>
      <c r="D7242">
        <f t="shared" si="456"/>
        <v>252.20519899024143</v>
      </c>
      <c r="E7242">
        <f t="shared" si="454"/>
        <v>187.0657292628824</v>
      </c>
      <c r="F7242">
        <f t="shared" si="455"/>
        <v>169.84557876338951</v>
      </c>
      <c r="G7242">
        <f t="shared" si="457"/>
        <v>5.5302430378712426</v>
      </c>
    </row>
    <row r="7243" spans="1:7" x14ac:dyDescent="0.45">
      <c r="A7243" t="s">
        <v>5271</v>
      </c>
      <c r="B7243" s="2">
        <v>43957</v>
      </c>
      <c r="C7243">
        <v>6894</v>
      </c>
      <c r="D7243">
        <f t="shared" si="456"/>
        <v>233.12822199414754</v>
      </c>
      <c r="E7243">
        <f t="shared" si="454"/>
        <v>198.06498754769865</v>
      </c>
      <c r="F7243">
        <f t="shared" si="455"/>
        <v>251.15624924762201</v>
      </c>
      <c r="G7243">
        <f t="shared" si="457"/>
        <v>5.4515886111889964</v>
      </c>
    </row>
    <row r="7244" spans="1:7" x14ac:dyDescent="0.45">
      <c r="A7244" t="s">
        <v>5271</v>
      </c>
      <c r="B7244" s="2">
        <v>43958</v>
      </c>
      <c r="C7244">
        <v>6913</v>
      </c>
      <c r="D7244">
        <f t="shared" si="456"/>
        <v>225.74274472967031</v>
      </c>
      <c r="E7244">
        <f t="shared" si="454"/>
        <v>216.76436502065354</v>
      </c>
      <c r="F7244">
        <f t="shared" si="455"/>
        <v>251.84939686691877</v>
      </c>
      <c r="G7244">
        <f t="shared" si="457"/>
        <v>5.4193960532631236</v>
      </c>
    </row>
    <row r="7245" spans="1:7" x14ac:dyDescent="0.45">
      <c r="A7245" t="s">
        <v>5271</v>
      </c>
      <c r="B7245" s="2">
        <v>43959</v>
      </c>
      <c r="C7245">
        <v>6918</v>
      </c>
      <c r="D7245">
        <f t="shared" si="456"/>
        <v>237.32532818139171</v>
      </c>
      <c r="E7245">
        <f t="shared" si="454"/>
        <v>333.50749145743691</v>
      </c>
      <c r="F7245">
        <f t="shared" si="455"/>
        <v>958.69182366964299</v>
      </c>
      <c r="G7245">
        <f t="shared" si="457"/>
        <v>5.4694318926022234</v>
      </c>
    </row>
    <row r="7246" spans="1:7" x14ac:dyDescent="0.45">
      <c r="A7246" t="s">
        <v>5271</v>
      </c>
      <c r="B7246" s="2">
        <v>43960</v>
      </c>
      <c r="C7246">
        <v>6939</v>
      </c>
      <c r="D7246">
        <f t="shared" si="456"/>
        <v>238.05315799465939</v>
      </c>
      <c r="E7246">
        <f t="shared" si="454"/>
        <v>319.60903751777289</v>
      </c>
      <c r="F7246">
        <f t="shared" si="455"/>
        <v>228.68888399670934</v>
      </c>
      <c r="G7246">
        <f t="shared" si="457"/>
        <v>5.472494001650662</v>
      </c>
    </row>
    <row r="7247" spans="1:7" x14ac:dyDescent="0.45">
      <c r="A7247" t="s">
        <v>5271</v>
      </c>
      <c r="B7247" s="2">
        <v>43961</v>
      </c>
      <c r="C7247">
        <v>6948</v>
      </c>
      <c r="D7247">
        <f t="shared" si="456"/>
        <v>265.12139678853305</v>
      </c>
      <c r="E7247">
        <f t="shared" si="454"/>
        <v>411.75825643616338</v>
      </c>
      <c r="F7247">
        <f t="shared" si="455"/>
        <v>534.7629749319135</v>
      </c>
      <c r="G7247">
        <f t="shared" si="457"/>
        <v>5.5801878221787566</v>
      </c>
    </row>
    <row r="7248" spans="1:7" x14ac:dyDescent="0.45">
      <c r="A7248" t="s">
        <v>5271</v>
      </c>
      <c r="B7248" s="2">
        <v>43962</v>
      </c>
      <c r="C7248">
        <v>6970</v>
      </c>
      <c r="D7248">
        <f t="shared" si="456"/>
        <v>272.51516748005668</v>
      </c>
      <c r="E7248">
        <f t="shared" si="454"/>
        <v>277.68412667566838</v>
      </c>
      <c r="F7248">
        <f t="shared" si="455"/>
        <v>219.25487327888766</v>
      </c>
      <c r="G7248">
        <f t="shared" si="457"/>
        <v>5.6076942730315844</v>
      </c>
    </row>
    <row r="7249" spans="1:7" x14ac:dyDescent="0.45">
      <c r="A7249" t="s">
        <v>5271</v>
      </c>
      <c r="B7249" s="2">
        <v>43963</v>
      </c>
      <c r="C7249">
        <v>6980</v>
      </c>
      <c r="D7249">
        <f t="shared" si="456"/>
        <v>320.11234428303447</v>
      </c>
      <c r="E7249">
        <f t="shared" si="454"/>
        <v>352.97150130420323</v>
      </c>
      <c r="F7249">
        <f t="shared" si="455"/>
        <v>483.47007562725798</v>
      </c>
      <c r="G7249">
        <f t="shared" si="457"/>
        <v>5.7686720100655364</v>
      </c>
    </row>
    <row r="7250" spans="1:7" x14ac:dyDescent="0.45">
      <c r="A7250" t="s">
        <v>5271</v>
      </c>
      <c r="B7250" s="2">
        <v>43964</v>
      </c>
      <c r="C7250">
        <v>6989</v>
      </c>
      <c r="D7250">
        <f t="shared" si="456"/>
        <v>354.52465655431655</v>
      </c>
      <c r="E7250">
        <f t="shared" si="454"/>
        <v>353.42796540014058</v>
      </c>
      <c r="F7250">
        <f t="shared" si="455"/>
        <v>537.92064586066067</v>
      </c>
      <c r="G7250">
        <f t="shared" si="457"/>
        <v>5.8707778965980975</v>
      </c>
    </row>
    <row r="7251" spans="1:7" x14ac:dyDescent="0.45">
      <c r="A7251" t="s">
        <v>5271</v>
      </c>
      <c r="B7251" s="2">
        <v>43965</v>
      </c>
      <c r="C7251">
        <v>7019</v>
      </c>
      <c r="D7251">
        <f t="shared" si="456"/>
        <v>318.85462852672271</v>
      </c>
      <c r="E7251">
        <f t="shared" si="454"/>
        <v>296.82845671380915</v>
      </c>
      <c r="F7251">
        <f t="shared" si="455"/>
        <v>161.82651434323813</v>
      </c>
      <c r="G7251">
        <f t="shared" si="457"/>
        <v>5.7647352889699315</v>
      </c>
    </row>
    <row r="7252" spans="1:7" x14ac:dyDescent="0.45">
      <c r="A7252" t="s">
        <v>5271</v>
      </c>
      <c r="B7252" s="2">
        <v>43966</v>
      </c>
      <c r="C7252">
        <v>7035</v>
      </c>
      <c r="D7252">
        <f t="shared" si="456"/>
        <v>289.31107478848304</v>
      </c>
      <c r="E7252">
        <f t="shared" si="454"/>
        <v>264.93839633656893</v>
      </c>
      <c r="F7252">
        <f t="shared" si="455"/>
        <v>304.42144584137941</v>
      </c>
      <c r="G7252">
        <f t="shared" si="457"/>
        <v>5.6675024925783895</v>
      </c>
    </row>
    <row r="7253" spans="1:7" x14ac:dyDescent="0.45">
      <c r="A7253" t="s">
        <v>5271</v>
      </c>
      <c r="B7253" s="2">
        <v>43967</v>
      </c>
      <c r="C7253">
        <v>7044</v>
      </c>
      <c r="D7253">
        <f t="shared" si="456"/>
        <v>323.06982835620875</v>
      </c>
      <c r="E7253">
        <f t="shared" si="454"/>
        <v>265.27867033342557</v>
      </c>
      <c r="F7253">
        <f t="shared" si="455"/>
        <v>542.15654587892732</v>
      </c>
      <c r="G7253">
        <f t="shared" si="457"/>
        <v>5.7778684867189716</v>
      </c>
    </row>
    <row r="7254" spans="1:7" x14ac:dyDescent="0.45">
      <c r="A7254" t="s">
        <v>5271</v>
      </c>
      <c r="B7254" s="2">
        <v>43968</v>
      </c>
      <c r="C7254">
        <v>7054</v>
      </c>
      <c r="D7254">
        <f t="shared" si="456"/>
        <v>320.45674475167124</v>
      </c>
      <c r="E7254">
        <f t="shared" si="454"/>
        <v>418.05600685985542</v>
      </c>
      <c r="F7254">
        <f t="shared" si="455"/>
        <v>488.59936563276085</v>
      </c>
      <c r="G7254">
        <f t="shared" si="457"/>
        <v>5.7697473054793083</v>
      </c>
    </row>
    <row r="7255" spans="1:7" x14ac:dyDescent="0.45">
      <c r="A7255" t="s">
        <v>5271</v>
      </c>
      <c r="B7255" s="2">
        <v>43969</v>
      </c>
      <c r="C7255">
        <v>7068</v>
      </c>
      <c r="D7255">
        <f t="shared" si="456"/>
        <v>347.50864457284314</v>
      </c>
      <c r="E7255">
        <f t="shared" si="454"/>
        <v>444.33803847062188</v>
      </c>
      <c r="F7255">
        <f t="shared" si="455"/>
        <v>349.59361704016561</v>
      </c>
      <c r="G7255">
        <f t="shared" si="457"/>
        <v>5.8507895411640458</v>
      </c>
    </row>
    <row r="7256" spans="1:7" x14ac:dyDescent="0.45">
      <c r="A7256" t="s">
        <v>5271</v>
      </c>
      <c r="B7256" s="2">
        <v>43970</v>
      </c>
      <c r="C7256">
        <v>7072</v>
      </c>
      <c r="D7256">
        <f t="shared" si="456"/>
        <v>370.54214715340976</v>
      </c>
      <c r="E7256">
        <f t="shared" si="454"/>
        <v>524.1671125901463</v>
      </c>
      <c r="F7256">
        <f t="shared" si="455"/>
        <v>1225.1376089597247</v>
      </c>
      <c r="G7256">
        <f t="shared" si="457"/>
        <v>5.91496719576533</v>
      </c>
    </row>
    <row r="7257" spans="1:7" x14ac:dyDescent="0.45">
      <c r="A7257" t="s">
        <v>5271</v>
      </c>
      <c r="B7257" s="2">
        <v>43971</v>
      </c>
      <c r="C7257">
        <v>7081</v>
      </c>
      <c r="D7257">
        <f t="shared" si="456"/>
        <v>371.01680906145771</v>
      </c>
      <c r="E7257">
        <f t="shared" si="454"/>
        <v>544.31241561412537</v>
      </c>
      <c r="F7257">
        <f t="shared" si="455"/>
        <v>545.00615134062775</v>
      </c>
      <c r="G7257">
        <f t="shared" si="457"/>
        <v>5.916247369024366</v>
      </c>
    </row>
    <row r="7258" spans="1:7" x14ac:dyDescent="0.45">
      <c r="A7258" t="s">
        <v>5271</v>
      </c>
      <c r="B7258" s="2">
        <v>43972</v>
      </c>
      <c r="C7258">
        <v>7095</v>
      </c>
      <c r="D7258">
        <f t="shared" si="456"/>
        <v>450.53219249837468</v>
      </c>
      <c r="E7258">
        <f t="shared" si="454"/>
        <v>545.39064587044777</v>
      </c>
      <c r="F7258">
        <f t="shared" si="455"/>
        <v>350.93040132462255</v>
      </c>
      <c r="G7258">
        <f t="shared" si="457"/>
        <v>6.1104295339811339</v>
      </c>
    </row>
    <row r="7259" spans="1:7" x14ac:dyDescent="0.45">
      <c r="A7259" t="s">
        <v>5271</v>
      </c>
      <c r="B7259" s="2">
        <v>43973</v>
      </c>
      <c r="C7259">
        <v>7099</v>
      </c>
      <c r="D7259">
        <f t="shared" si="456"/>
        <v>535.76661754181941</v>
      </c>
      <c r="E7259">
        <f t="shared" si="454"/>
        <v>545.69871165700522</v>
      </c>
      <c r="F7259">
        <f t="shared" si="455"/>
        <v>1229.8163525524619</v>
      </c>
      <c r="G7259">
        <f t="shared" si="457"/>
        <v>6.2836986512162323</v>
      </c>
    </row>
    <row r="7260" spans="1:7" x14ac:dyDescent="0.45">
      <c r="A7260" t="s">
        <v>5271</v>
      </c>
      <c r="B7260" s="2">
        <v>43974</v>
      </c>
      <c r="C7260">
        <v>7114</v>
      </c>
      <c r="D7260">
        <f t="shared" si="456"/>
        <v>490.67489085671548</v>
      </c>
      <c r="E7260">
        <f t="shared" si="454"/>
        <v>447.23665920893848</v>
      </c>
      <c r="F7260">
        <f t="shared" si="455"/>
        <v>328.38990732191746</v>
      </c>
      <c r="G7260">
        <f t="shared" si="457"/>
        <v>6.1957817717371366</v>
      </c>
    </row>
    <row r="7261" spans="1:7" x14ac:dyDescent="0.45">
      <c r="A7261" t="s">
        <v>5271</v>
      </c>
      <c r="B7261" s="2">
        <v>43975</v>
      </c>
      <c r="C7261">
        <v>7114</v>
      </c>
      <c r="D7261">
        <f t="shared" si="456"/>
        <v>572.85961517017381</v>
      </c>
      <c r="E7261">
        <f t="shared" si="454"/>
        <v>777.54650671900833</v>
      </c>
      <c r="F7261" t="e">
        <f t="shared" si="455"/>
        <v>#DIV/0!</v>
      </c>
      <c r="G7261">
        <f t="shared" si="457"/>
        <v>6.3506406869943968</v>
      </c>
    </row>
    <row r="7262" spans="1:7" x14ac:dyDescent="0.45">
      <c r="A7262" t="s">
        <v>5271</v>
      </c>
      <c r="B7262" s="2">
        <v>43976</v>
      </c>
      <c r="C7262">
        <v>7126</v>
      </c>
      <c r="D7262">
        <f t="shared" si="456"/>
        <v>593.70115734027047</v>
      </c>
      <c r="E7262">
        <f t="shared" si="454"/>
        <v>547.77815570539815</v>
      </c>
      <c r="F7262">
        <f t="shared" si="455"/>
        <v>411.26722978010895</v>
      </c>
      <c r="G7262">
        <f t="shared" si="457"/>
        <v>6.3863760906435534</v>
      </c>
    </row>
    <row r="7263" spans="1:7" x14ac:dyDescent="0.45">
      <c r="A7263" t="s">
        <v>5271</v>
      </c>
      <c r="B7263" s="2">
        <v>43977</v>
      </c>
      <c r="C7263">
        <v>7139</v>
      </c>
      <c r="D7263">
        <f t="shared" si="456"/>
        <v>514.56485961011924</v>
      </c>
      <c r="E7263">
        <f t="shared" si="454"/>
        <v>592.76499797488657</v>
      </c>
      <c r="F7263">
        <f t="shared" si="455"/>
        <v>380.29776128492796</v>
      </c>
      <c r="G7263">
        <f t="shared" si="457"/>
        <v>6.2433216107109395</v>
      </c>
    </row>
    <row r="7264" spans="1:7" x14ac:dyDescent="0.45">
      <c r="A7264" t="s">
        <v>5271</v>
      </c>
      <c r="B7264" s="2">
        <v>43978</v>
      </c>
      <c r="C7264">
        <v>7150</v>
      </c>
      <c r="D7264">
        <f t="shared" si="456"/>
        <v>500.35291013081201</v>
      </c>
      <c r="E7264">
        <f t="shared" si="454"/>
        <v>411.95959961633167</v>
      </c>
      <c r="F7264">
        <f t="shared" si="455"/>
        <v>450.19900484022634</v>
      </c>
      <c r="G7264">
        <f t="shared" si="457"/>
        <v>6.2153136697098423</v>
      </c>
    </row>
    <row r="7265" spans="1:7" x14ac:dyDescent="0.45">
      <c r="A7265" t="s">
        <v>5271</v>
      </c>
      <c r="B7265" s="2">
        <v>43979</v>
      </c>
      <c r="C7265">
        <v>7165</v>
      </c>
      <c r="D7265">
        <f t="shared" si="456"/>
        <v>494.20997007700242</v>
      </c>
      <c r="E7265">
        <f t="shared" si="454"/>
        <v>380.99006794763881</v>
      </c>
      <c r="F7265">
        <f t="shared" si="455"/>
        <v>330.74660860454145</v>
      </c>
      <c r="G7265">
        <f t="shared" si="457"/>
        <v>6.2029604675254424</v>
      </c>
    </row>
    <row r="7266" spans="1:7" x14ac:dyDescent="0.45">
      <c r="A7266" t="s">
        <v>5271</v>
      </c>
      <c r="B7266" s="2">
        <v>43980</v>
      </c>
      <c r="C7266">
        <v>7184</v>
      </c>
      <c r="D7266">
        <f t="shared" si="456"/>
        <v>407.6513536762198</v>
      </c>
      <c r="E7266">
        <f t="shared" si="454"/>
        <v>330.93048003760214</v>
      </c>
      <c r="F7266">
        <f t="shared" si="455"/>
        <v>261.73587055246134</v>
      </c>
      <c r="G7266">
        <f t="shared" si="457"/>
        <v>6.0104122837859029</v>
      </c>
    </row>
    <row r="7267" spans="1:7" x14ac:dyDescent="0.45">
      <c r="A7267" t="s">
        <v>5271</v>
      </c>
      <c r="B7267" s="2">
        <v>43981</v>
      </c>
      <c r="C7267">
        <v>7192</v>
      </c>
      <c r="D7267">
        <f t="shared" si="456"/>
        <v>444.95164828631681</v>
      </c>
      <c r="E7267">
        <f t="shared" si="454"/>
        <v>355.03887305551712</v>
      </c>
      <c r="F7267">
        <f t="shared" si="455"/>
        <v>622.79267744567642</v>
      </c>
      <c r="G7267">
        <f t="shared" si="457"/>
        <v>6.0979656207264332</v>
      </c>
    </row>
    <row r="7268" spans="1:7" x14ac:dyDescent="0.45">
      <c r="A7268" t="s">
        <v>5271</v>
      </c>
      <c r="B7268" s="2">
        <v>43982</v>
      </c>
      <c r="C7268">
        <v>7202</v>
      </c>
      <c r="D7268">
        <f t="shared" si="456"/>
        <v>394.66358167426483</v>
      </c>
      <c r="E7268">
        <f t="shared" si="454"/>
        <v>403.71987271241221</v>
      </c>
      <c r="F7268">
        <f t="shared" si="455"/>
        <v>498.85794559020087</v>
      </c>
      <c r="G7268">
        <f t="shared" si="457"/>
        <v>5.9780337100415695</v>
      </c>
    </row>
    <row r="7269" spans="1:7" x14ac:dyDescent="0.45">
      <c r="A7269" t="s">
        <v>5271</v>
      </c>
      <c r="B7269" s="2">
        <v>43983</v>
      </c>
      <c r="C7269">
        <v>7221</v>
      </c>
      <c r="D7269">
        <f t="shared" si="456"/>
        <v>366.37400417086548</v>
      </c>
      <c r="E7269">
        <f t="shared" si="454"/>
        <v>404.78769639916618</v>
      </c>
      <c r="F7269">
        <f t="shared" si="455"/>
        <v>263.08568426786849</v>
      </c>
      <c r="G7269">
        <f t="shared" si="457"/>
        <v>5.9036546809676302</v>
      </c>
    </row>
    <row r="7270" spans="1:7" x14ac:dyDescent="0.45">
      <c r="A7270" t="s">
        <v>5271</v>
      </c>
      <c r="B7270" s="2">
        <v>43984</v>
      </c>
      <c r="C7270">
        <v>7229</v>
      </c>
      <c r="D7270">
        <f t="shared" si="456"/>
        <v>387.29477244777769</v>
      </c>
      <c r="E7270">
        <f t="shared" si="454"/>
        <v>405.23730636880794</v>
      </c>
      <c r="F7270">
        <f t="shared" si="455"/>
        <v>625.99848348491832</v>
      </c>
      <c r="G7270">
        <f t="shared" si="457"/>
        <v>5.959186089005855</v>
      </c>
    </row>
    <row r="7271" spans="1:7" x14ac:dyDescent="0.45">
      <c r="A7271" t="s">
        <v>5271</v>
      </c>
      <c r="B7271" s="2">
        <v>43985</v>
      </c>
      <c r="C7271">
        <v>7240</v>
      </c>
      <c r="D7271">
        <f t="shared" si="456"/>
        <v>387.88780611343572</v>
      </c>
      <c r="E7271">
        <f t="shared" si="454"/>
        <v>395.14770315385647</v>
      </c>
      <c r="F7271">
        <f t="shared" si="455"/>
        <v>455.87021015121701</v>
      </c>
      <c r="G7271">
        <f t="shared" si="457"/>
        <v>5.9607161383071494</v>
      </c>
    </row>
    <row r="7272" spans="1:7" x14ac:dyDescent="0.45">
      <c r="A7272" t="s">
        <v>5271</v>
      </c>
      <c r="B7272" s="2">
        <v>43986</v>
      </c>
      <c r="C7272">
        <v>7247</v>
      </c>
      <c r="D7272">
        <f t="shared" si="456"/>
        <v>426.3823510755339</v>
      </c>
      <c r="E7272">
        <f t="shared" si="454"/>
        <v>578.56399689468515</v>
      </c>
      <c r="F7272">
        <f t="shared" si="455"/>
        <v>717.2587445203477</v>
      </c>
      <c r="G7272">
        <f t="shared" si="457"/>
        <v>6.0553364814592205</v>
      </c>
    </row>
    <row r="7273" spans="1:7" x14ac:dyDescent="0.45">
      <c r="A7273" t="s">
        <v>5271</v>
      </c>
      <c r="B7273" s="2">
        <v>43987</v>
      </c>
      <c r="C7273">
        <v>7252</v>
      </c>
      <c r="D7273">
        <f t="shared" si="456"/>
        <v>515.02493261076745</v>
      </c>
      <c r="E7273">
        <f t="shared" si="454"/>
        <v>654.61668791192551</v>
      </c>
      <c r="F7273">
        <f t="shared" si="455"/>
        <v>1004.994057254983</v>
      </c>
      <c r="G7273">
        <f t="shared" si="457"/>
        <v>6.2442153123283139</v>
      </c>
    </row>
    <row r="7274" spans="1:7" x14ac:dyDescent="0.45">
      <c r="A7274" t="s">
        <v>5271</v>
      </c>
      <c r="B7274" s="2">
        <v>43988</v>
      </c>
      <c r="C7274">
        <v>7259</v>
      </c>
      <c r="D7274">
        <f t="shared" si="456"/>
        <v>523.25512638824443</v>
      </c>
      <c r="E7274">
        <f t="shared" ref="E7274:E7337" si="458">3*LN(2)/LN(C7274/C7271)</f>
        <v>793.41593828011173</v>
      </c>
      <c r="F7274">
        <f t="shared" si="455"/>
        <v>718.44699692223628</v>
      </c>
      <c r="G7274">
        <f t="shared" si="457"/>
        <v>6.2600691584845087</v>
      </c>
    </row>
    <row r="7275" spans="1:7" x14ac:dyDescent="0.45">
      <c r="A7275" t="s">
        <v>5271</v>
      </c>
      <c r="B7275" s="2">
        <v>43989</v>
      </c>
      <c r="C7275">
        <v>7265</v>
      </c>
      <c r="D7275">
        <f t="shared" si="456"/>
        <v>557.09427071516996</v>
      </c>
      <c r="E7275">
        <f t="shared" si="458"/>
        <v>838.24556048345835</v>
      </c>
      <c r="F7275">
        <f t="shared" si="455"/>
        <v>838.93908981338905</v>
      </c>
      <c r="G7275">
        <f t="shared" si="457"/>
        <v>6.3227344728510548</v>
      </c>
    </row>
    <row r="7276" spans="1:7" x14ac:dyDescent="0.45">
      <c r="A7276" t="s">
        <v>5271</v>
      </c>
      <c r="B7276" s="2">
        <v>43990</v>
      </c>
      <c r="C7276">
        <v>7267</v>
      </c>
      <c r="D7276">
        <f t="shared" si="456"/>
        <v>764.08672007549228</v>
      </c>
      <c r="E7276">
        <f t="shared" si="458"/>
        <v>1006.3800333996529</v>
      </c>
      <c r="F7276">
        <f t="shared" si="455"/>
        <v>2518.203691075149</v>
      </c>
      <c r="G7276">
        <f t="shared" si="457"/>
        <v>6.6386812906771953</v>
      </c>
    </row>
    <row r="7277" spans="1:7" x14ac:dyDescent="0.45">
      <c r="A7277" t="s">
        <v>5271</v>
      </c>
      <c r="B7277" s="2">
        <v>43991</v>
      </c>
      <c r="C7277">
        <v>7274</v>
      </c>
      <c r="D7277">
        <f t="shared" si="456"/>
        <v>781.87521214883077</v>
      </c>
      <c r="E7277">
        <f t="shared" si="458"/>
        <v>1007.3504397973359</v>
      </c>
      <c r="F7277">
        <f t="shared" si="455"/>
        <v>719.93231242410957</v>
      </c>
      <c r="G7277">
        <f t="shared" si="457"/>
        <v>6.6616951525545751</v>
      </c>
    </row>
    <row r="7278" spans="1:7" x14ac:dyDescent="0.45">
      <c r="A7278" t="s">
        <v>5271</v>
      </c>
      <c r="B7278" s="2">
        <v>43992</v>
      </c>
      <c r="C7278">
        <v>7285</v>
      </c>
      <c r="D7278">
        <f t="shared" si="456"/>
        <v>783.06126779157842</v>
      </c>
      <c r="E7278">
        <f t="shared" si="458"/>
        <v>756.39638439598377</v>
      </c>
      <c r="F7278">
        <f t="shared" si="455"/>
        <v>458.70581279641067</v>
      </c>
      <c r="G7278">
        <f t="shared" si="457"/>
        <v>6.6632109404284501</v>
      </c>
    </row>
    <row r="7279" spans="1:7" x14ac:dyDescent="0.45">
      <c r="A7279" t="s">
        <v>5271</v>
      </c>
      <c r="B7279" s="2">
        <v>43993</v>
      </c>
      <c r="C7279">
        <v>7289</v>
      </c>
      <c r="D7279">
        <f t="shared" si="456"/>
        <v>839.6299481547419</v>
      </c>
      <c r="E7279">
        <f t="shared" si="458"/>
        <v>687.91654620262887</v>
      </c>
      <c r="F7279">
        <f t="shared" si="455"/>
        <v>1262.7408444779255</v>
      </c>
      <c r="G7279">
        <f t="shared" si="457"/>
        <v>6.732961256861004</v>
      </c>
    </row>
    <row r="7280" spans="1:7" x14ac:dyDescent="0.45">
      <c r="A7280" t="s">
        <v>5271</v>
      </c>
      <c r="B7280" s="2">
        <v>43994</v>
      </c>
      <c r="C7280">
        <v>7294</v>
      </c>
      <c r="D7280">
        <f t="shared" si="456"/>
        <v>840.20757241153774</v>
      </c>
      <c r="E7280">
        <f t="shared" si="458"/>
        <v>757.33213367838425</v>
      </c>
      <c r="F7280">
        <f t="shared" si="455"/>
        <v>1010.8164938012085</v>
      </c>
      <c r="G7280">
        <f t="shared" si="457"/>
        <v>6.7336489713244445</v>
      </c>
    </row>
    <row r="7281" spans="1:7" x14ac:dyDescent="0.45">
      <c r="A7281" t="s">
        <v>5271</v>
      </c>
      <c r="B7281" s="2">
        <v>43995</v>
      </c>
      <c r="C7281">
        <v>7320</v>
      </c>
      <c r="D7281">
        <f t="shared" si="456"/>
        <v>579.81423295895718</v>
      </c>
      <c r="E7281">
        <f t="shared" si="458"/>
        <v>433.85979397369334</v>
      </c>
      <c r="F7281">
        <f t="shared" ref="F7281:F7344" si="459">LN(2)/LN(C7281/C7280)</f>
        <v>194.8008117125836</v>
      </c>
      <c r="G7281">
        <f t="shared" si="457"/>
        <v>6.3627077642355099</v>
      </c>
    </row>
    <row r="7282" spans="1:7" x14ac:dyDescent="0.45">
      <c r="A7282" t="s">
        <v>5271</v>
      </c>
      <c r="B7282" s="2">
        <v>43996</v>
      </c>
      <c r="C7282">
        <v>7335</v>
      </c>
      <c r="D7282">
        <f t="shared" ref="D7282:D7345" si="460">7*LN(2)/LN(C7282/C7275)</f>
        <v>505.99356459186407</v>
      </c>
      <c r="E7282">
        <f t="shared" si="458"/>
        <v>330.53970447024767</v>
      </c>
      <c r="F7282">
        <f t="shared" si="459"/>
        <v>338.60227945935901</v>
      </c>
      <c r="G7282">
        <f t="shared" si="457"/>
        <v>6.2265239510086916</v>
      </c>
    </row>
    <row r="7283" spans="1:7" x14ac:dyDescent="0.45">
      <c r="A7283" t="s">
        <v>5271</v>
      </c>
      <c r="B7283" s="2">
        <v>43997</v>
      </c>
      <c r="C7283">
        <v>7347</v>
      </c>
      <c r="D7283">
        <f t="shared" si="460"/>
        <v>443.16788736242751</v>
      </c>
      <c r="E7283">
        <f t="shared" si="458"/>
        <v>287.21670401042991</v>
      </c>
      <c r="F7283">
        <f t="shared" si="459"/>
        <v>424.0326932861945</v>
      </c>
      <c r="G7283">
        <f t="shared" si="457"/>
        <v>6.093948676495776</v>
      </c>
    </row>
    <row r="7284" spans="1:7" x14ac:dyDescent="0.45">
      <c r="A7284" t="s">
        <v>5271</v>
      </c>
      <c r="B7284" s="2">
        <v>43998</v>
      </c>
      <c r="C7284">
        <v>7370</v>
      </c>
      <c r="D7284">
        <f t="shared" si="460"/>
        <v>370.06309021007803</v>
      </c>
      <c r="E7284">
        <f t="shared" si="458"/>
        <v>305.4687828449197</v>
      </c>
      <c r="F7284">
        <f t="shared" si="459"/>
        <v>221.76171198429168</v>
      </c>
      <c r="G7284">
        <f t="shared" si="457"/>
        <v>5.9136735051836888</v>
      </c>
    </row>
    <row r="7285" spans="1:7" x14ac:dyDescent="0.45">
      <c r="A7285" t="s">
        <v>5271</v>
      </c>
      <c r="B7285" s="2">
        <v>43999</v>
      </c>
      <c r="C7285">
        <v>7391</v>
      </c>
      <c r="D7285">
        <f t="shared" si="460"/>
        <v>335.882820245</v>
      </c>
      <c r="E7285">
        <f t="shared" si="458"/>
        <v>273.40811189186394</v>
      </c>
      <c r="F7285">
        <f t="shared" si="459"/>
        <v>243.60806260510412</v>
      </c>
      <c r="G7285">
        <f t="shared" si="457"/>
        <v>5.8167623498652015</v>
      </c>
    </row>
    <row r="7286" spans="1:7" x14ac:dyDescent="0.45">
      <c r="A7286" t="s">
        <v>5271</v>
      </c>
      <c r="B7286" s="2">
        <v>44000</v>
      </c>
      <c r="C7286">
        <v>7409</v>
      </c>
      <c r="D7286">
        <f t="shared" si="460"/>
        <v>297.13981766219024</v>
      </c>
      <c r="E7286">
        <f t="shared" si="458"/>
        <v>247.45208726149218</v>
      </c>
      <c r="F7286">
        <f t="shared" si="459"/>
        <v>284.96036706067343</v>
      </c>
      <c r="G7286">
        <f t="shared" si="457"/>
        <v>5.6942027945662588</v>
      </c>
    </row>
    <row r="7287" spans="1:7" x14ac:dyDescent="0.45">
      <c r="A7287" t="s">
        <v>5271</v>
      </c>
      <c r="B7287" s="2">
        <v>44001</v>
      </c>
      <c r="C7287">
        <v>7411</v>
      </c>
      <c r="D7287">
        <f t="shared" si="460"/>
        <v>304.90427097361504</v>
      </c>
      <c r="E7287">
        <f t="shared" si="458"/>
        <v>374.83105607075549</v>
      </c>
      <c r="F7287">
        <f t="shared" si="459"/>
        <v>2568.1102883839972</v>
      </c>
      <c r="G7287">
        <f t="shared" si="457"/>
        <v>5.7199978616809979</v>
      </c>
    </row>
    <row r="7288" spans="1:7" x14ac:dyDescent="0.45">
      <c r="A7288" t="s">
        <v>5271</v>
      </c>
      <c r="B7288" s="2">
        <v>44002</v>
      </c>
      <c r="C7288">
        <v>7461</v>
      </c>
      <c r="D7288">
        <f t="shared" si="460"/>
        <v>254.31093578218196</v>
      </c>
      <c r="E7288">
        <f t="shared" si="458"/>
        <v>220.5974077945863</v>
      </c>
      <c r="F7288">
        <f t="shared" si="459"/>
        <v>103.0844602956245</v>
      </c>
      <c r="G7288">
        <f t="shared" si="457"/>
        <v>5.5385576749725116</v>
      </c>
    </row>
    <row r="7289" spans="1:7" x14ac:dyDescent="0.45">
      <c r="A7289" t="s">
        <v>5271</v>
      </c>
      <c r="B7289" s="2">
        <v>44003</v>
      </c>
      <c r="C7289">
        <v>7474</v>
      </c>
      <c r="D7289">
        <f t="shared" si="460"/>
        <v>258.45901443835459</v>
      </c>
      <c r="E7289">
        <f t="shared" si="458"/>
        <v>238.06255148114246</v>
      </c>
      <c r="F7289">
        <f t="shared" si="459"/>
        <v>398.15963566074834</v>
      </c>
      <c r="G7289">
        <f t="shared" si="457"/>
        <v>5.55473712988214</v>
      </c>
    </row>
    <row r="7290" spans="1:7" x14ac:dyDescent="0.45">
      <c r="A7290" t="s">
        <v>5271</v>
      </c>
      <c r="B7290" s="2">
        <v>44004</v>
      </c>
      <c r="C7290">
        <v>7492</v>
      </c>
      <c r="D7290">
        <f t="shared" si="460"/>
        <v>248.26546708750928</v>
      </c>
      <c r="E7290">
        <f t="shared" si="458"/>
        <v>191.29390208229862</v>
      </c>
      <c r="F7290">
        <f t="shared" si="459"/>
        <v>288.1565472850121</v>
      </c>
      <c r="G7290">
        <f t="shared" si="457"/>
        <v>5.5144986054658451</v>
      </c>
    </row>
    <row r="7291" spans="1:7" x14ac:dyDescent="0.45">
      <c r="A7291" t="s">
        <v>5271</v>
      </c>
      <c r="B7291" s="2">
        <v>44005</v>
      </c>
      <c r="C7291">
        <v>7521</v>
      </c>
      <c r="D7291">
        <f t="shared" si="460"/>
        <v>239.23545075048074</v>
      </c>
      <c r="E7291">
        <f t="shared" si="458"/>
        <v>259.61688851287562</v>
      </c>
      <c r="F7291">
        <f t="shared" si="459"/>
        <v>179.41733928965982</v>
      </c>
      <c r="G7291">
        <f t="shared" si="457"/>
        <v>5.4774482165737277</v>
      </c>
    </row>
    <row r="7292" spans="1:7" x14ac:dyDescent="0.45">
      <c r="A7292" t="s">
        <v>5271</v>
      </c>
      <c r="B7292" s="2">
        <v>44006</v>
      </c>
      <c r="C7292">
        <v>7558</v>
      </c>
      <c r="D7292">
        <f t="shared" si="460"/>
        <v>217.15563767447077</v>
      </c>
      <c r="E7292">
        <f t="shared" si="458"/>
        <v>186.05857077080154</v>
      </c>
      <c r="F7292">
        <f t="shared" si="459"/>
        <v>141.2425048517442</v>
      </c>
      <c r="G7292">
        <f t="shared" si="457"/>
        <v>5.38061432076434</v>
      </c>
    </row>
    <row r="7293" spans="1:7" x14ac:dyDescent="0.45">
      <c r="A7293" t="s">
        <v>5271</v>
      </c>
      <c r="B7293" s="2">
        <v>44007</v>
      </c>
      <c r="C7293">
        <v>7595</v>
      </c>
      <c r="D7293">
        <f t="shared" si="460"/>
        <v>195.6885287113146</v>
      </c>
      <c r="E7293">
        <f t="shared" si="458"/>
        <v>152.29149087555584</v>
      </c>
      <c r="F7293">
        <f t="shared" si="459"/>
        <v>141.9356534166289</v>
      </c>
      <c r="G7293">
        <f t="shared" si="457"/>
        <v>5.2765242559814727</v>
      </c>
    </row>
    <row r="7294" spans="1:7" x14ac:dyDescent="0.45">
      <c r="A7294" t="s">
        <v>5271</v>
      </c>
      <c r="B7294" s="2">
        <v>44008</v>
      </c>
      <c r="C7294">
        <v>7601</v>
      </c>
      <c r="D7294">
        <f t="shared" si="460"/>
        <v>191.67049700195852</v>
      </c>
      <c r="E7294">
        <f t="shared" si="458"/>
        <v>196.53138521415511</v>
      </c>
      <c r="F7294">
        <f t="shared" si="459"/>
        <v>877.75533403533677</v>
      </c>
      <c r="G7294">
        <f t="shared" si="457"/>
        <v>5.2557777362876008</v>
      </c>
    </row>
    <row r="7295" spans="1:7" x14ac:dyDescent="0.45">
      <c r="A7295" t="s">
        <v>5271</v>
      </c>
      <c r="B7295" s="2">
        <v>44009</v>
      </c>
      <c r="C7295">
        <v>7686</v>
      </c>
      <c r="D7295">
        <f t="shared" si="460"/>
        <v>163.30732562204759</v>
      </c>
      <c r="E7295">
        <f t="shared" si="458"/>
        <v>123.82133540700215</v>
      </c>
      <c r="F7295">
        <f t="shared" si="459"/>
        <v>62.329598523736429</v>
      </c>
      <c r="G7295">
        <f t="shared" si="457"/>
        <v>5.0956338588725565</v>
      </c>
    </row>
    <row r="7296" spans="1:7" x14ac:dyDescent="0.45">
      <c r="A7296" t="s">
        <v>5271</v>
      </c>
      <c r="B7296" s="2">
        <v>44010</v>
      </c>
      <c r="C7296">
        <v>7764</v>
      </c>
      <c r="D7296">
        <f t="shared" si="460"/>
        <v>127.4591552139409</v>
      </c>
      <c r="E7296">
        <f t="shared" si="458"/>
        <v>94.487732684795972</v>
      </c>
      <c r="F7296">
        <f t="shared" si="459"/>
        <v>68.647647147777633</v>
      </c>
      <c r="G7296">
        <f t="shared" si="457"/>
        <v>4.8477959620118449</v>
      </c>
    </row>
    <row r="7297" spans="1:7" x14ac:dyDescent="0.45">
      <c r="A7297" t="s">
        <v>5271</v>
      </c>
      <c r="B7297" s="2">
        <v>44011</v>
      </c>
      <c r="C7297">
        <v>7834</v>
      </c>
      <c r="D7297">
        <f t="shared" si="460"/>
        <v>108.69864187992677</v>
      </c>
      <c r="E7297">
        <f t="shared" si="458"/>
        <v>68.870691125928133</v>
      </c>
      <c r="F7297">
        <f t="shared" si="459"/>
        <v>77.225979568403076</v>
      </c>
      <c r="G7297">
        <f t="shared" si="457"/>
        <v>4.6885792998442053</v>
      </c>
    </row>
    <row r="7298" spans="1:7" x14ac:dyDescent="0.45">
      <c r="A7298" t="s">
        <v>5271</v>
      </c>
      <c r="B7298" s="2">
        <v>44012</v>
      </c>
      <c r="C7298">
        <v>7920</v>
      </c>
      <c r="D7298">
        <f t="shared" si="460"/>
        <v>93.864061497421432</v>
      </c>
      <c r="E7298">
        <f t="shared" si="458"/>
        <v>69.336180646185852</v>
      </c>
      <c r="F7298">
        <f t="shared" si="459"/>
        <v>63.486815183270984</v>
      </c>
      <c r="G7298">
        <f t="shared" si="457"/>
        <v>4.5418475812969099</v>
      </c>
    </row>
    <row r="7299" spans="1:7" x14ac:dyDescent="0.45">
      <c r="A7299" t="s">
        <v>5271</v>
      </c>
      <c r="B7299" s="2">
        <v>44013</v>
      </c>
      <c r="C7299">
        <v>8001</v>
      </c>
      <c r="D7299">
        <f t="shared" si="460"/>
        <v>85.18322185710349</v>
      </c>
      <c r="E7299">
        <f t="shared" si="458"/>
        <v>69.155962335127271</v>
      </c>
      <c r="F7299">
        <f t="shared" si="459"/>
        <v>68.120376829382295</v>
      </c>
      <c r="G7299">
        <f t="shared" ref="G7299:G7362" si="461">LN(D7299)</f>
        <v>4.4448044878828705</v>
      </c>
    </row>
    <row r="7300" spans="1:7" x14ac:dyDescent="0.45">
      <c r="A7300" t="s">
        <v>5271</v>
      </c>
      <c r="B7300" s="2">
        <v>44014</v>
      </c>
      <c r="C7300">
        <v>8066</v>
      </c>
      <c r="D7300">
        <f t="shared" si="460"/>
        <v>80.641964397183514</v>
      </c>
      <c r="E7300">
        <f t="shared" si="458"/>
        <v>71.251668032947236</v>
      </c>
      <c r="F7300">
        <f t="shared" si="459"/>
        <v>85.667192252453347</v>
      </c>
      <c r="G7300">
        <f t="shared" si="461"/>
        <v>4.3900191641104778</v>
      </c>
    </row>
    <row r="7301" spans="1:7" x14ac:dyDescent="0.45">
      <c r="A7301" t="s">
        <v>5271</v>
      </c>
      <c r="B7301" s="2">
        <v>44015</v>
      </c>
      <c r="C7301">
        <v>8260</v>
      </c>
      <c r="D7301">
        <f t="shared" si="460"/>
        <v>58.356409752492837</v>
      </c>
      <c r="E7301">
        <f t="shared" si="458"/>
        <v>49.471193067382558</v>
      </c>
      <c r="F7301">
        <f t="shared" si="459"/>
        <v>29.164402621146994</v>
      </c>
      <c r="G7301">
        <f t="shared" si="461"/>
        <v>4.0665692027850531</v>
      </c>
    </row>
    <row r="7302" spans="1:7" x14ac:dyDescent="0.45">
      <c r="A7302" t="s">
        <v>5271</v>
      </c>
      <c r="B7302" s="2">
        <v>44016</v>
      </c>
      <c r="C7302">
        <v>8443</v>
      </c>
      <c r="D7302">
        <f t="shared" si="460"/>
        <v>51.651849116524147</v>
      </c>
      <c r="E7302">
        <f t="shared" si="458"/>
        <v>38.672058987026084</v>
      </c>
      <c r="F7302">
        <f t="shared" si="459"/>
        <v>31.631623212627364</v>
      </c>
      <c r="G7302">
        <f t="shared" si="461"/>
        <v>3.9445259958255687</v>
      </c>
    </row>
    <row r="7303" spans="1:7" x14ac:dyDescent="0.45">
      <c r="A7303" t="s">
        <v>5271</v>
      </c>
      <c r="B7303" s="2">
        <v>44017</v>
      </c>
      <c r="C7303">
        <v>8583</v>
      </c>
      <c r="D7303">
        <f t="shared" si="460"/>
        <v>48.382008749134705</v>
      </c>
      <c r="E7303">
        <f t="shared" si="458"/>
        <v>33.47146163614515</v>
      </c>
      <c r="F7303">
        <f t="shared" si="459"/>
        <v>42.147349686550783</v>
      </c>
      <c r="G7303">
        <f t="shared" si="461"/>
        <v>3.879128024558359</v>
      </c>
    </row>
    <row r="7304" spans="1:7" x14ac:dyDescent="0.45">
      <c r="A7304" t="s">
        <v>5271</v>
      </c>
      <c r="B7304" s="2">
        <v>44018</v>
      </c>
      <c r="C7304">
        <v>8755</v>
      </c>
      <c r="D7304">
        <f t="shared" si="460"/>
        <v>43.652314204625554</v>
      </c>
      <c r="E7304">
        <f t="shared" si="458"/>
        <v>35.729003931176337</v>
      </c>
      <c r="F7304">
        <f t="shared" si="459"/>
        <v>34.934277804990131</v>
      </c>
      <c r="G7304">
        <f t="shared" si="461"/>
        <v>3.7762562981683443</v>
      </c>
    </row>
    <row r="7305" spans="1:7" x14ac:dyDescent="0.45">
      <c r="A7305" t="s">
        <v>5271</v>
      </c>
      <c r="B7305" s="2">
        <v>44019</v>
      </c>
      <c r="C7305">
        <v>8886</v>
      </c>
      <c r="D7305">
        <f t="shared" si="460"/>
        <v>42.160112883255159</v>
      </c>
      <c r="E7305">
        <f t="shared" si="458"/>
        <v>40.66229265516057</v>
      </c>
      <c r="F7305">
        <f t="shared" si="459"/>
        <v>46.670170406814705</v>
      </c>
      <c r="G7305">
        <f t="shared" si="461"/>
        <v>3.741474581726087</v>
      </c>
    </row>
    <row r="7306" spans="1:7" x14ac:dyDescent="0.45">
      <c r="A7306" t="s">
        <v>5271</v>
      </c>
      <c r="B7306" s="2">
        <v>44020</v>
      </c>
      <c r="C7306">
        <v>9056</v>
      </c>
      <c r="D7306">
        <f t="shared" si="460"/>
        <v>39.173192126235634</v>
      </c>
      <c r="E7306">
        <f t="shared" si="458"/>
        <v>38.763716647512382</v>
      </c>
      <c r="F7306">
        <f t="shared" si="459"/>
        <v>36.576689833553104</v>
      </c>
      <c r="G7306">
        <f t="shared" si="461"/>
        <v>3.6679926385169761</v>
      </c>
    </row>
    <row r="7307" spans="1:7" x14ac:dyDescent="0.45">
      <c r="A7307" t="s">
        <v>5271</v>
      </c>
      <c r="B7307" s="2">
        <v>44021</v>
      </c>
      <c r="C7307">
        <v>9374</v>
      </c>
      <c r="D7307">
        <f t="shared" si="460"/>
        <v>32.286126803229571</v>
      </c>
      <c r="E7307">
        <f t="shared" si="458"/>
        <v>30.439047908661436</v>
      </c>
      <c r="F7307">
        <f t="shared" si="459"/>
        <v>20.084016805879475</v>
      </c>
      <c r="G7307">
        <f t="shared" si="461"/>
        <v>3.4746376272265276</v>
      </c>
    </row>
    <row r="7308" spans="1:7" x14ac:dyDescent="0.45">
      <c r="A7308" t="s">
        <v>5271</v>
      </c>
      <c r="B7308" s="2">
        <v>44022</v>
      </c>
      <c r="C7308">
        <v>9553</v>
      </c>
      <c r="D7308">
        <f t="shared" si="460"/>
        <v>33.363188149412501</v>
      </c>
      <c r="E7308">
        <f t="shared" si="458"/>
        <v>28.730204469727802</v>
      </c>
      <c r="F7308">
        <f t="shared" si="459"/>
        <v>36.644708213691644</v>
      </c>
      <c r="G7308">
        <f t="shared" si="461"/>
        <v>3.5074531409521654</v>
      </c>
    </row>
    <row r="7309" spans="1:7" x14ac:dyDescent="0.45">
      <c r="A7309" t="s">
        <v>5271</v>
      </c>
      <c r="B7309" s="2">
        <v>44023</v>
      </c>
      <c r="C7309">
        <v>9797</v>
      </c>
      <c r="D7309">
        <f t="shared" si="460"/>
        <v>32.621208291541798</v>
      </c>
      <c r="E7309">
        <f t="shared" si="458"/>
        <v>26.439619173330609</v>
      </c>
      <c r="F7309">
        <f t="shared" si="459"/>
        <v>27.482965210852718</v>
      </c>
      <c r="G7309">
        <f t="shared" si="461"/>
        <v>3.4849626379397693</v>
      </c>
    </row>
    <row r="7310" spans="1:7" x14ac:dyDescent="0.45">
      <c r="A7310" t="s">
        <v>5271</v>
      </c>
      <c r="B7310" s="2">
        <v>44024</v>
      </c>
      <c r="C7310">
        <v>9980</v>
      </c>
      <c r="D7310">
        <f t="shared" si="460"/>
        <v>32.175354996319477</v>
      </c>
      <c r="E7310">
        <f t="shared" si="458"/>
        <v>33.195013126966366</v>
      </c>
      <c r="F7310">
        <f t="shared" si="459"/>
        <v>37.453498739203695</v>
      </c>
      <c r="G7310">
        <f t="shared" si="461"/>
        <v>3.4712007867179668</v>
      </c>
    </row>
    <row r="7311" spans="1:7" x14ac:dyDescent="0.45">
      <c r="A7311" t="s">
        <v>5271</v>
      </c>
      <c r="B7311" s="2">
        <v>44025</v>
      </c>
      <c r="C7311">
        <v>10251</v>
      </c>
      <c r="D7311">
        <f t="shared" si="460"/>
        <v>30.757661855468506</v>
      </c>
      <c r="E7311">
        <f t="shared" si="458"/>
        <v>29.487250947196031</v>
      </c>
      <c r="F7311">
        <f t="shared" si="459"/>
        <v>25.871257995340482</v>
      </c>
      <c r="G7311">
        <f t="shared" si="461"/>
        <v>3.4261391292473227</v>
      </c>
    </row>
    <row r="7312" spans="1:7" x14ac:dyDescent="0.45">
      <c r="A7312" t="s">
        <v>5271</v>
      </c>
      <c r="B7312" s="2">
        <v>44026</v>
      </c>
      <c r="C7312">
        <v>10487</v>
      </c>
      <c r="D7312">
        <f t="shared" si="460"/>
        <v>29.289195463074684</v>
      </c>
      <c r="E7312">
        <f t="shared" si="458"/>
        <v>30.552983959520663</v>
      </c>
      <c r="F7312">
        <f t="shared" si="459"/>
        <v>30.453105256523479</v>
      </c>
      <c r="G7312">
        <f t="shared" si="461"/>
        <v>3.3772186924895222</v>
      </c>
    </row>
    <row r="7313" spans="1:7" x14ac:dyDescent="0.45">
      <c r="A7313" t="s">
        <v>5271</v>
      </c>
      <c r="B7313" s="2">
        <v>44027</v>
      </c>
      <c r="C7313">
        <v>10810</v>
      </c>
      <c r="D7313">
        <f t="shared" si="460"/>
        <v>27.405770565903481</v>
      </c>
      <c r="E7313">
        <f t="shared" si="458"/>
        <v>26.029284139121849</v>
      </c>
      <c r="F7313">
        <f t="shared" si="459"/>
        <v>22.849572105079154</v>
      </c>
      <c r="G7313">
        <f t="shared" si="461"/>
        <v>3.3107535958150076</v>
      </c>
    </row>
    <row r="7314" spans="1:7" x14ac:dyDescent="0.45">
      <c r="A7314" t="s">
        <v>5271</v>
      </c>
      <c r="B7314" s="2">
        <v>44028</v>
      </c>
      <c r="C7314">
        <v>11233</v>
      </c>
      <c r="D7314">
        <f t="shared" si="460"/>
        <v>26.819247220471048</v>
      </c>
      <c r="E7314">
        <f t="shared" si="458"/>
        <v>22.730953332197476</v>
      </c>
      <c r="F7314">
        <f t="shared" si="459"/>
        <v>18.058117764880418</v>
      </c>
      <c r="G7314">
        <f t="shared" si="461"/>
        <v>3.2891198096173806</v>
      </c>
    </row>
    <row r="7315" spans="1:7" x14ac:dyDescent="0.45">
      <c r="A7315" t="s">
        <v>5271</v>
      </c>
      <c r="B7315" s="2">
        <v>44029</v>
      </c>
      <c r="C7315">
        <v>11441</v>
      </c>
      <c r="D7315">
        <f t="shared" si="460"/>
        <v>26.903686961107191</v>
      </c>
      <c r="E7315">
        <f t="shared" si="458"/>
        <v>23.883234117028515</v>
      </c>
      <c r="F7315">
        <f t="shared" si="459"/>
        <v>37.778793990514252</v>
      </c>
      <c r="G7315">
        <f t="shared" si="461"/>
        <v>3.2922633389668863</v>
      </c>
    </row>
    <row r="7316" spans="1:7" x14ac:dyDescent="0.45">
      <c r="A7316" t="s">
        <v>5271</v>
      </c>
      <c r="B7316" s="2">
        <v>44030</v>
      </c>
      <c r="C7316">
        <v>11802</v>
      </c>
      <c r="D7316">
        <f t="shared" si="460"/>
        <v>26.059173422885376</v>
      </c>
      <c r="E7316">
        <f t="shared" si="458"/>
        <v>23.684552011868188</v>
      </c>
      <c r="F7316">
        <f t="shared" si="459"/>
        <v>22.312360619377554</v>
      </c>
      <c r="G7316">
        <f t="shared" si="461"/>
        <v>3.2603698529620986</v>
      </c>
    </row>
    <row r="7317" spans="1:7" x14ac:dyDescent="0.45">
      <c r="A7317" t="s">
        <v>5271</v>
      </c>
      <c r="B7317" s="2">
        <v>44031</v>
      </c>
      <c r="C7317">
        <v>12069</v>
      </c>
      <c r="D7317">
        <f t="shared" si="460"/>
        <v>25.529330320774804</v>
      </c>
      <c r="E7317">
        <f t="shared" si="458"/>
        <v>28.96791275515892</v>
      </c>
      <c r="F7317">
        <f t="shared" si="459"/>
        <v>30.983944406297251</v>
      </c>
      <c r="G7317">
        <f t="shared" si="461"/>
        <v>3.2398279998390347</v>
      </c>
    </row>
    <row r="7318" spans="1:7" x14ac:dyDescent="0.45">
      <c r="A7318" t="s">
        <v>5271</v>
      </c>
      <c r="B7318" s="2">
        <v>44032</v>
      </c>
      <c r="C7318">
        <v>12428</v>
      </c>
      <c r="D7318">
        <f t="shared" si="460"/>
        <v>25.195309270928163</v>
      </c>
      <c r="E7318">
        <f t="shared" si="458"/>
        <v>25.129629042584916</v>
      </c>
      <c r="F7318">
        <f t="shared" si="459"/>
        <v>23.647368860605084</v>
      </c>
      <c r="G7318">
        <f t="shared" si="461"/>
        <v>3.2266578371486365</v>
      </c>
    </row>
    <row r="7319" spans="1:7" x14ac:dyDescent="0.45">
      <c r="A7319" t="s">
        <v>5271</v>
      </c>
      <c r="B7319" s="2">
        <v>44033</v>
      </c>
      <c r="C7319">
        <v>12894</v>
      </c>
      <c r="D7319">
        <f t="shared" si="460"/>
        <v>23.482221480330207</v>
      </c>
      <c r="E7319">
        <f t="shared" si="458"/>
        <v>23.49835244429115</v>
      </c>
      <c r="F7319">
        <f t="shared" si="459"/>
        <v>18.830355472478193</v>
      </c>
      <c r="G7319">
        <f t="shared" si="461"/>
        <v>3.156243602082891</v>
      </c>
    </row>
    <row r="7320" spans="1:7" x14ac:dyDescent="0.45">
      <c r="A7320" t="s">
        <v>5271</v>
      </c>
      <c r="B7320" s="2">
        <v>44034</v>
      </c>
      <c r="C7320">
        <v>13302</v>
      </c>
      <c r="D7320">
        <f t="shared" si="460"/>
        <v>23.389729638498416</v>
      </c>
      <c r="E7320">
        <f t="shared" si="458"/>
        <v>21.377108750836676</v>
      </c>
      <c r="F7320">
        <f t="shared" si="459"/>
        <v>22.250263765097642</v>
      </c>
      <c r="G7320">
        <f t="shared" si="461"/>
        <v>3.1522970216792801</v>
      </c>
    </row>
    <row r="7321" spans="1:7" x14ac:dyDescent="0.45">
      <c r="A7321" t="s">
        <v>5271</v>
      </c>
      <c r="B7321" s="2">
        <v>44035</v>
      </c>
      <c r="C7321">
        <v>13595</v>
      </c>
      <c r="D7321">
        <f t="shared" si="460"/>
        <v>25.423771481135876</v>
      </c>
      <c r="E7321">
        <f t="shared" si="458"/>
        <v>23.169242744264093</v>
      </c>
      <c r="F7321">
        <f t="shared" si="459"/>
        <v>31.813723954006782</v>
      </c>
      <c r="G7321">
        <f t="shared" si="461"/>
        <v>3.2356846214411847</v>
      </c>
    </row>
    <row r="7322" spans="1:7" x14ac:dyDescent="0.45">
      <c r="A7322" t="s">
        <v>5271</v>
      </c>
      <c r="B7322" s="2">
        <v>44036</v>
      </c>
      <c r="C7322">
        <v>13950</v>
      </c>
      <c r="D7322">
        <f t="shared" si="460"/>
        <v>24.471078119710615</v>
      </c>
      <c r="E7322">
        <f t="shared" si="458"/>
        <v>26.41653531394773</v>
      </c>
      <c r="F7322">
        <f t="shared" si="459"/>
        <v>26.889692868557088</v>
      </c>
      <c r="G7322">
        <f t="shared" si="461"/>
        <v>3.1974919353197606</v>
      </c>
    </row>
    <row r="7323" spans="1:7" x14ac:dyDescent="0.45">
      <c r="A7323" t="s">
        <v>5271</v>
      </c>
      <c r="B7323" s="2">
        <v>44037</v>
      </c>
      <c r="C7323">
        <v>14403</v>
      </c>
      <c r="D7323">
        <f t="shared" si="460"/>
        <v>24.361555125654313</v>
      </c>
      <c r="E7323">
        <f t="shared" si="458"/>
        <v>26.149222187531979</v>
      </c>
      <c r="F7323">
        <f t="shared" si="459"/>
        <v>21.689988570722289</v>
      </c>
      <c r="G7323">
        <f t="shared" si="461"/>
        <v>3.1930062801166286</v>
      </c>
    </row>
    <row r="7324" spans="1:7" x14ac:dyDescent="0.45">
      <c r="A7324" t="s">
        <v>5271</v>
      </c>
      <c r="B7324" s="2">
        <v>44038</v>
      </c>
      <c r="C7324">
        <v>14935</v>
      </c>
      <c r="D7324">
        <f t="shared" si="460"/>
        <v>22.772292821810645</v>
      </c>
      <c r="E7324">
        <f t="shared" si="458"/>
        <v>22.120453995427201</v>
      </c>
      <c r="F7324">
        <f t="shared" si="459"/>
        <v>19.110265841194487</v>
      </c>
      <c r="G7324">
        <f t="shared" si="461"/>
        <v>3.1255445698596058</v>
      </c>
    </row>
    <row r="7325" spans="1:7" x14ac:dyDescent="0.45">
      <c r="A7325" t="s">
        <v>5271</v>
      </c>
      <c r="B7325" s="2">
        <v>44039</v>
      </c>
      <c r="C7325">
        <v>15303</v>
      </c>
      <c r="D7325">
        <f t="shared" si="460"/>
        <v>23.316206802520803</v>
      </c>
      <c r="E7325">
        <f t="shared" si="458"/>
        <v>22.463600344644913</v>
      </c>
      <c r="F7325">
        <f t="shared" si="459"/>
        <v>28.476018516121339</v>
      </c>
      <c r="G7325">
        <f t="shared" si="461"/>
        <v>3.1491486896979577</v>
      </c>
    </row>
    <row r="7326" spans="1:7" x14ac:dyDescent="0.45">
      <c r="A7326" t="s">
        <v>5271</v>
      </c>
      <c r="B7326" s="2">
        <v>44040</v>
      </c>
      <c r="C7326">
        <v>15582</v>
      </c>
      <c r="D7326">
        <f t="shared" si="460"/>
        <v>25.624080778940979</v>
      </c>
      <c r="E7326">
        <f t="shared" si="458"/>
        <v>26.429138480002404</v>
      </c>
      <c r="F7326">
        <f t="shared" si="459"/>
        <v>38.364280169346458</v>
      </c>
      <c r="G7326">
        <f t="shared" si="461"/>
        <v>3.2435325647738273</v>
      </c>
    </row>
    <row r="7327" spans="1:7" x14ac:dyDescent="0.45">
      <c r="A7327" t="s">
        <v>5271</v>
      </c>
      <c r="B7327" s="2">
        <v>44041</v>
      </c>
      <c r="C7327">
        <v>16298</v>
      </c>
      <c r="D7327">
        <f t="shared" si="460"/>
        <v>23.886565314372938</v>
      </c>
      <c r="E7327">
        <f t="shared" si="458"/>
        <v>23.809958785281022</v>
      </c>
      <c r="F7327">
        <f t="shared" si="459"/>
        <v>15.428642571177589</v>
      </c>
      <c r="G7327">
        <f t="shared" si="461"/>
        <v>3.1733161801508381</v>
      </c>
    </row>
    <row r="7328" spans="1:7" x14ac:dyDescent="0.45">
      <c r="A7328" t="s">
        <v>5271</v>
      </c>
      <c r="B7328" s="2">
        <v>44042</v>
      </c>
      <c r="C7328">
        <v>16903</v>
      </c>
      <c r="D7328">
        <f t="shared" si="460"/>
        <v>22.278578387952663</v>
      </c>
      <c r="E7328">
        <f t="shared" si="458"/>
        <v>20.911050279510611</v>
      </c>
      <c r="F7328">
        <f t="shared" si="459"/>
        <v>19.017051332077294</v>
      </c>
      <c r="G7328">
        <f t="shared" si="461"/>
        <v>3.103625606378499</v>
      </c>
    </row>
    <row r="7329" spans="1:7" x14ac:dyDescent="0.45">
      <c r="A7329" t="s">
        <v>5271</v>
      </c>
      <c r="B7329" s="2">
        <v>44043</v>
      </c>
      <c r="C7329">
        <v>17280</v>
      </c>
      <c r="D7329">
        <f t="shared" si="460"/>
        <v>22.665597616350794</v>
      </c>
      <c r="E7329">
        <f t="shared" si="458"/>
        <v>20.104166703877109</v>
      </c>
      <c r="F7329">
        <f t="shared" si="459"/>
        <v>31.422930194139376</v>
      </c>
      <c r="G7329">
        <f t="shared" si="461"/>
        <v>3.1208482514112177</v>
      </c>
    </row>
    <row r="7330" spans="1:7" x14ac:dyDescent="0.45">
      <c r="A7330" t="s">
        <v>5271</v>
      </c>
      <c r="B7330" s="2">
        <v>44044</v>
      </c>
      <c r="C7330">
        <v>17895</v>
      </c>
      <c r="D7330">
        <f t="shared" si="460"/>
        <v>22.350849450415126</v>
      </c>
      <c r="E7330">
        <f t="shared" si="458"/>
        <v>22.245026182659061</v>
      </c>
      <c r="F7330">
        <f t="shared" si="459"/>
        <v>19.820298764587662</v>
      </c>
      <c r="G7330">
        <f t="shared" si="461"/>
        <v>3.1068643270673237</v>
      </c>
    </row>
    <row r="7331" spans="1:7" x14ac:dyDescent="0.45">
      <c r="A7331" t="s">
        <v>5271</v>
      </c>
      <c r="B7331" s="2">
        <v>44045</v>
      </c>
      <c r="C7331">
        <v>18318</v>
      </c>
      <c r="D7331">
        <f t="shared" si="460"/>
        <v>23.763874721297764</v>
      </c>
      <c r="E7331">
        <f t="shared" si="458"/>
        <v>25.865932825769377</v>
      </c>
      <c r="F7331">
        <f t="shared" si="459"/>
        <v>29.668791005972437</v>
      </c>
      <c r="G7331">
        <f t="shared" si="461"/>
        <v>3.1681665586944519</v>
      </c>
    </row>
    <row r="7332" spans="1:7" x14ac:dyDescent="0.45">
      <c r="A7332" t="s">
        <v>5271</v>
      </c>
      <c r="B7332" s="2">
        <v>44046</v>
      </c>
      <c r="C7332">
        <v>18730</v>
      </c>
      <c r="D7332">
        <f t="shared" si="460"/>
        <v>24.010724450804535</v>
      </c>
      <c r="E7332">
        <f t="shared" si="458"/>
        <v>25.806966180593296</v>
      </c>
      <c r="F7332">
        <f t="shared" si="459"/>
        <v>31.163420031120207</v>
      </c>
      <c r="G7332">
        <f t="shared" si="461"/>
        <v>3.1785005826561261</v>
      </c>
    </row>
    <row r="7333" spans="1:7" x14ac:dyDescent="0.45">
      <c r="A7333" t="s">
        <v>5271</v>
      </c>
      <c r="B7333" s="2">
        <v>44047</v>
      </c>
      <c r="C7333">
        <v>19445</v>
      </c>
      <c r="D7333">
        <f t="shared" si="460"/>
        <v>21.907943047762814</v>
      </c>
      <c r="E7333">
        <f t="shared" si="458"/>
        <v>25.032815723019887</v>
      </c>
      <c r="F7333">
        <f t="shared" si="459"/>
        <v>18.501957487924635</v>
      </c>
      <c r="G7333">
        <f t="shared" si="461"/>
        <v>3.0868492673089492</v>
      </c>
    </row>
    <row r="7334" spans="1:7" x14ac:dyDescent="0.45">
      <c r="A7334" t="s">
        <v>5271</v>
      </c>
      <c r="B7334" s="2">
        <v>44048</v>
      </c>
      <c r="C7334">
        <v>19890</v>
      </c>
      <c r="D7334">
        <f t="shared" si="460"/>
        <v>24.360676630054712</v>
      </c>
      <c r="E7334">
        <f t="shared" si="458"/>
        <v>25.256504896792649</v>
      </c>
      <c r="F7334">
        <f t="shared" si="459"/>
        <v>30.633461946725397</v>
      </c>
      <c r="G7334">
        <f t="shared" si="461"/>
        <v>3.1929702187307667</v>
      </c>
    </row>
    <row r="7335" spans="1:7" x14ac:dyDescent="0.45">
      <c r="A7335" t="s">
        <v>5271</v>
      </c>
      <c r="B7335" s="2">
        <v>44049</v>
      </c>
      <c r="C7335">
        <v>20272</v>
      </c>
      <c r="D7335">
        <f t="shared" si="460"/>
        <v>26.696250576879603</v>
      </c>
      <c r="E7335">
        <f t="shared" si="458"/>
        <v>26.284080264629875</v>
      </c>
      <c r="F7335">
        <f t="shared" si="459"/>
        <v>36.436305700593827</v>
      </c>
      <c r="G7335">
        <f t="shared" si="461"/>
        <v>3.2845231277130682</v>
      </c>
    </row>
    <row r="7336" spans="1:7" x14ac:dyDescent="0.45">
      <c r="A7336" t="s">
        <v>5271</v>
      </c>
      <c r="B7336" s="2">
        <v>44050</v>
      </c>
      <c r="C7336">
        <v>20698</v>
      </c>
      <c r="D7336">
        <f t="shared" si="460"/>
        <v>26.882943514869257</v>
      </c>
      <c r="E7336">
        <f t="shared" si="458"/>
        <v>33.299244011855009</v>
      </c>
      <c r="F7336">
        <f t="shared" si="459"/>
        <v>33.330066349400447</v>
      </c>
      <c r="G7336">
        <f t="shared" si="461"/>
        <v>3.2914920154211358</v>
      </c>
    </row>
    <row r="7337" spans="1:7" x14ac:dyDescent="0.45">
      <c r="A7337" t="s">
        <v>5271</v>
      </c>
      <c r="B7337" s="2">
        <v>44051</v>
      </c>
      <c r="C7337">
        <v>21084</v>
      </c>
      <c r="D7337">
        <f t="shared" si="460"/>
        <v>29.58679253441521</v>
      </c>
      <c r="E7337">
        <f t="shared" si="458"/>
        <v>35.669562448961436</v>
      </c>
      <c r="F7337">
        <f t="shared" si="459"/>
        <v>37.513279210852673</v>
      </c>
      <c r="G7337">
        <f t="shared" si="461"/>
        <v>3.3873280635923453</v>
      </c>
    </row>
    <row r="7338" spans="1:7" x14ac:dyDescent="0.45">
      <c r="A7338" t="s">
        <v>5271</v>
      </c>
      <c r="B7338" s="2">
        <v>44052</v>
      </c>
      <c r="C7338">
        <v>21397</v>
      </c>
      <c r="D7338">
        <f t="shared" si="460"/>
        <v>31.229569712797414</v>
      </c>
      <c r="E7338">
        <f t="shared" ref="E7338:E7401" si="462">3*LN(2)/LN(C7338/C7335)</f>
        <v>38.500974373237483</v>
      </c>
      <c r="F7338">
        <f t="shared" si="459"/>
        <v>47.036825124634198</v>
      </c>
      <c r="G7338">
        <f t="shared" si="461"/>
        <v>3.4413653931916612</v>
      </c>
    </row>
    <row r="7339" spans="1:7" x14ac:dyDescent="0.45">
      <c r="A7339" t="s">
        <v>5271</v>
      </c>
      <c r="B7339" s="2">
        <v>44053</v>
      </c>
      <c r="C7339">
        <v>21713</v>
      </c>
      <c r="D7339">
        <f t="shared" si="460"/>
        <v>32.831762242663679</v>
      </c>
      <c r="E7339">
        <f t="shared" si="462"/>
        <v>43.435642904672235</v>
      </c>
      <c r="F7339">
        <f t="shared" si="459"/>
        <v>47.280126211531105</v>
      </c>
      <c r="G7339">
        <f t="shared" si="461"/>
        <v>3.4913964078878146</v>
      </c>
    </row>
    <row r="7340" spans="1:7" x14ac:dyDescent="0.45">
      <c r="A7340" t="s">
        <v>5271</v>
      </c>
      <c r="B7340" s="2">
        <v>44054</v>
      </c>
      <c r="C7340">
        <v>22127</v>
      </c>
      <c r="D7340">
        <f t="shared" si="460"/>
        <v>37.551909955040891</v>
      </c>
      <c r="E7340">
        <f t="shared" si="462"/>
        <v>43.066776400582881</v>
      </c>
      <c r="F7340">
        <f t="shared" si="459"/>
        <v>36.698875687697445</v>
      </c>
      <c r="G7340">
        <f t="shared" si="461"/>
        <v>3.6257242412319348</v>
      </c>
    </row>
    <row r="7341" spans="1:7" x14ac:dyDescent="0.45">
      <c r="A7341" t="s">
        <v>5271</v>
      </c>
      <c r="B7341" s="2">
        <v>44055</v>
      </c>
      <c r="C7341">
        <v>22358</v>
      </c>
      <c r="D7341">
        <f t="shared" si="460"/>
        <v>41.482006613515694</v>
      </c>
      <c r="E7341">
        <f t="shared" si="462"/>
        <v>47.331598733771663</v>
      </c>
      <c r="F7341">
        <f t="shared" si="459"/>
        <v>66.741071808258582</v>
      </c>
      <c r="G7341">
        <f t="shared" si="461"/>
        <v>3.7252597576376489</v>
      </c>
    </row>
    <row r="7342" spans="1:7" x14ac:dyDescent="0.45">
      <c r="A7342" t="s">
        <v>5271</v>
      </c>
      <c r="B7342" s="2">
        <v>44056</v>
      </c>
      <c r="C7342">
        <v>22742</v>
      </c>
      <c r="D7342">
        <f t="shared" si="460"/>
        <v>42.20154482955531</v>
      </c>
      <c r="E7342">
        <f t="shared" si="462"/>
        <v>44.910136934990597</v>
      </c>
      <c r="F7342">
        <f t="shared" si="459"/>
        <v>40.703362507560065</v>
      </c>
      <c r="G7342">
        <f t="shared" si="461"/>
        <v>3.7424568277073678</v>
      </c>
    </row>
    <row r="7343" spans="1:7" x14ac:dyDescent="0.45">
      <c r="A7343" t="s">
        <v>5271</v>
      </c>
      <c r="B7343" s="2">
        <v>44057</v>
      </c>
      <c r="C7343">
        <v>23035</v>
      </c>
      <c r="D7343">
        <f t="shared" si="460"/>
        <v>45.35552087040363</v>
      </c>
      <c r="E7343">
        <f t="shared" si="462"/>
        <v>51.706543861720512</v>
      </c>
      <c r="F7343">
        <f t="shared" si="459"/>
        <v>54.146356956205253</v>
      </c>
      <c r="G7343">
        <f t="shared" si="461"/>
        <v>3.814531908300459</v>
      </c>
    </row>
    <row r="7344" spans="1:7" x14ac:dyDescent="0.45">
      <c r="A7344" t="s">
        <v>5271</v>
      </c>
      <c r="B7344" s="2">
        <v>44058</v>
      </c>
      <c r="C7344">
        <v>23287</v>
      </c>
      <c r="D7344">
        <f t="shared" si="460"/>
        <v>48.822609327231824</v>
      </c>
      <c r="E7344">
        <f t="shared" si="462"/>
        <v>51.078041936327679</v>
      </c>
      <c r="F7344">
        <f t="shared" si="459"/>
        <v>63.705648699215303</v>
      </c>
      <c r="G7344">
        <f t="shared" si="461"/>
        <v>3.8881935114519659</v>
      </c>
    </row>
    <row r="7345" spans="1:7" x14ac:dyDescent="0.45">
      <c r="A7345" t="s">
        <v>5271</v>
      </c>
      <c r="B7345" s="2">
        <v>44059</v>
      </c>
      <c r="C7345">
        <v>23558</v>
      </c>
      <c r="D7345">
        <f t="shared" si="460"/>
        <v>50.429178015994339</v>
      </c>
      <c r="E7345">
        <f t="shared" si="462"/>
        <v>58.987851819434383</v>
      </c>
      <c r="F7345">
        <f t="shared" ref="F7345:F7408" si="463">LN(2)/LN(C7345/C7344)</f>
        <v>59.90796576413463</v>
      </c>
      <c r="G7345">
        <f t="shared" si="461"/>
        <v>3.9205699364514199</v>
      </c>
    </row>
    <row r="7346" spans="1:7" x14ac:dyDescent="0.45">
      <c r="A7346" t="s">
        <v>5271</v>
      </c>
      <c r="B7346" s="2">
        <v>44060</v>
      </c>
      <c r="C7346">
        <v>23773</v>
      </c>
      <c r="D7346">
        <f t="shared" ref="D7346:D7409" si="464">7*LN(2)/LN(C7346/C7339)</f>
        <v>53.53118361515358</v>
      </c>
      <c r="E7346">
        <f t="shared" si="462"/>
        <v>65.939318355899189</v>
      </c>
      <c r="F7346">
        <f t="shared" si="463"/>
        <v>76.295636166942614</v>
      </c>
      <c r="G7346">
        <f t="shared" si="461"/>
        <v>3.980264355409739</v>
      </c>
    </row>
    <row r="7347" spans="1:7" x14ac:dyDescent="0.45">
      <c r="A7347" t="s">
        <v>5271</v>
      </c>
      <c r="B7347" s="2">
        <v>44061</v>
      </c>
      <c r="C7347">
        <v>23989</v>
      </c>
      <c r="D7347">
        <f t="shared" si="464"/>
        <v>60.052250632147164</v>
      </c>
      <c r="E7347">
        <f t="shared" si="462"/>
        <v>70.014567342147629</v>
      </c>
      <c r="F7347">
        <f t="shared" si="463"/>
        <v>76.633958189575324</v>
      </c>
      <c r="G7347">
        <f t="shared" si="461"/>
        <v>4.0952150271266943</v>
      </c>
    </row>
    <row r="7348" spans="1:7" x14ac:dyDescent="0.45">
      <c r="A7348" t="s">
        <v>5271</v>
      </c>
      <c r="B7348" s="2">
        <v>44062</v>
      </c>
      <c r="C7348">
        <v>24236</v>
      </c>
      <c r="D7348">
        <f t="shared" si="464"/>
        <v>60.157886560564727</v>
      </c>
      <c r="E7348">
        <f t="shared" si="462"/>
        <v>73.287730071309028</v>
      </c>
      <c r="F7348">
        <f t="shared" si="463"/>
        <v>67.665446320721315</v>
      </c>
      <c r="G7348">
        <f t="shared" si="461"/>
        <v>4.0969725487147386</v>
      </c>
    </row>
    <row r="7349" spans="1:7" x14ac:dyDescent="0.45">
      <c r="A7349" t="s">
        <v>5271</v>
      </c>
      <c r="B7349" s="2">
        <v>44063</v>
      </c>
      <c r="C7349">
        <v>24407</v>
      </c>
      <c r="D7349">
        <f t="shared" si="464"/>
        <v>68.670645089550689</v>
      </c>
      <c r="E7349">
        <f t="shared" si="462"/>
        <v>79.00765806331539</v>
      </c>
      <c r="F7349">
        <f t="shared" si="463"/>
        <v>98.586606467513647</v>
      </c>
      <c r="G7349">
        <f t="shared" si="461"/>
        <v>4.2293218166404589</v>
      </c>
    </row>
    <row r="7350" spans="1:7" x14ac:dyDescent="0.45">
      <c r="A7350" t="s">
        <v>5271</v>
      </c>
      <c r="B7350" s="2">
        <v>44064</v>
      </c>
      <c r="C7350">
        <v>24602</v>
      </c>
      <c r="D7350">
        <f t="shared" si="464"/>
        <v>73.724561038329284</v>
      </c>
      <c r="E7350">
        <f t="shared" si="462"/>
        <v>82.411731978815155</v>
      </c>
      <c r="F7350">
        <f t="shared" si="463"/>
        <v>87.103258731911581</v>
      </c>
      <c r="G7350">
        <f t="shared" si="461"/>
        <v>4.3003360006426421</v>
      </c>
    </row>
    <row r="7351" spans="1:7" x14ac:dyDescent="0.45">
      <c r="A7351" t="s">
        <v>5271</v>
      </c>
      <c r="B7351" s="2">
        <v>44065</v>
      </c>
      <c r="C7351">
        <v>24811</v>
      </c>
      <c r="D7351">
        <f t="shared" si="464"/>
        <v>76.54029913715695</v>
      </c>
      <c r="E7351">
        <f t="shared" si="462"/>
        <v>88.68321446091538</v>
      </c>
      <c r="F7351">
        <f t="shared" si="463"/>
        <v>81.938462643768034</v>
      </c>
      <c r="G7351">
        <f t="shared" si="461"/>
        <v>4.3378173882360249</v>
      </c>
    </row>
    <row r="7352" spans="1:7" x14ac:dyDescent="0.45">
      <c r="A7352" t="s">
        <v>5271</v>
      </c>
      <c r="B7352" s="2">
        <v>44066</v>
      </c>
      <c r="C7352">
        <v>24915</v>
      </c>
      <c r="D7352">
        <f t="shared" si="464"/>
        <v>86.636333310247267</v>
      </c>
      <c r="E7352">
        <f t="shared" si="462"/>
        <v>100.9434930229674</v>
      </c>
      <c r="F7352">
        <f t="shared" si="463"/>
        <v>165.70858867562575</v>
      </c>
      <c r="G7352">
        <f t="shared" si="461"/>
        <v>4.4617192808166513</v>
      </c>
    </row>
    <row r="7353" spans="1:7" x14ac:dyDescent="0.45">
      <c r="A7353" t="s">
        <v>5271</v>
      </c>
      <c r="B7353" s="2">
        <v>44067</v>
      </c>
      <c r="C7353">
        <v>25053</v>
      </c>
      <c r="D7353">
        <f t="shared" si="464"/>
        <v>92.519901685394188</v>
      </c>
      <c r="E7353">
        <f t="shared" si="462"/>
        <v>114.46987844976898</v>
      </c>
      <c r="F7353">
        <f t="shared" si="463"/>
        <v>125.48945746274201</v>
      </c>
      <c r="G7353">
        <f t="shared" si="461"/>
        <v>4.5274237747318287</v>
      </c>
    </row>
    <row r="7354" spans="1:7" x14ac:dyDescent="0.45">
      <c r="A7354" t="s">
        <v>5271</v>
      </c>
      <c r="B7354" s="2">
        <v>44068</v>
      </c>
      <c r="C7354">
        <v>25204</v>
      </c>
      <c r="D7354">
        <f t="shared" si="464"/>
        <v>98.20468406208299</v>
      </c>
      <c r="E7354">
        <f t="shared" si="462"/>
        <v>132.31695699266908</v>
      </c>
      <c r="F7354">
        <f t="shared" si="463"/>
        <v>115.34898353957864</v>
      </c>
      <c r="G7354">
        <f t="shared" si="461"/>
        <v>4.5870539134293971</v>
      </c>
    </row>
    <row r="7355" spans="1:7" x14ac:dyDescent="0.45">
      <c r="A7355" t="s">
        <v>5271</v>
      </c>
      <c r="B7355" s="2">
        <v>44069</v>
      </c>
      <c r="C7355">
        <v>25322</v>
      </c>
      <c r="D7355">
        <f t="shared" si="464"/>
        <v>110.68988069530266</v>
      </c>
      <c r="E7355">
        <f t="shared" si="462"/>
        <v>128.33245594609542</v>
      </c>
      <c r="F7355">
        <f t="shared" si="463"/>
        <v>148.39784225497363</v>
      </c>
      <c r="G7355">
        <f t="shared" si="461"/>
        <v>4.7067324235697106</v>
      </c>
    </row>
    <row r="7356" spans="1:7" x14ac:dyDescent="0.45">
      <c r="A7356" t="s">
        <v>5271</v>
      </c>
      <c r="B7356" s="2">
        <v>44070</v>
      </c>
      <c r="C7356">
        <v>25448</v>
      </c>
      <c r="D7356">
        <f t="shared" si="464"/>
        <v>116.16849619658966</v>
      </c>
      <c r="E7356">
        <f t="shared" si="462"/>
        <v>132.92624778932574</v>
      </c>
      <c r="F7356">
        <f t="shared" si="463"/>
        <v>139.64686550342233</v>
      </c>
      <c r="G7356">
        <f t="shared" si="461"/>
        <v>4.7550416905899988</v>
      </c>
    </row>
    <row r="7357" spans="1:7" x14ac:dyDescent="0.45">
      <c r="A7357" t="s">
        <v>5271</v>
      </c>
      <c r="B7357" s="2">
        <v>44071</v>
      </c>
      <c r="C7357">
        <v>25547</v>
      </c>
      <c r="D7357">
        <f t="shared" si="464"/>
        <v>128.72786361992075</v>
      </c>
      <c r="E7357">
        <f t="shared" si="462"/>
        <v>153.83692541590025</v>
      </c>
      <c r="F7357">
        <f t="shared" si="463"/>
        <v>178.52018215183912</v>
      </c>
      <c r="G7357">
        <f t="shared" si="461"/>
        <v>4.8577005917125051</v>
      </c>
    </row>
    <row r="7358" spans="1:7" x14ac:dyDescent="0.45">
      <c r="A7358" t="s">
        <v>5271</v>
      </c>
      <c r="B7358" s="2">
        <v>44072</v>
      </c>
      <c r="C7358">
        <v>25670</v>
      </c>
      <c r="D7358">
        <f t="shared" si="464"/>
        <v>142.55628475629123</v>
      </c>
      <c r="E7358">
        <f t="shared" si="462"/>
        <v>152.34660470621293</v>
      </c>
      <c r="F7358">
        <f t="shared" si="463"/>
        <v>144.31240202034729</v>
      </c>
      <c r="G7358">
        <f t="shared" si="461"/>
        <v>4.9597369024702482</v>
      </c>
    </row>
    <row r="7359" spans="1:7" x14ac:dyDescent="0.45">
      <c r="A7359" t="s">
        <v>5271</v>
      </c>
      <c r="B7359" s="2">
        <v>44073</v>
      </c>
      <c r="C7359">
        <v>25746</v>
      </c>
      <c r="D7359">
        <f t="shared" si="464"/>
        <v>147.886075560292</v>
      </c>
      <c r="E7359">
        <f t="shared" si="462"/>
        <v>178.61363741895249</v>
      </c>
      <c r="F7359">
        <f t="shared" si="463"/>
        <v>234.4659834206162</v>
      </c>
      <c r="G7359">
        <f t="shared" si="461"/>
        <v>4.996442217619216</v>
      </c>
    </row>
    <row r="7360" spans="1:7" x14ac:dyDescent="0.45">
      <c r="A7360" t="s">
        <v>5271</v>
      </c>
      <c r="B7360" s="2">
        <v>44074</v>
      </c>
      <c r="C7360">
        <v>25819</v>
      </c>
      <c r="D7360">
        <f t="shared" si="464"/>
        <v>161.10563190046474</v>
      </c>
      <c r="E7360">
        <f t="shared" si="462"/>
        <v>196.344845333932</v>
      </c>
      <c r="F7360">
        <f t="shared" si="463"/>
        <v>244.80897594333427</v>
      </c>
      <c r="G7360">
        <f t="shared" si="461"/>
        <v>5.0820602486064184</v>
      </c>
    </row>
    <row r="7361" spans="1:7" x14ac:dyDescent="0.45">
      <c r="A7361" t="s">
        <v>5271</v>
      </c>
      <c r="B7361" s="2">
        <v>44075</v>
      </c>
      <c r="C7361">
        <v>25923</v>
      </c>
      <c r="D7361">
        <f t="shared" si="464"/>
        <v>172.49888524232989</v>
      </c>
      <c r="E7361">
        <f t="shared" si="462"/>
        <v>212.02325592763364</v>
      </c>
      <c r="F7361">
        <f t="shared" si="463"/>
        <v>172.42679383963727</v>
      </c>
      <c r="G7361">
        <f t="shared" si="461"/>
        <v>5.1503907740872279</v>
      </c>
    </row>
    <row r="7362" spans="1:7" x14ac:dyDescent="0.45">
      <c r="A7362" t="s">
        <v>5271</v>
      </c>
      <c r="B7362" s="2">
        <v>44076</v>
      </c>
      <c r="C7362">
        <v>26049</v>
      </c>
      <c r="D7362">
        <f t="shared" si="464"/>
        <v>171.41472201479485</v>
      </c>
      <c r="E7362">
        <f t="shared" si="462"/>
        <v>177.72845875429294</v>
      </c>
      <c r="F7362">
        <f t="shared" si="463"/>
        <v>142.95307416226575</v>
      </c>
      <c r="G7362">
        <f t="shared" si="461"/>
        <v>5.1440858952102024</v>
      </c>
    </row>
    <row r="7363" spans="1:7" x14ac:dyDescent="0.45">
      <c r="A7363" t="s">
        <v>5271</v>
      </c>
      <c r="B7363" s="2">
        <v>44077</v>
      </c>
      <c r="C7363">
        <v>26136</v>
      </c>
      <c r="D7363">
        <f t="shared" si="464"/>
        <v>181.88392979488626</v>
      </c>
      <c r="E7363">
        <f t="shared" si="462"/>
        <v>170.4038558846822</v>
      </c>
      <c r="F7363">
        <f t="shared" si="463"/>
        <v>207.88420750432491</v>
      </c>
      <c r="G7363">
        <f t="shared" ref="G7363:G7426" si="465">LN(D7363)</f>
        <v>5.2033687352490476</v>
      </c>
    </row>
    <row r="7364" spans="1:7" x14ac:dyDescent="0.45">
      <c r="A7364" t="s">
        <v>5271</v>
      </c>
      <c r="B7364" s="2">
        <v>44078</v>
      </c>
      <c r="C7364">
        <v>26207</v>
      </c>
      <c r="D7364">
        <f t="shared" si="464"/>
        <v>190.22603100623661</v>
      </c>
      <c r="E7364">
        <f t="shared" si="462"/>
        <v>190.8454491475234</v>
      </c>
      <c r="F7364">
        <f t="shared" si="463"/>
        <v>255.50268042524172</v>
      </c>
      <c r="G7364">
        <f t="shared" si="465"/>
        <v>5.2482130019781739</v>
      </c>
    </row>
    <row r="7365" spans="1:7" x14ac:dyDescent="0.45">
      <c r="A7365" t="s">
        <v>5271</v>
      </c>
      <c r="B7365" s="2">
        <v>44079</v>
      </c>
      <c r="C7365">
        <v>26278</v>
      </c>
      <c r="D7365">
        <f t="shared" si="464"/>
        <v>207.27118310082295</v>
      </c>
      <c r="E7365">
        <f t="shared" si="462"/>
        <v>237.57694954291941</v>
      </c>
      <c r="F7365">
        <f t="shared" si="463"/>
        <v>256.19582802977561</v>
      </c>
      <c r="G7365">
        <f t="shared" si="465"/>
        <v>5.3340279991701953</v>
      </c>
    </row>
    <row r="7366" spans="1:7" x14ac:dyDescent="0.45">
      <c r="A7366" t="s">
        <v>5271</v>
      </c>
      <c r="B7366" s="2">
        <v>44080</v>
      </c>
      <c r="C7366">
        <v>26321</v>
      </c>
      <c r="D7366">
        <f t="shared" si="464"/>
        <v>219.66990373976282</v>
      </c>
      <c r="E7366">
        <f t="shared" si="462"/>
        <v>294.81300733526763</v>
      </c>
      <c r="F7366">
        <f t="shared" si="463"/>
        <v>423.94000497977862</v>
      </c>
      <c r="G7366">
        <f t="shared" si="465"/>
        <v>5.3921259820221596</v>
      </c>
    </row>
    <row r="7367" spans="1:7" x14ac:dyDescent="0.45">
      <c r="A7367" t="s">
        <v>5271</v>
      </c>
      <c r="B7367" s="2">
        <v>44081</v>
      </c>
      <c r="C7367">
        <v>26373</v>
      </c>
      <c r="D7367">
        <f t="shared" si="464"/>
        <v>228.54481266378605</v>
      </c>
      <c r="E7367">
        <f t="shared" si="462"/>
        <v>329.32732830617761</v>
      </c>
      <c r="F7367">
        <f t="shared" si="463"/>
        <v>351.1989007317992</v>
      </c>
      <c r="G7367">
        <f t="shared" si="465"/>
        <v>5.431732307796425</v>
      </c>
    </row>
    <row r="7368" spans="1:7" x14ac:dyDescent="0.45">
      <c r="A7368" t="s">
        <v>5271</v>
      </c>
      <c r="B7368" s="2">
        <v>44082</v>
      </c>
      <c r="C7368">
        <v>26465</v>
      </c>
      <c r="D7368">
        <f t="shared" si="464"/>
        <v>234.48255720193495</v>
      </c>
      <c r="E7368">
        <f t="shared" si="462"/>
        <v>293.2500686351899</v>
      </c>
      <c r="F7368">
        <f t="shared" si="463"/>
        <v>199.04605279983537</v>
      </c>
      <c r="G7368">
        <f t="shared" si="465"/>
        <v>5.4573812021856067</v>
      </c>
    </row>
    <row r="7369" spans="1:7" x14ac:dyDescent="0.45">
      <c r="A7369" t="s">
        <v>5271</v>
      </c>
      <c r="B7369" s="2">
        <v>44083</v>
      </c>
      <c r="C7369">
        <v>26524</v>
      </c>
      <c r="D7369">
        <f t="shared" si="464"/>
        <v>268.50404825204913</v>
      </c>
      <c r="E7369">
        <f t="shared" si="462"/>
        <v>270.65898459512812</v>
      </c>
      <c r="F7369">
        <f t="shared" si="463"/>
        <v>311.26407434243885</v>
      </c>
      <c r="G7369">
        <f t="shared" si="465"/>
        <v>5.5928659911240821</v>
      </c>
    </row>
    <row r="7370" spans="1:7" x14ac:dyDescent="0.45">
      <c r="A7370" t="s">
        <v>5271</v>
      </c>
      <c r="B7370" s="2">
        <v>44084</v>
      </c>
      <c r="C7370">
        <v>26564</v>
      </c>
      <c r="D7370">
        <f t="shared" si="464"/>
        <v>298.71071607567256</v>
      </c>
      <c r="E7370">
        <f t="shared" si="462"/>
        <v>288.16470998652812</v>
      </c>
      <c r="F7370">
        <f t="shared" si="463"/>
        <v>459.97238197575774</v>
      </c>
      <c r="G7370">
        <f t="shared" si="465"/>
        <v>5.6994756002922138</v>
      </c>
    </row>
    <row r="7371" spans="1:7" x14ac:dyDescent="0.45">
      <c r="A7371" t="s">
        <v>5271</v>
      </c>
      <c r="B7371" s="2">
        <v>44085</v>
      </c>
      <c r="C7371">
        <v>26607</v>
      </c>
      <c r="D7371">
        <f t="shared" si="464"/>
        <v>320.31278317775491</v>
      </c>
      <c r="E7371">
        <f t="shared" si="462"/>
        <v>388.59104981508239</v>
      </c>
      <c r="F7371">
        <f t="shared" si="463"/>
        <v>428.55024073153061</v>
      </c>
      <c r="G7371">
        <f t="shared" si="465"/>
        <v>5.7692979658335739</v>
      </c>
    </row>
    <row r="7372" spans="1:7" x14ac:dyDescent="0.45">
      <c r="A7372" t="s">
        <v>5271</v>
      </c>
      <c r="B7372" s="2">
        <v>44086</v>
      </c>
      <c r="C7372">
        <v>26651</v>
      </c>
      <c r="D7372">
        <f t="shared" si="464"/>
        <v>344.24779951602892</v>
      </c>
      <c r="E7372">
        <f t="shared" si="462"/>
        <v>435.33107769148995</v>
      </c>
      <c r="F7372">
        <f t="shared" si="463"/>
        <v>419.49572890130372</v>
      </c>
      <c r="G7372">
        <f t="shared" si="465"/>
        <v>5.841361745478034</v>
      </c>
    </row>
    <row r="7373" spans="1:7" x14ac:dyDescent="0.45">
      <c r="A7373" t="s">
        <v>5271</v>
      </c>
      <c r="B7373" s="2">
        <v>44087</v>
      </c>
      <c r="C7373">
        <v>26692</v>
      </c>
      <c r="D7373">
        <f t="shared" si="464"/>
        <v>346.65293950869994</v>
      </c>
      <c r="E7373">
        <f t="shared" si="462"/>
        <v>432.5879902318639</v>
      </c>
      <c r="F7373">
        <f t="shared" si="463"/>
        <v>450.90905818963734</v>
      </c>
      <c r="G7373">
        <f t="shared" si="465"/>
        <v>5.8483241051122459</v>
      </c>
    </row>
    <row r="7374" spans="1:7" x14ac:dyDescent="0.45">
      <c r="A7374" t="s">
        <v>5271</v>
      </c>
      <c r="B7374" s="2">
        <v>44088</v>
      </c>
      <c r="C7374">
        <v>26739</v>
      </c>
      <c r="D7374">
        <f t="shared" si="464"/>
        <v>352.04501660662612</v>
      </c>
      <c r="E7374">
        <f t="shared" si="462"/>
        <v>420.18811395708548</v>
      </c>
      <c r="F7374">
        <f t="shared" si="463"/>
        <v>393.99507927901175</v>
      </c>
      <c r="G7374">
        <f t="shared" si="465"/>
        <v>5.8637590555081189</v>
      </c>
    </row>
    <row r="7375" spans="1:7" x14ac:dyDescent="0.45">
      <c r="A7375" t="s">
        <v>5271</v>
      </c>
      <c r="B7375" s="2">
        <v>44089</v>
      </c>
      <c r="C7375">
        <v>26778</v>
      </c>
      <c r="D7375">
        <f t="shared" si="464"/>
        <v>412.67359639847109</v>
      </c>
      <c r="E7375">
        <f t="shared" si="462"/>
        <v>437.41052316820907</v>
      </c>
      <c r="F7375">
        <f t="shared" si="463"/>
        <v>475.57886019752493</v>
      </c>
      <c r="G7375">
        <f t="shared" si="465"/>
        <v>6.0226569570003923</v>
      </c>
    </row>
    <row r="7376" spans="1:7" x14ac:dyDescent="0.45">
      <c r="A7376" t="s">
        <v>5271</v>
      </c>
      <c r="B7376" s="2">
        <v>44090</v>
      </c>
      <c r="C7376">
        <v>26813</v>
      </c>
      <c r="D7376">
        <f t="shared" si="464"/>
        <v>447.73391963814356</v>
      </c>
      <c r="E7376">
        <f t="shared" si="462"/>
        <v>459.7534298178777</v>
      </c>
      <c r="F7376">
        <f t="shared" si="463"/>
        <v>530.663503885615</v>
      </c>
      <c r="G7376">
        <f t="shared" si="465"/>
        <v>6.1041991265899203</v>
      </c>
    </row>
    <row r="7377" spans="1:7" x14ac:dyDescent="0.45">
      <c r="A7377" t="s">
        <v>5271</v>
      </c>
      <c r="B7377" s="2">
        <v>44091</v>
      </c>
      <c r="C7377">
        <v>26861</v>
      </c>
      <c r="D7377">
        <f t="shared" si="464"/>
        <v>436.39233411275643</v>
      </c>
      <c r="E7377">
        <f t="shared" si="462"/>
        <v>456.79456621357627</v>
      </c>
      <c r="F7377">
        <f t="shared" si="463"/>
        <v>387.54137345212501</v>
      </c>
      <c r="G7377">
        <f t="shared" si="465"/>
        <v>6.078541687610211</v>
      </c>
    </row>
    <row r="7378" spans="1:7" x14ac:dyDescent="0.45">
      <c r="A7378" t="s">
        <v>5271</v>
      </c>
      <c r="B7378" s="2">
        <v>44092</v>
      </c>
      <c r="C7378">
        <v>26885</v>
      </c>
      <c r="D7378">
        <f t="shared" si="464"/>
        <v>466.80299669159257</v>
      </c>
      <c r="E7378">
        <f t="shared" si="462"/>
        <v>521.44356807509564</v>
      </c>
      <c r="F7378">
        <f t="shared" si="463"/>
        <v>776.12262271264137</v>
      </c>
      <c r="G7378">
        <f t="shared" si="465"/>
        <v>6.1459073200395942</v>
      </c>
    </row>
    <row r="7379" spans="1:7" x14ac:dyDescent="0.45">
      <c r="A7379" t="s">
        <v>5271</v>
      </c>
      <c r="B7379" s="2">
        <v>44093</v>
      </c>
      <c r="C7379">
        <v>26898</v>
      </c>
      <c r="D7379">
        <f t="shared" si="464"/>
        <v>525.95045735619431</v>
      </c>
      <c r="E7379">
        <f t="shared" si="462"/>
        <v>656.99289062100138</v>
      </c>
      <c r="F7379">
        <f t="shared" si="463"/>
        <v>1433.8282340783003</v>
      </c>
      <c r="G7379">
        <f t="shared" si="465"/>
        <v>6.2652070207660335</v>
      </c>
    </row>
    <row r="7380" spans="1:7" x14ac:dyDescent="0.45">
      <c r="A7380" t="s">
        <v>5271</v>
      </c>
      <c r="B7380" s="2">
        <v>44094</v>
      </c>
      <c r="C7380">
        <v>26912</v>
      </c>
      <c r="D7380">
        <f t="shared" si="464"/>
        <v>591.10629530135395</v>
      </c>
      <c r="E7380">
        <f t="shared" si="462"/>
        <v>1096.2527107177841</v>
      </c>
      <c r="F7380">
        <f t="shared" si="463"/>
        <v>1332.0803194410539</v>
      </c>
      <c r="G7380">
        <f t="shared" si="465"/>
        <v>6.3819958579197014</v>
      </c>
    </row>
    <row r="7381" spans="1:7" x14ac:dyDescent="0.45">
      <c r="A7381" t="s">
        <v>5271</v>
      </c>
      <c r="B7381" s="2">
        <v>44095</v>
      </c>
      <c r="C7381">
        <v>26942</v>
      </c>
      <c r="D7381">
        <f t="shared" si="464"/>
        <v>641.52855915159932</v>
      </c>
      <c r="E7381">
        <f t="shared" si="462"/>
        <v>981.84261425955572</v>
      </c>
      <c r="F7381">
        <f t="shared" si="463"/>
        <v>622.14574001031872</v>
      </c>
      <c r="G7381">
        <f t="shared" si="465"/>
        <v>6.463853702396924</v>
      </c>
    </row>
    <row r="7382" spans="1:7" x14ac:dyDescent="0.45">
      <c r="A7382" t="s">
        <v>5271</v>
      </c>
      <c r="B7382" s="2">
        <v>44096</v>
      </c>
      <c r="C7382">
        <v>26972</v>
      </c>
      <c r="D7382">
        <f t="shared" si="464"/>
        <v>672.15333559370765</v>
      </c>
      <c r="E7382">
        <f t="shared" si="462"/>
        <v>756.88814452952931</v>
      </c>
      <c r="F7382">
        <f t="shared" si="463"/>
        <v>622.83888726244061</v>
      </c>
      <c r="G7382">
        <f t="shared" si="465"/>
        <v>6.5104864924613439</v>
      </c>
    </row>
    <row r="7383" spans="1:7" x14ac:dyDescent="0.45">
      <c r="A7383" t="s">
        <v>5271</v>
      </c>
      <c r="B7383" s="2">
        <v>44097</v>
      </c>
      <c r="C7383">
        <v>26980</v>
      </c>
      <c r="D7383">
        <f t="shared" si="464"/>
        <v>781.45037566647306</v>
      </c>
      <c r="E7383">
        <f t="shared" si="462"/>
        <v>824.00885361250721</v>
      </c>
      <c r="F7383">
        <f t="shared" si="463"/>
        <v>2337.2922757173437</v>
      </c>
      <c r="G7383">
        <f t="shared" si="465"/>
        <v>6.6611516490181053</v>
      </c>
    </row>
    <row r="7384" spans="1:7" x14ac:dyDescent="0.45">
      <c r="A7384" t="s">
        <v>5271</v>
      </c>
      <c r="B7384" s="2">
        <v>44098</v>
      </c>
      <c r="C7384">
        <v>27000</v>
      </c>
      <c r="D7384">
        <f t="shared" si="464"/>
        <v>940.05259665844471</v>
      </c>
      <c r="E7384">
        <f t="shared" si="462"/>
        <v>966.97579667544244</v>
      </c>
      <c r="F7384">
        <f t="shared" si="463"/>
        <v>935.40207736298896</v>
      </c>
      <c r="G7384">
        <f t="shared" si="465"/>
        <v>6.845935827590651</v>
      </c>
    </row>
    <row r="7385" spans="1:7" x14ac:dyDescent="0.45">
      <c r="A7385" t="s">
        <v>5271</v>
      </c>
      <c r="B7385" s="2">
        <v>44099</v>
      </c>
      <c r="C7385">
        <v>27016</v>
      </c>
      <c r="D7385">
        <f t="shared" si="464"/>
        <v>998.20140582037504</v>
      </c>
      <c r="E7385">
        <f t="shared" si="462"/>
        <v>1275.7371033645386</v>
      </c>
      <c r="F7385">
        <f t="shared" si="463"/>
        <v>1170.0324065656234</v>
      </c>
      <c r="G7385">
        <f t="shared" si="465"/>
        <v>6.9059550653899322</v>
      </c>
    </row>
    <row r="7386" spans="1:7" x14ac:dyDescent="0.45">
      <c r="A7386" t="s">
        <v>5271</v>
      </c>
      <c r="B7386" s="2">
        <v>44100</v>
      </c>
      <c r="C7386">
        <v>27040</v>
      </c>
      <c r="D7386">
        <f t="shared" si="464"/>
        <v>921.50775969003314</v>
      </c>
      <c r="E7386">
        <f t="shared" si="462"/>
        <v>936.09488240684925</v>
      </c>
      <c r="F7386">
        <f t="shared" si="463"/>
        <v>780.5991985496147</v>
      </c>
      <c r="G7386">
        <f t="shared" si="465"/>
        <v>6.8260111977906837</v>
      </c>
    </row>
    <row r="7387" spans="1:7" x14ac:dyDescent="0.45">
      <c r="A7387" t="s">
        <v>5271</v>
      </c>
      <c r="B7387" s="2">
        <v>44101</v>
      </c>
      <c r="C7387">
        <v>27044</v>
      </c>
      <c r="D7387">
        <f t="shared" si="464"/>
        <v>991.65008572287945</v>
      </c>
      <c r="E7387">
        <f t="shared" si="462"/>
        <v>1277.0603846381994</v>
      </c>
      <c r="F7387">
        <f t="shared" si="463"/>
        <v>4686.0215056298221</v>
      </c>
      <c r="G7387">
        <f t="shared" si="465"/>
        <v>6.8993703088923857</v>
      </c>
    </row>
    <row r="7388" spans="1:7" x14ac:dyDescent="0.45">
      <c r="A7388" t="s">
        <v>5271</v>
      </c>
      <c r="B7388" s="2">
        <v>44102</v>
      </c>
      <c r="C7388">
        <v>27055</v>
      </c>
      <c r="D7388">
        <f t="shared" si="464"/>
        <v>1159.2685650325689</v>
      </c>
      <c r="E7388">
        <f t="shared" si="462"/>
        <v>1441.5059500276357</v>
      </c>
      <c r="F7388">
        <f t="shared" si="463"/>
        <v>1704.4804001970631</v>
      </c>
      <c r="G7388">
        <f t="shared" si="465"/>
        <v>7.0555445378360853</v>
      </c>
    </row>
    <row r="7389" spans="1:7" x14ac:dyDescent="0.45">
      <c r="A7389" t="s">
        <v>5271</v>
      </c>
      <c r="B7389" s="2">
        <v>44103</v>
      </c>
      <c r="C7389">
        <v>27078</v>
      </c>
      <c r="D7389">
        <f t="shared" si="464"/>
        <v>1237.0372620216206</v>
      </c>
      <c r="E7389">
        <f t="shared" si="462"/>
        <v>1480.7263007602423</v>
      </c>
      <c r="F7389">
        <f t="shared" si="463"/>
        <v>815.69856668239072</v>
      </c>
      <c r="G7389">
        <f t="shared" si="465"/>
        <v>7.1204744948342116</v>
      </c>
    </row>
    <row r="7390" spans="1:7" x14ac:dyDescent="0.45">
      <c r="A7390" t="s">
        <v>5271</v>
      </c>
      <c r="B7390" s="2">
        <v>44104</v>
      </c>
      <c r="C7390">
        <v>27096</v>
      </c>
      <c r="D7390">
        <f t="shared" si="464"/>
        <v>1130.9395952569948</v>
      </c>
      <c r="E7390">
        <f t="shared" si="462"/>
        <v>1082.5089466114418</v>
      </c>
      <c r="F7390">
        <f t="shared" si="463"/>
        <v>1043.0709438281374</v>
      </c>
      <c r="G7390">
        <f t="shared" si="465"/>
        <v>7.0308040664290132</v>
      </c>
    </row>
    <row r="7391" spans="1:7" x14ac:dyDescent="0.45">
      <c r="A7391" t="s">
        <v>5271</v>
      </c>
      <c r="B7391" s="2">
        <v>44105</v>
      </c>
      <c r="C7391">
        <v>27109</v>
      </c>
      <c r="D7391">
        <f t="shared" si="464"/>
        <v>1204.3034422998669</v>
      </c>
      <c r="E7391">
        <f t="shared" si="462"/>
        <v>1042.8780958048194</v>
      </c>
      <c r="F7391">
        <f t="shared" si="463"/>
        <v>1445.0785462267668</v>
      </c>
      <c r="G7391">
        <f t="shared" si="465"/>
        <v>7.0936566226031834</v>
      </c>
    </row>
    <row r="7392" spans="1:7" x14ac:dyDescent="0.45">
      <c r="A7392" t="s">
        <v>5271</v>
      </c>
      <c r="B7392" s="2">
        <v>44106</v>
      </c>
      <c r="C7392">
        <v>27121</v>
      </c>
      <c r="D7392">
        <f t="shared" si="464"/>
        <v>1250.8287286928792</v>
      </c>
      <c r="E7392">
        <f t="shared" si="462"/>
        <v>1310.5073077997347</v>
      </c>
      <c r="F7392">
        <f t="shared" si="463"/>
        <v>1566.2237911773689</v>
      </c>
      <c r="G7392">
        <f t="shared" si="465"/>
        <v>7.1315615935745402</v>
      </c>
    </row>
    <row r="7393" spans="1:7" x14ac:dyDescent="0.45">
      <c r="A7393" t="s">
        <v>5271</v>
      </c>
      <c r="B7393" s="2">
        <v>44107</v>
      </c>
      <c r="C7393">
        <v>27135</v>
      </c>
      <c r="D7393">
        <f t="shared" si="464"/>
        <v>1383.4656321830773</v>
      </c>
      <c r="E7393">
        <f t="shared" si="462"/>
        <v>1445.7714718763814</v>
      </c>
      <c r="F7393">
        <f t="shared" si="463"/>
        <v>1343.1211640640479</v>
      </c>
      <c r="G7393">
        <f t="shared" si="465"/>
        <v>7.2323469577063451</v>
      </c>
    </row>
    <row r="7394" spans="1:7" x14ac:dyDescent="0.45">
      <c r="A7394" t="s">
        <v>5271</v>
      </c>
      <c r="B7394" s="2">
        <v>44108</v>
      </c>
      <c r="C7394">
        <v>27148</v>
      </c>
      <c r="D7394">
        <f t="shared" si="464"/>
        <v>1264.138948374316</v>
      </c>
      <c r="E7394">
        <f t="shared" si="462"/>
        <v>1446.4646191763716</v>
      </c>
      <c r="F7394">
        <f t="shared" si="463"/>
        <v>1447.1579878079137</v>
      </c>
      <c r="G7394">
        <f t="shared" si="465"/>
        <v>7.1421464961765428</v>
      </c>
    </row>
    <row r="7395" spans="1:7" x14ac:dyDescent="0.45">
      <c r="A7395" t="s">
        <v>5271</v>
      </c>
      <c r="B7395" s="2">
        <v>44109</v>
      </c>
      <c r="C7395">
        <v>27173</v>
      </c>
      <c r="D7395">
        <f t="shared" si="464"/>
        <v>1114.8961096174996</v>
      </c>
      <c r="E7395">
        <f t="shared" si="462"/>
        <v>1085.5881206076292</v>
      </c>
      <c r="F7395">
        <f t="shared" si="463"/>
        <v>753.04890673644229</v>
      </c>
      <c r="G7395">
        <f t="shared" si="465"/>
        <v>7.0165165043221958</v>
      </c>
    </row>
    <row r="7396" spans="1:7" x14ac:dyDescent="0.45">
      <c r="A7396" t="s">
        <v>5271</v>
      </c>
      <c r="B7396" s="2">
        <v>44110</v>
      </c>
      <c r="C7396">
        <v>27181</v>
      </c>
      <c r="D7396">
        <f t="shared" si="464"/>
        <v>1277.9902614484276</v>
      </c>
      <c r="E7396">
        <f t="shared" si="462"/>
        <v>1227.6839105955626</v>
      </c>
      <c r="F7396">
        <f t="shared" si="463"/>
        <v>2354.707598755901</v>
      </c>
      <c r="G7396">
        <f t="shared" si="465"/>
        <v>7.1530440147585468</v>
      </c>
    </row>
    <row r="7397" spans="1:7" x14ac:dyDescent="0.45">
      <c r="A7397" t="s">
        <v>5271</v>
      </c>
      <c r="B7397" s="2">
        <v>44111</v>
      </c>
      <c r="C7397">
        <v>27206</v>
      </c>
      <c r="D7397">
        <f t="shared" si="464"/>
        <v>1197.6117590988786</v>
      </c>
      <c r="E7397">
        <f t="shared" si="462"/>
        <v>974.36140221710161</v>
      </c>
      <c r="F7397">
        <f t="shared" si="463"/>
        <v>753.96386107932346</v>
      </c>
      <c r="G7397">
        <f t="shared" si="465"/>
        <v>7.0880846519440528</v>
      </c>
    </row>
    <row r="7398" spans="1:7" x14ac:dyDescent="0.45">
      <c r="A7398" t="s">
        <v>5271</v>
      </c>
      <c r="B7398" s="2">
        <v>44112</v>
      </c>
      <c r="C7398">
        <v>27226</v>
      </c>
      <c r="D7398">
        <f t="shared" si="464"/>
        <v>1126.6438329949717</v>
      </c>
      <c r="E7398">
        <f t="shared" si="462"/>
        <v>1067.1651380548112</v>
      </c>
      <c r="F7398">
        <f t="shared" si="463"/>
        <v>943.23464085869387</v>
      </c>
      <c r="G7398">
        <f t="shared" si="465"/>
        <v>7.0269984330310749</v>
      </c>
    </row>
    <row r="7399" spans="1:7" x14ac:dyDescent="0.45">
      <c r="A7399" t="s">
        <v>5271</v>
      </c>
      <c r="B7399" s="2">
        <v>44113</v>
      </c>
      <c r="C7399">
        <v>27244</v>
      </c>
      <c r="D7399">
        <f t="shared" si="464"/>
        <v>1072.2771350158109</v>
      </c>
      <c r="E7399">
        <f t="shared" si="462"/>
        <v>898.20282029703139</v>
      </c>
      <c r="F7399">
        <f t="shared" si="463"/>
        <v>1048.7701541881504</v>
      </c>
      <c r="G7399">
        <f t="shared" si="465"/>
        <v>6.9775398296898032</v>
      </c>
    </row>
    <row r="7400" spans="1:7" x14ac:dyDescent="0.45">
      <c r="A7400" t="s">
        <v>5271</v>
      </c>
      <c r="B7400" s="2">
        <v>44114</v>
      </c>
      <c r="C7400">
        <v>27263</v>
      </c>
      <c r="D7400">
        <f t="shared" si="464"/>
        <v>1031.0166217667731</v>
      </c>
      <c r="E7400">
        <f t="shared" si="462"/>
        <v>993.55315779369482</v>
      </c>
      <c r="F7400">
        <f t="shared" si="463"/>
        <v>994.2466273827971</v>
      </c>
      <c r="G7400">
        <f t="shared" si="465"/>
        <v>6.9383006058722332</v>
      </c>
    </row>
    <row r="7401" spans="1:7" x14ac:dyDescent="0.45">
      <c r="A7401" t="s">
        <v>5271</v>
      </c>
      <c r="B7401" s="2">
        <v>44115</v>
      </c>
      <c r="C7401">
        <v>27285</v>
      </c>
      <c r="D7401">
        <f t="shared" si="464"/>
        <v>963.90513021926608</v>
      </c>
      <c r="E7401">
        <f t="shared" si="462"/>
        <v>960.61350521214968</v>
      </c>
      <c r="F7401">
        <f t="shared" si="463"/>
        <v>859.31341716136274</v>
      </c>
      <c r="G7401">
        <f t="shared" si="465"/>
        <v>6.8709928771320881</v>
      </c>
    </row>
    <row r="7402" spans="1:7" x14ac:dyDescent="0.45">
      <c r="A7402" t="s">
        <v>5271</v>
      </c>
      <c r="B7402" s="2">
        <v>44116</v>
      </c>
      <c r="C7402">
        <v>27310</v>
      </c>
      <c r="D7402">
        <f t="shared" si="464"/>
        <v>964.79053906959064</v>
      </c>
      <c r="E7402">
        <f t="shared" ref="E7402:E7452" si="466">3*LN(2)/LN(C7402/C7399)</f>
        <v>859.40756453576728</v>
      </c>
      <c r="F7402">
        <f t="shared" si="463"/>
        <v>756.84735355276894</v>
      </c>
      <c r="G7402">
        <f t="shared" si="465"/>
        <v>6.8719110198195246</v>
      </c>
    </row>
    <row r="7403" spans="1:7" x14ac:dyDescent="0.45">
      <c r="A7403" t="s">
        <v>5271</v>
      </c>
      <c r="B7403" s="2">
        <v>44117</v>
      </c>
      <c r="C7403">
        <v>27337</v>
      </c>
      <c r="D7403">
        <f t="shared" si="464"/>
        <v>847.8277691329032</v>
      </c>
      <c r="E7403">
        <f t="shared" si="466"/>
        <v>767.14485579626898</v>
      </c>
      <c r="F7403">
        <f t="shared" si="463"/>
        <v>701.45205358930161</v>
      </c>
      <c r="G7403">
        <f t="shared" si="465"/>
        <v>6.7426775127261953</v>
      </c>
    </row>
    <row r="7404" spans="1:7" x14ac:dyDescent="0.45">
      <c r="A7404" t="s">
        <v>5271</v>
      </c>
      <c r="B7404" s="2">
        <v>44118</v>
      </c>
      <c r="C7404">
        <v>27357</v>
      </c>
      <c r="D7404">
        <f t="shared" si="464"/>
        <v>876.62467359954314</v>
      </c>
      <c r="E7404">
        <f t="shared" si="466"/>
        <v>789.06096500089484</v>
      </c>
      <c r="F7404">
        <f t="shared" si="463"/>
        <v>947.77475509477904</v>
      </c>
      <c r="G7404">
        <f t="shared" si="465"/>
        <v>6.7760789345193961</v>
      </c>
    </row>
    <row r="7405" spans="1:7" x14ac:dyDescent="0.45">
      <c r="A7405" t="s">
        <v>5271</v>
      </c>
      <c r="B7405" s="2">
        <v>44119</v>
      </c>
      <c r="C7405">
        <v>27371</v>
      </c>
      <c r="D7405">
        <f t="shared" si="464"/>
        <v>913.46783961421238</v>
      </c>
      <c r="E7405">
        <f t="shared" si="466"/>
        <v>932.01553911837061</v>
      </c>
      <c r="F7405">
        <f t="shared" si="463"/>
        <v>1354.8056453650304</v>
      </c>
      <c r="G7405">
        <f t="shared" si="465"/>
        <v>6.817248169521493</v>
      </c>
    </row>
    <row r="7406" spans="1:7" x14ac:dyDescent="0.45">
      <c r="A7406" t="s">
        <v>5271</v>
      </c>
      <c r="B7406" s="2">
        <v>44120</v>
      </c>
      <c r="C7406">
        <v>27378</v>
      </c>
      <c r="D7406">
        <f t="shared" si="464"/>
        <v>988.90696045672803</v>
      </c>
      <c r="E7406">
        <f t="shared" si="466"/>
        <v>1387.5197885069169</v>
      </c>
      <c r="F7406">
        <f t="shared" si="463"/>
        <v>2710.6510558356667</v>
      </c>
      <c r="G7406">
        <f t="shared" si="465"/>
        <v>6.8966002528361958</v>
      </c>
    </row>
    <row r="7407" spans="1:7" x14ac:dyDescent="0.45">
      <c r="A7407" t="s">
        <v>5271</v>
      </c>
      <c r="B7407" s="2">
        <v>44121</v>
      </c>
      <c r="C7407">
        <v>27390</v>
      </c>
      <c r="D7407">
        <f t="shared" si="464"/>
        <v>1044.0060342859849</v>
      </c>
      <c r="E7407">
        <f t="shared" si="466"/>
        <v>1724.8965499182052</v>
      </c>
      <c r="F7407">
        <f t="shared" si="463"/>
        <v>1581.7618407255745</v>
      </c>
      <c r="G7407">
        <f t="shared" si="465"/>
        <v>6.950820548393299</v>
      </c>
    </row>
    <row r="7408" spans="1:7" x14ac:dyDescent="0.45">
      <c r="A7408" t="s">
        <v>5271</v>
      </c>
      <c r="B7408" s="2">
        <v>44122</v>
      </c>
      <c r="C7408">
        <v>27399</v>
      </c>
      <c r="D7408">
        <f t="shared" si="464"/>
        <v>1163.7194674552354</v>
      </c>
      <c r="E7408">
        <f t="shared" si="466"/>
        <v>2033.7679163539315</v>
      </c>
      <c r="F7408">
        <f t="shared" si="463"/>
        <v>2109.8244741182116</v>
      </c>
      <c r="G7408">
        <f t="shared" si="465"/>
        <v>7.0593765919035842</v>
      </c>
    </row>
    <row r="7409" spans="1:7" x14ac:dyDescent="0.45">
      <c r="A7409" t="s">
        <v>5271</v>
      </c>
      <c r="B7409" s="2">
        <v>44123</v>
      </c>
      <c r="C7409">
        <v>27405</v>
      </c>
      <c r="D7409">
        <f t="shared" si="464"/>
        <v>1397.2556269284933</v>
      </c>
      <c r="E7409">
        <f t="shared" si="466"/>
        <v>2109.5932732243591</v>
      </c>
      <c r="F7409">
        <f t="shared" ref="F7409:F7452" si="467">LN(2)/LN(C7409/C7408)</f>
        <v>3165.6031609683318</v>
      </c>
      <c r="G7409">
        <f t="shared" si="465"/>
        <v>7.2422653252867999</v>
      </c>
    </row>
    <row r="7410" spans="1:7" x14ac:dyDescent="0.45">
      <c r="A7410" t="s">
        <v>5271</v>
      </c>
      <c r="B7410" s="2">
        <v>44124</v>
      </c>
      <c r="C7410">
        <v>27443</v>
      </c>
      <c r="D7410">
        <f t="shared" ref="D7410:D7452" si="468">7*LN(2)/LN(C7410/C7403)</f>
        <v>1253.7447458569964</v>
      </c>
      <c r="E7410">
        <f t="shared" si="466"/>
        <v>1075.6790806243541</v>
      </c>
      <c r="F7410">
        <f t="shared" si="467"/>
        <v>500.23329574281126</v>
      </c>
      <c r="G7410">
        <f t="shared" si="465"/>
        <v>7.1338901485251878</v>
      </c>
    </row>
    <row r="7411" spans="1:7" x14ac:dyDescent="0.45">
      <c r="A7411" t="s">
        <v>5271</v>
      </c>
      <c r="B7411" s="2">
        <v>44125</v>
      </c>
      <c r="C7411">
        <v>27458</v>
      </c>
      <c r="D7411">
        <f t="shared" si="468"/>
        <v>1316.6521679751479</v>
      </c>
      <c r="E7411">
        <f t="shared" si="466"/>
        <v>966.71085311556988</v>
      </c>
      <c r="F7411">
        <f t="shared" si="467"/>
        <v>1268.4824137674566</v>
      </c>
      <c r="G7411">
        <f t="shared" si="465"/>
        <v>7.1828475575019848</v>
      </c>
    </row>
    <row r="7412" spans="1:7" x14ac:dyDescent="0.45">
      <c r="A7412" t="s">
        <v>5271</v>
      </c>
      <c r="B7412" s="2">
        <v>44126</v>
      </c>
      <c r="C7412">
        <v>27476</v>
      </c>
      <c r="D7412">
        <f t="shared" si="468"/>
        <v>1267.233232269735</v>
      </c>
      <c r="E7412">
        <f t="shared" si="466"/>
        <v>803.67441958491384</v>
      </c>
      <c r="F7412">
        <f t="shared" si="467"/>
        <v>1057.7040515042086</v>
      </c>
      <c r="G7412">
        <f t="shared" si="465"/>
        <v>7.1445912456766267</v>
      </c>
    </row>
    <row r="7413" spans="1:7" x14ac:dyDescent="0.45">
      <c r="A7413" t="s">
        <v>5271</v>
      </c>
      <c r="B7413" s="2">
        <v>44127</v>
      </c>
      <c r="C7413">
        <v>27495</v>
      </c>
      <c r="D7413">
        <f t="shared" si="468"/>
        <v>1137.7993726403461</v>
      </c>
      <c r="E7413">
        <f t="shared" si="466"/>
        <v>1098.4646663529761</v>
      </c>
      <c r="F7413">
        <f t="shared" si="467"/>
        <v>1002.7103196116484</v>
      </c>
      <c r="G7413">
        <f t="shared" si="465"/>
        <v>7.036851300936843</v>
      </c>
    </row>
    <row r="7414" spans="1:7" x14ac:dyDescent="0.45">
      <c r="A7414" t="s">
        <v>5271</v>
      </c>
      <c r="B7414" s="2">
        <v>44128</v>
      </c>
      <c r="C7414">
        <v>27513</v>
      </c>
      <c r="D7414">
        <f t="shared" si="468"/>
        <v>1082.888503684185</v>
      </c>
      <c r="E7414">
        <f t="shared" si="466"/>
        <v>1039.1722076769895</v>
      </c>
      <c r="F7414">
        <f t="shared" si="467"/>
        <v>1059.1288540932301</v>
      </c>
      <c r="G7414">
        <f t="shared" si="465"/>
        <v>6.9873872903476597</v>
      </c>
    </row>
    <row r="7415" spans="1:7" x14ac:dyDescent="0.45">
      <c r="A7415" t="s">
        <v>5271</v>
      </c>
      <c r="B7415" s="2">
        <v>44129</v>
      </c>
      <c r="C7415">
        <v>27525</v>
      </c>
      <c r="D7415">
        <f t="shared" si="468"/>
        <v>1057.5096933148341</v>
      </c>
      <c r="E7415">
        <f t="shared" si="466"/>
        <v>1167.0544283209772</v>
      </c>
      <c r="F7415">
        <f t="shared" si="467"/>
        <v>1589.5597466313307</v>
      </c>
      <c r="G7415">
        <f t="shared" si="465"/>
        <v>6.9636720771335856</v>
      </c>
    </row>
    <row r="7416" spans="1:7" x14ac:dyDescent="0.45">
      <c r="A7416" t="s">
        <v>5271</v>
      </c>
      <c r="B7416" s="2">
        <v>44130</v>
      </c>
      <c r="C7416">
        <v>27539</v>
      </c>
      <c r="D7416">
        <f t="shared" si="468"/>
        <v>994.73665023611579</v>
      </c>
      <c r="E7416">
        <f t="shared" si="466"/>
        <v>1300.4541070579987</v>
      </c>
      <c r="F7416">
        <f t="shared" si="467"/>
        <v>1363.1234117119434</v>
      </c>
      <c r="G7416">
        <f t="shared" si="465"/>
        <v>6.9024780289969465</v>
      </c>
    </row>
    <row r="7417" spans="1:7" x14ac:dyDescent="0.45">
      <c r="A7417" t="s">
        <v>5271</v>
      </c>
      <c r="B7417" s="2">
        <v>44131</v>
      </c>
      <c r="C7417">
        <v>27553</v>
      </c>
      <c r="D7417">
        <f t="shared" si="468"/>
        <v>1212.9177297850611</v>
      </c>
      <c r="E7417">
        <f t="shared" si="466"/>
        <v>1431.3313474252679</v>
      </c>
      <c r="F7417">
        <f t="shared" si="467"/>
        <v>1363.8165589073374</v>
      </c>
      <c r="G7417">
        <f t="shared" si="465"/>
        <v>7.1007840828888131</v>
      </c>
    </row>
    <row r="7418" spans="1:7" x14ac:dyDescent="0.45">
      <c r="A7418" t="s">
        <v>5271</v>
      </c>
      <c r="B7418" s="2">
        <v>44132</v>
      </c>
      <c r="C7418">
        <v>27565</v>
      </c>
      <c r="D7418">
        <f t="shared" si="468"/>
        <v>1247.5370312147193</v>
      </c>
      <c r="E7418">
        <f t="shared" si="466"/>
        <v>1431.9551799974777</v>
      </c>
      <c r="F7418">
        <f t="shared" si="467"/>
        <v>1591.8702372693376</v>
      </c>
      <c r="G7418">
        <f t="shared" si="465"/>
        <v>7.1289265115255587</v>
      </c>
    </row>
    <row r="7419" spans="1:7" x14ac:dyDescent="0.45">
      <c r="A7419" t="s">
        <v>5271</v>
      </c>
      <c r="B7419" s="2">
        <v>44133</v>
      </c>
      <c r="C7419">
        <v>27579</v>
      </c>
      <c r="D7419">
        <f t="shared" si="468"/>
        <v>1296.7389054399252</v>
      </c>
      <c r="E7419">
        <f t="shared" si="466"/>
        <v>1432.6829846650198</v>
      </c>
      <c r="F7419">
        <f t="shared" si="467"/>
        <v>1365.1038322706945</v>
      </c>
      <c r="G7419">
        <f t="shared" si="465"/>
        <v>7.1676078575287638</v>
      </c>
    </row>
    <row r="7420" spans="1:7" x14ac:dyDescent="0.45">
      <c r="A7420" t="s">
        <v>5271</v>
      </c>
      <c r="B7420" s="2">
        <v>44134</v>
      </c>
      <c r="C7420">
        <v>27585</v>
      </c>
      <c r="D7420">
        <f t="shared" si="468"/>
        <v>1484.7199393994865</v>
      </c>
      <c r="E7420">
        <f t="shared" si="466"/>
        <v>1791.5036695670487</v>
      </c>
      <c r="F7420">
        <f t="shared" si="467"/>
        <v>3186.3975764697766</v>
      </c>
      <c r="G7420">
        <f t="shared" si="465"/>
        <v>7.3029814404539257</v>
      </c>
    </row>
    <row r="7421" spans="1:7" x14ac:dyDescent="0.45">
      <c r="A7421" t="s">
        <v>5271</v>
      </c>
      <c r="B7421" s="2">
        <v>44135</v>
      </c>
      <c r="C7421">
        <v>27595</v>
      </c>
      <c r="D7421">
        <f t="shared" si="468"/>
        <v>1630.3993075846736</v>
      </c>
      <c r="E7421">
        <f t="shared" si="466"/>
        <v>1911.6997354926746</v>
      </c>
      <c r="F7421">
        <f t="shared" si="467"/>
        <v>1912.3930502290564</v>
      </c>
      <c r="G7421">
        <f t="shared" si="465"/>
        <v>7.3965802377779095</v>
      </c>
    </row>
    <row r="7422" spans="1:7" x14ac:dyDescent="0.45">
      <c r="A7422" t="s">
        <v>5271</v>
      </c>
      <c r="B7422" s="2">
        <v>44136</v>
      </c>
      <c r="C7422">
        <v>27601</v>
      </c>
      <c r="D7422">
        <f t="shared" si="468"/>
        <v>1759.6898083322371</v>
      </c>
      <c r="E7422">
        <f t="shared" si="466"/>
        <v>2607.8085952297074</v>
      </c>
      <c r="F7422">
        <f t="shared" si="467"/>
        <v>3188.2459689561047</v>
      </c>
      <c r="G7422">
        <f t="shared" si="465"/>
        <v>7.4728928272334008</v>
      </c>
    </row>
    <row r="7423" spans="1:7" x14ac:dyDescent="0.45">
      <c r="A7423" t="s">
        <v>5271</v>
      </c>
      <c r="B7423" s="2">
        <v>44137</v>
      </c>
      <c r="C7423">
        <v>27610</v>
      </c>
      <c r="D7423">
        <f t="shared" si="468"/>
        <v>1884.3976703412166</v>
      </c>
      <c r="E7423">
        <f t="shared" si="466"/>
        <v>2295.4953608835981</v>
      </c>
      <c r="F7423">
        <f t="shared" si="467"/>
        <v>2126.0749248293414</v>
      </c>
      <c r="G7423">
        <f t="shared" si="465"/>
        <v>7.5413635105383552</v>
      </c>
    </row>
    <row r="7424" spans="1:7" x14ac:dyDescent="0.45">
      <c r="A7424" t="s">
        <v>5271</v>
      </c>
      <c r="B7424" s="2">
        <v>44138</v>
      </c>
      <c r="C7424">
        <v>27622</v>
      </c>
      <c r="D7424">
        <f t="shared" si="468"/>
        <v>1939.9321032799919</v>
      </c>
      <c r="E7424">
        <f t="shared" si="466"/>
        <v>2126.3058232534595</v>
      </c>
      <c r="F7424">
        <f t="shared" si="467"/>
        <v>1595.1626864294699</v>
      </c>
      <c r="G7424">
        <f t="shared" si="465"/>
        <v>7.5704082531356365</v>
      </c>
    </row>
    <row r="7425" spans="1:7" x14ac:dyDescent="0.45">
      <c r="A7425" t="s">
        <v>5271</v>
      </c>
      <c r="B7425" s="2">
        <v>44139</v>
      </c>
      <c r="C7425">
        <v>27630</v>
      </c>
      <c r="D7425">
        <f t="shared" si="468"/>
        <v>2060.0591278042289</v>
      </c>
      <c r="E7425">
        <f t="shared" si="466"/>
        <v>1980.1659523103526</v>
      </c>
      <c r="F7425">
        <f t="shared" si="467"/>
        <v>2393.6104845408781</v>
      </c>
      <c r="G7425">
        <f t="shared" si="465"/>
        <v>7.6304899641892954</v>
      </c>
    </row>
    <row r="7426" spans="1:7" x14ac:dyDescent="0.45">
      <c r="A7426" t="s">
        <v>5271</v>
      </c>
      <c r="B7426" s="2">
        <v>44140</v>
      </c>
      <c r="C7426">
        <v>27644</v>
      </c>
      <c r="D7426">
        <f t="shared" si="468"/>
        <v>2061.1041809592875</v>
      </c>
      <c r="E7426">
        <f t="shared" si="466"/>
        <v>1689.6683594448568</v>
      </c>
      <c r="F7426">
        <f t="shared" si="467"/>
        <v>1368.3220156779944</v>
      </c>
      <c r="G7426">
        <f t="shared" si="465"/>
        <v>7.6309971283558973</v>
      </c>
    </row>
    <row r="7427" spans="1:7" x14ac:dyDescent="0.45">
      <c r="A7427" t="s">
        <v>5271</v>
      </c>
      <c r="B7427" s="2">
        <v>44141</v>
      </c>
      <c r="C7427">
        <v>27652</v>
      </c>
      <c r="D7427">
        <f t="shared" si="468"/>
        <v>2000.0855541031863</v>
      </c>
      <c r="E7427">
        <f t="shared" si="466"/>
        <v>1915.6506748105842</v>
      </c>
      <c r="F7427">
        <f t="shared" si="467"/>
        <v>2395.5166393018299</v>
      </c>
      <c r="G7427">
        <f t="shared" ref="G7427:G7452" si="469">LN(D7427)</f>
        <v>7.6009452356787639</v>
      </c>
    </row>
    <row r="7428" spans="1:7" x14ac:dyDescent="0.45">
      <c r="A7428" t="s">
        <v>5271</v>
      </c>
      <c r="B7428" s="2">
        <v>44142</v>
      </c>
      <c r="C7428">
        <v>27658</v>
      </c>
      <c r="D7428">
        <f t="shared" si="468"/>
        <v>2127.6913650266069</v>
      </c>
      <c r="E7428">
        <f t="shared" si="466"/>
        <v>2053.0027522742748</v>
      </c>
      <c r="F7428">
        <f t="shared" si="467"/>
        <v>3194.8308671984619</v>
      </c>
      <c r="G7428">
        <f t="shared" si="469"/>
        <v>7.6627928047110512</v>
      </c>
    </row>
    <row r="7429" spans="1:7" x14ac:dyDescent="0.45">
      <c r="A7429" t="s">
        <v>5271</v>
      </c>
      <c r="B7429" s="2">
        <v>44143</v>
      </c>
      <c r="C7429">
        <v>27665</v>
      </c>
      <c r="D7429">
        <f t="shared" si="468"/>
        <v>2094.938942949158</v>
      </c>
      <c r="E7429">
        <f t="shared" si="466"/>
        <v>2738.3768262392614</v>
      </c>
      <c r="F7429">
        <f t="shared" si="467"/>
        <v>2739.0700903905345</v>
      </c>
      <c r="G7429">
        <f t="shared" si="469"/>
        <v>7.6472796877545255</v>
      </c>
    </row>
    <row r="7430" spans="1:7" x14ac:dyDescent="0.45">
      <c r="A7430" t="s">
        <v>5271</v>
      </c>
      <c r="B7430" s="2">
        <v>44144</v>
      </c>
      <c r="C7430">
        <v>27669</v>
      </c>
      <c r="D7430">
        <f t="shared" si="468"/>
        <v>2273.0108399379687</v>
      </c>
      <c r="E7430">
        <f t="shared" si="466"/>
        <v>3383.4347619483683</v>
      </c>
      <c r="F7430">
        <f t="shared" si="467"/>
        <v>4794.3257527832557</v>
      </c>
      <c r="G7430">
        <f t="shared" si="469"/>
        <v>7.7288605928415981</v>
      </c>
    </row>
    <row r="7431" spans="1:7" x14ac:dyDescent="0.45">
      <c r="A7431" t="s">
        <v>5271</v>
      </c>
      <c r="B7431" s="2">
        <v>44145</v>
      </c>
      <c r="C7431">
        <v>27671</v>
      </c>
      <c r="D7431">
        <f t="shared" si="468"/>
        <v>2737.5840729861711</v>
      </c>
      <c r="E7431">
        <f t="shared" si="466"/>
        <v>4425.1314977845514</v>
      </c>
      <c r="F7431">
        <f t="shared" si="467"/>
        <v>9589.6912388830315</v>
      </c>
      <c r="G7431">
        <f t="shared" si="469"/>
        <v>7.9148310852462869</v>
      </c>
    </row>
    <row r="7432" spans="1:7" x14ac:dyDescent="0.45">
      <c r="A7432" t="s">
        <v>5271</v>
      </c>
      <c r="B7432" s="2">
        <v>44146</v>
      </c>
      <c r="C7432">
        <v>27675</v>
      </c>
      <c r="D7432">
        <f t="shared" si="468"/>
        <v>2981.5719391868593</v>
      </c>
      <c r="E7432">
        <f t="shared" si="466"/>
        <v>5753.8146832027587</v>
      </c>
      <c r="F7432">
        <f t="shared" si="467"/>
        <v>4795.3654735582131</v>
      </c>
      <c r="G7432">
        <f t="shared" si="469"/>
        <v>8.0002059367935754</v>
      </c>
    </row>
    <row r="7433" spans="1:7" x14ac:dyDescent="0.45">
      <c r="A7433" t="s">
        <v>5271</v>
      </c>
      <c r="B7433" s="2">
        <v>44147</v>
      </c>
      <c r="C7433">
        <v>27676</v>
      </c>
      <c r="D7433">
        <f t="shared" si="468"/>
        <v>4193.9731915968732</v>
      </c>
      <c r="E7433">
        <f t="shared" si="466"/>
        <v>8220.4779650445071</v>
      </c>
      <c r="F7433">
        <f t="shared" si="467"/>
        <v>19183.194793451596</v>
      </c>
      <c r="G7433">
        <f t="shared" si="469"/>
        <v>8.3414038193567617</v>
      </c>
    </row>
    <row r="7434" spans="1:7" x14ac:dyDescent="0.45">
      <c r="A7434" t="s">
        <v>5271</v>
      </c>
      <c r="B7434" s="2">
        <v>44148</v>
      </c>
      <c r="C7434">
        <v>27682</v>
      </c>
      <c r="D7434">
        <f t="shared" si="468"/>
        <v>4474.7036052979647</v>
      </c>
      <c r="E7434">
        <f t="shared" si="466"/>
        <v>5231.9693700652897</v>
      </c>
      <c r="F7434">
        <f t="shared" si="467"/>
        <v>3197.6034559329073</v>
      </c>
      <c r="G7434">
        <f t="shared" si="469"/>
        <v>8.4061953950624542</v>
      </c>
    </row>
    <row r="7435" spans="1:7" x14ac:dyDescent="0.45">
      <c r="A7435" t="s">
        <v>5271</v>
      </c>
      <c r="B7435" s="2">
        <v>44149</v>
      </c>
      <c r="C7435">
        <v>27711</v>
      </c>
      <c r="D7435">
        <f t="shared" si="468"/>
        <v>2534.4526568988949</v>
      </c>
      <c r="E7435">
        <f t="shared" si="466"/>
        <v>1599.6101806700756</v>
      </c>
      <c r="F7435">
        <f t="shared" si="467"/>
        <v>661.99134939440307</v>
      </c>
      <c r="G7435">
        <f t="shared" si="469"/>
        <v>7.8377329782740999</v>
      </c>
    </row>
    <row r="7436" spans="1:7" x14ac:dyDescent="0.45">
      <c r="A7436" t="s">
        <v>5271</v>
      </c>
      <c r="B7436" s="2">
        <v>44150</v>
      </c>
      <c r="C7436">
        <v>27749</v>
      </c>
      <c r="D7436">
        <f t="shared" si="468"/>
        <v>1600.417851812005</v>
      </c>
      <c r="E7436">
        <f t="shared" si="466"/>
        <v>789.40397810203774</v>
      </c>
      <c r="F7436">
        <f t="shared" si="467"/>
        <v>505.81495550106683</v>
      </c>
      <c r="G7436">
        <f t="shared" si="469"/>
        <v>7.3780200315147226</v>
      </c>
    </row>
    <row r="7437" spans="1:7" x14ac:dyDescent="0.45">
      <c r="A7437" t="s">
        <v>5271</v>
      </c>
      <c r="B7437" s="2">
        <v>44151</v>
      </c>
      <c r="C7437">
        <v>27758</v>
      </c>
      <c r="D7437">
        <f t="shared" si="468"/>
        <v>1510.8609567735023</v>
      </c>
      <c r="E7437">
        <f t="shared" si="466"/>
        <v>758.44846615366077</v>
      </c>
      <c r="F7437">
        <f t="shared" si="467"/>
        <v>2137.4733452318519</v>
      </c>
      <c r="G7437">
        <f t="shared" si="469"/>
        <v>7.3204349373724646</v>
      </c>
    </row>
    <row r="7438" spans="1:7" x14ac:dyDescent="0.45">
      <c r="A7438" t="s">
        <v>5271</v>
      </c>
      <c r="B7438" s="2">
        <v>44152</v>
      </c>
      <c r="C7438">
        <v>27777</v>
      </c>
      <c r="D7438">
        <f t="shared" si="468"/>
        <v>1269.0332374269894</v>
      </c>
      <c r="E7438">
        <f t="shared" si="466"/>
        <v>874.12119583531137</v>
      </c>
      <c r="F7438">
        <f t="shared" si="467"/>
        <v>1012.9980834338603</v>
      </c>
      <c r="G7438">
        <f t="shared" si="469"/>
        <v>7.146010659197227</v>
      </c>
    </row>
    <row r="7439" spans="1:7" x14ac:dyDescent="0.45">
      <c r="A7439" t="s">
        <v>5271</v>
      </c>
      <c r="B7439" s="2">
        <v>44153</v>
      </c>
      <c r="C7439">
        <v>27785</v>
      </c>
      <c r="D7439">
        <f t="shared" si="468"/>
        <v>1223.1511162376842</v>
      </c>
      <c r="E7439">
        <f t="shared" si="466"/>
        <v>1603.8845888839198</v>
      </c>
      <c r="F7439">
        <f t="shared" si="467"/>
        <v>2407.0402112583829</v>
      </c>
      <c r="G7439">
        <f t="shared" si="469"/>
        <v>7.109185689981814</v>
      </c>
    </row>
    <row r="7440" spans="1:7" x14ac:dyDescent="0.45">
      <c r="A7440" t="s">
        <v>5271</v>
      </c>
      <c r="B7440" s="2">
        <v>44154</v>
      </c>
      <c r="C7440">
        <v>27792</v>
      </c>
      <c r="D7440">
        <f t="shared" si="468"/>
        <v>1160.0518203740255</v>
      </c>
      <c r="E7440">
        <f t="shared" si="466"/>
        <v>1698.7200472920479</v>
      </c>
      <c r="F7440">
        <f t="shared" si="467"/>
        <v>2751.6457607327452</v>
      </c>
      <c r="G7440">
        <f t="shared" si="469"/>
        <v>7.0562199558388423</v>
      </c>
    </row>
    <row r="7441" spans="1:7" x14ac:dyDescent="0.45">
      <c r="A7441" t="s">
        <v>5271</v>
      </c>
      <c r="B7441" s="2">
        <v>44155</v>
      </c>
      <c r="C7441">
        <v>27806</v>
      </c>
      <c r="D7441">
        <f t="shared" si="468"/>
        <v>1085.6008351205533</v>
      </c>
      <c r="E7441">
        <f t="shared" si="466"/>
        <v>1992.7860124744475</v>
      </c>
      <c r="F7441">
        <f t="shared" si="467"/>
        <v>1376.3427189374686</v>
      </c>
      <c r="G7441">
        <f t="shared" si="469"/>
        <v>6.9898888777913228</v>
      </c>
    </row>
    <row r="7442" spans="1:7" x14ac:dyDescent="0.45">
      <c r="A7442" t="s">
        <v>5271</v>
      </c>
      <c r="B7442" s="2">
        <v>44156</v>
      </c>
      <c r="C7442">
        <v>27821</v>
      </c>
      <c r="D7442">
        <f t="shared" si="468"/>
        <v>1224.7390554945673</v>
      </c>
      <c r="E7442">
        <f t="shared" si="466"/>
        <v>1605.9640307162933</v>
      </c>
      <c r="F7442">
        <f t="shared" si="467"/>
        <v>1285.2565759487695</v>
      </c>
      <c r="G7442">
        <f t="shared" si="469"/>
        <v>7.1104830843649109</v>
      </c>
    </row>
    <row r="7443" spans="1:7" x14ac:dyDescent="0.45">
      <c r="A7443" t="s">
        <v>5271</v>
      </c>
      <c r="B7443" s="2">
        <v>44157</v>
      </c>
      <c r="C7443">
        <v>27834</v>
      </c>
      <c r="D7443">
        <f t="shared" si="468"/>
        <v>1586.4128701626823</v>
      </c>
      <c r="E7443">
        <f t="shared" si="466"/>
        <v>1377.0356335303215</v>
      </c>
      <c r="F7443">
        <f t="shared" si="467"/>
        <v>1483.7348320181191</v>
      </c>
      <c r="G7443">
        <f t="shared" si="469"/>
        <v>7.3692306899832438</v>
      </c>
    </row>
    <row r="7444" spans="1:7" x14ac:dyDescent="0.45">
      <c r="A7444" t="s">
        <v>5271</v>
      </c>
      <c r="B7444" s="2">
        <v>44158</v>
      </c>
      <c r="C7444">
        <v>27843</v>
      </c>
      <c r="D7444">
        <f t="shared" si="468"/>
        <v>1586.9266149439584</v>
      </c>
      <c r="E7444">
        <f t="shared" si="466"/>
        <v>1563.7679094742678</v>
      </c>
      <c r="F7444">
        <f t="shared" si="467"/>
        <v>2144.0197353280973</v>
      </c>
      <c r="G7444">
        <f t="shared" si="469"/>
        <v>7.3695544780860773</v>
      </c>
    </row>
    <row r="7445" spans="1:7" x14ac:dyDescent="0.45">
      <c r="A7445" t="s">
        <v>5271</v>
      </c>
      <c r="B7445" s="2">
        <v>44159</v>
      </c>
      <c r="C7445">
        <v>27853</v>
      </c>
      <c r="D7445">
        <f t="shared" si="468"/>
        <v>1775.7781293079981</v>
      </c>
      <c r="E7445">
        <f t="shared" si="466"/>
        <v>1808.9189944150769</v>
      </c>
      <c r="F7445">
        <f t="shared" si="467"/>
        <v>1930.2762476812861</v>
      </c>
      <c r="G7445">
        <f t="shared" si="469"/>
        <v>7.4819939885566216</v>
      </c>
    </row>
    <row r="7446" spans="1:7" x14ac:dyDescent="0.45">
      <c r="A7446" t="s">
        <v>5271</v>
      </c>
      <c r="B7446" s="2">
        <v>44160</v>
      </c>
      <c r="C7446">
        <v>27865</v>
      </c>
      <c r="D7446">
        <f t="shared" si="468"/>
        <v>1687.5956136578998</v>
      </c>
      <c r="E7446">
        <f t="shared" si="466"/>
        <v>1868.1097172717489</v>
      </c>
      <c r="F7446">
        <f t="shared" si="467"/>
        <v>1609.1989170541497</v>
      </c>
      <c r="G7446">
        <f t="shared" si="469"/>
        <v>7.4310600810869927</v>
      </c>
    </row>
    <row r="7447" spans="1:7" x14ac:dyDescent="0.45">
      <c r="A7447" t="s">
        <v>5271</v>
      </c>
      <c r="B7447" s="2">
        <v>44161</v>
      </c>
      <c r="C7447">
        <v>27873</v>
      </c>
      <c r="D7447">
        <f t="shared" si="468"/>
        <v>1667.2103334042815</v>
      </c>
      <c r="E7447">
        <f t="shared" si="466"/>
        <v>1930.9692289930047</v>
      </c>
      <c r="F7447">
        <f t="shared" si="467"/>
        <v>2414.6648302974349</v>
      </c>
      <c r="G7447">
        <f t="shared" si="469"/>
        <v>7.4189070495990297</v>
      </c>
    </row>
    <row r="7448" spans="1:7" x14ac:dyDescent="0.45">
      <c r="A7448" t="s">
        <v>5271</v>
      </c>
      <c r="B7448" s="2">
        <v>44162</v>
      </c>
      <c r="C7448">
        <v>27886</v>
      </c>
      <c r="D7448">
        <f t="shared" si="468"/>
        <v>1688.8692724789312</v>
      </c>
      <c r="E7448">
        <f t="shared" si="466"/>
        <v>1756.151190141512</v>
      </c>
      <c r="F7448">
        <f t="shared" si="467"/>
        <v>1486.5074207903901</v>
      </c>
      <c r="G7448">
        <f t="shared" si="469"/>
        <v>7.4318145144511139</v>
      </c>
    </row>
    <row r="7449" spans="1:7" x14ac:dyDescent="0.45">
      <c r="A7449" t="s">
        <v>5271</v>
      </c>
      <c r="B7449" s="2">
        <v>44163</v>
      </c>
      <c r="C7449">
        <v>27892</v>
      </c>
      <c r="D7449">
        <f t="shared" si="468"/>
        <v>1903.6691250275414</v>
      </c>
      <c r="E7449">
        <f t="shared" si="466"/>
        <v>2147.1002403113689</v>
      </c>
      <c r="F7449">
        <f t="shared" si="467"/>
        <v>3221.8636073472239</v>
      </c>
      <c r="G7449">
        <f t="shared" si="469"/>
        <v>7.5515384213779235</v>
      </c>
    </row>
    <row r="7450" spans="1:7" x14ac:dyDescent="0.45">
      <c r="A7450" t="s">
        <v>5271</v>
      </c>
      <c r="B7450" s="2">
        <v>44164</v>
      </c>
      <c r="C7450">
        <v>27902</v>
      </c>
      <c r="D7450">
        <f t="shared" si="468"/>
        <v>1988.475180962103</v>
      </c>
      <c r="E7450">
        <f t="shared" si="466"/>
        <v>1999.6696816483181</v>
      </c>
      <c r="F7450">
        <f t="shared" si="467"/>
        <v>1933.6726689022357</v>
      </c>
      <c r="G7450">
        <f t="shared" si="469"/>
        <v>7.5951233832835081</v>
      </c>
    </row>
    <row r="7451" spans="1:7" x14ac:dyDescent="0.45">
      <c r="A7451" t="s">
        <v>5271</v>
      </c>
      <c r="B7451" s="2">
        <v>44165</v>
      </c>
      <c r="C7451">
        <v>27912</v>
      </c>
      <c r="D7451">
        <f t="shared" si="468"/>
        <v>1960.3247047644409</v>
      </c>
      <c r="E7451">
        <f t="shared" si="466"/>
        <v>2231.3205912515027</v>
      </c>
      <c r="F7451">
        <f t="shared" si="467"/>
        <v>1934.3658160902364</v>
      </c>
      <c r="G7451">
        <f t="shared" si="469"/>
        <v>7.5808654041996606</v>
      </c>
    </row>
    <row r="7452" spans="1:7" x14ac:dyDescent="0.45">
      <c r="A7452" t="s">
        <v>5271</v>
      </c>
      <c r="B7452" s="2">
        <v>44166</v>
      </c>
      <c r="C7452">
        <v>27923</v>
      </c>
      <c r="D7452">
        <f t="shared" si="468"/>
        <v>1933.047842245941</v>
      </c>
      <c r="E7452">
        <f t="shared" si="466"/>
        <v>1872.0002857184268</v>
      </c>
      <c r="F7452">
        <f t="shared" si="467"/>
        <v>1759.1760148121627</v>
      </c>
      <c r="G7452">
        <f t="shared" si="469"/>
        <v>7.5668532291586139</v>
      </c>
    </row>
    <row r="7453" spans="1:7" x14ac:dyDescent="0.45">
      <c r="A7453" t="s">
        <v>5272</v>
      </c>
      <c r="B7453" s="2">
        <v>43852</v>
      </c>
      <c r="C7453">
        <v>0</v>
      </c>
    </row>
    <row r="7454" spans="1:7" x14ac:dyDescent="0.45">
      <c r="A7454" t="s">
        <v>5272</v>
      </c>
      <c r="B7454" s="2">
        <v>43853</v>
      </c>
      <c r="C7454">
        <v>0</v>
      </c>
    </row>
    <row r="7455" spans="1:7" x14ac:dyDescent="0.45">
      <c r="A7455" t="s">
        <v>5272</v>
      </c>
      <c r="B7455" s="2">
        <v>43854</v>
      </c>
      <c r="C7455">
        <v>0</v>
      </c>
    </row>
    <row r="7456" spans="1:7" x14ac:dyDescent="0.45">
      <c r="A7456" t="s">
        <v>5272</v>
      </c>
      <c r="B7456" s="2">
        <v>43855</v>
      </c>
      <c r="C7456">
        <v>0</v>
      </c>
    </row>
    <row r="7457" spans="1:3" x14ac:dyDescent="0.45">
      <c r="A7457" t="s">
        <v>5272</v>
      </c>
      <c r="B7457" s="2">
        <v>43856</v>
      </c>
      <c r="C7457">
        <v>0</v>
      </c>
    </row>
    <row r="7458" spans="1:3" x14ac:dyDescent="0.45">
      <c r="A7458" t="s">
        <v>5272</v>
      </c>
      <c r="B7458" s="2">
        <v>43857</v>
      </c>
      <c r="C7458">
        <v>0</v>
      </c>
    </row>
    <row r="7459" spans="1:3" x14ac:dyDescent="0.45">
      <c r="A7459" t="s">
        <v>5272</v>
      </c>
      <c r="B7459" s="2">
        <v>43858</v>
      </c>
      <c r="C7459">
        <v>0</v>
      </c>
    </row>
    <row r="7460" spans="1:3" x14ac:dyDescent="0.45">
      <c r="A7460" t="s">
        <v>5272</v>
      </c>
      <c r="B7460" s="2">
        <v>43859</v>
      </c>
      <c r="C7460">
        <v>0</v>
      </c>
    </row>
    <row r="7461" spans="1:3" x14ac:dyDescent="0.45">
      <c r="A7461" t="s">
        <v>5272</v>
      </c>
      <c r="B7461" s="2">
        <v>43860</v>
      </c>
      <c r="C7461">
        <v>0</v>
      </c>
    </row>
    <row r="7462" spans="1:3" x14ac:dyDescent="0.45">
      <c r="A7462" t="s">
        <v>5272</v>
      </c>
      <c r="B7462" s="2">
        <v>43861</v>
      </c>
      <c r="C7462">
        <v>0</v>
      </c>
    </row>
    <row r="7463" spans="1:3" x14ac:dyDescent="0.45">
      <c r="A7463" t="s">
        <v>5272</v>
      </c>
      <c r="B7463" s="2">
        <v>43862</v>
      </c>
      <c r="C7463">
        <v>0</v>
      </c>
    </row>
    <row r="7464" spans="1:3" x14ac:dyDescent="0.45">
      <c r="A7464" t="s">
        <v>5272</v>
      </c>
      <c r="B7464" s="2">
        <v>43863</v>
      </c>
      <c r="C7464">
        <v>0</v>
      </c>
    </row>
    <row r="7465" spans="1:3" x14ac:dyDescent="0.45">
      <c r="A7465" t="s">
        <v>5272</v>
      </c>
      <c r="B7465" s="2">
        <v>43864</v>
      </c>
      <c r="C7465">
        <v>0</v>
      </c>
    </row>
    <row r="7466" spans="1:3" x14ac:dyDescent="0.45">
      <c r="A7466" t="s">
        <v>5272</v>
      </c>
      <c r="B7466" s="2">
        <v>43865</v>
      </c>
      <c r="C7466">
        <v>0</v>
      </c>
    </row>
    <row r="7467" spans="1:3" x14ac:dyDescent="0.45">
      <c r="A7467" t="s">
        <v>5272</v>
      </c>
      <c r="B7467" s="2">
        <v>43866</v>
      </c>
      <c r="C7467">
        <v>0</v>
      </c>
    </row>
    <row r="7468" spans="1:3" x14ac:dyDescent="0.45">
      <c r="A7468" t="s">
        <v>5272</v>
      </c>
      <c r="B7468" s="2">
        <v>43867</v>
      </c>
      <c r="C7468">
        <v>0</v>
      </c>
    </row>
    <row r="7469" spans="1:3" x14ac:dyDescent="0.45">
      <c r="A7469" t="s">
        <v>5272</v>
      </c>
      <c r="B7469" s="2">
        <v>43868</v>
      </c>
      <c r="C7469">
        <v>0</v>
      </c>
    </row>
    <row r="7470" spans="1:3" x14ac:dyDescent="0.45">
      <c r="A7470" t="s">
        <v>5272</v>
      </c>
      <c r="B7470" s="2">
        <v>43869</v>
      </c>
      <c r="C7470">
        <v>0</v>
      </c>
    </row>
    <row r="7471" spans="1:3" x14ac:dyDescent="0.45">
      <c r="A7471" t="s">
        <v>5272</v>
      </c>
      <c r="B7471" s="2">
        <v>43870</v>
      </c>
      <c r="C7471">
        <v>0</v>
      </c>
    </row>
    <row r="7472" spans="1:3" x14ac:dyDescent="0.45">
      <c r="A7472" t="s">
        <v>5272</v>
      </c>
      <c r="B7472" s="2">
        <v>43871</v>
      </c>
      <c r="C7472">
        <v>0</v>
      </c>
    </row>
    <row r="7473" spans="1:3" x14ac:dyDescent="0.45">
      <c r="A7473" t="s">
        <v>5272</v>
      </c>
      <c r="B7473" s="2">
        <v>43872</v>
      </c>
      <c r="C7473">
        <v>0</v>
      </c>
    </row>
    <row r="7474" spans="1:3" x14ac:dyDescent="0.45">
      <c r="A7474" t="s">
        <v>5272</v>
      </c>
      <c r="B7474" s="2">
        <v>43873</v>
      </c>
      <c r="C7474">
        <v>0</v>
      </c>
    </row>
    <row r="7475" spans="1:3" x14ac:dyDescent="0.45">
      <c r="A7475" t="s">
        <v>5272</v>
      </c>
      <c r="B7475" s="2">
        <v>43874</v>
      </c>
      <c r="C7475">
        <v>0</v>
      </c>
    </row>
    <row r="7476" spans="1:3" x14ac:dyDescent="0.45">
      <c r="A7476" t="s">
        <v>5272</v>
      </c>
      <c r="B7476" s="2">
        <v>43875</v>
      </c>
      <c r="C7476">
        <v>0</v>
      </c>
    </row>
    <row r="7477" spans="1:3" x14ac:dyDescent="0.45">
      <c r="A7477" t="s">
        <v>5272</v>
      </c>
      <c r="B7477" s="2">
        <v>43876</v>
      </c>
      <c r="C7477">
        <v>0</v>
      </c>
    </row>
    <row r="7478" spans="1:3" x14ac:dyDescent="0.45">
      <c r="A7478" t="s">
        <v>5272</v>
      </c>
      <c r="B7478" s="2">
        <v>43877</v>
      </c>
      <c r="C7478">
        <v>0</v>
      </c>
    </row>
    <row r="7479" spans="1:3" x14ac:dyDescent="0.45">
      <c r="A7479" t="s">
        <v>5272</v>
      </c>
      <c r="B7479" s="2">
        <v>43878</v>
      </c>
      <c r="C7479">
        <v>0</v>
      </c>
    </row>
    <row r="7480" spans="1:3" x14ac:dyDescent="0.45">
      <c r="A7480" t="s">
        <v>5272</v>
      </c>
      <c r="B7480" s="2">
        <v>43879</v>
      </c>
      <c r="C7480">
        <v>0</v>
      </c>
    </row>
    <row r="7481" spans="1:3" x14ac:dyDescent="0.45">
      <c r="A7481" t="s">
        <v>5272</v>
      </c>
      <c r="B7481" s="2">
        <v>43880</v>
      </c>
      <c r="C7481">
        <v>0</v>
      </c>
    </row>
    <row r="7482" spans="1:3" x14ac:dyDescent="0.45">
      <c r="A7482" t="s">
        <v>5272</v>
      </c>
      <c r="B7482" s="2">
        <v>43881</v>
      </c>
      <c r="C7482">
        <v>0</v>
      </c>
    </row>
    <row r="7483" spans="1:3" x14ac:dyDescent="0.45">
      <c r="A7483" t="s">
        <v>5272</v>
      </c>
      <c r="B7483" s="2">
        <v>43882</v>
      </c>
      <c r="C7483">
        <v>0</v>
      </c>
    </row>
    <row r="7484" spans="1:3" x14ac:dyDescent="0.45">
      <c r="A7484" t="s">
        <v>5272</v>
      </c>
      <c r="B7484" s="2">
        <v>43883</v>
      </c>
      <c r="C7484">
        <v>0</v>
      </c>
    </row>
    <row r="7485" spans="1:3" x14ac:dyDescent="0.45">
      <c r="A7485" t="s">
        <v>5272</v>
      </c>
      <c r="B7485" s="2">
        <v>43884</v>
      </c>
      <c r="C7485">
        <v>0</v>
      </c>
    </row>
    <row r="7486" spans="1:3" x14ac:dyDescent="0.45">
      <c r="A7486" t="s">
        <v>5272</v>
      </c>
      <c r="B7486" s="2">
        <v>43885</v>
      </c>
      <c r="C7486">
        <v>0</v>
      </c>
    </row>
    <row r="7487" spans="1:3" x14ac:dyDescent="0.45">
      <c r="A7487" t="s">
        <v>5272</v>
      </c>
      <c r="B7487" s="2">
        <v>43886</v>
      </c>
      <c r="C7487">
        <v>0</v>
      </c>
    </row>
    <row r="7488" spans="1:3" x14ac:dyDescent="0.45">
      <c r="A7488" t="s">
        <v>5272</v>
      </c>
      <c r="B7488" s="2">
        <v>43887</v>
      </c>
      <c r="C7488">
        <v>0</v>
      </c>
    </row>
    <row r="7489" spans="1:7" x14ac:dyDescent="0.45">
      <c r="A7489" t="s">
        <v>5272</v>
      </c>
      <c r="B7489" s="2">
        <v>43888</v>
      </c>
      <c r="C7489">
        <v>0</v>
      </c>
    </row>
    <row r="7490" spans="1:7" x14ac:dyDescent="0.45">
      <c r="A7490" t="s">
        <v>5272</v>
      </c>
      <c r="B7490" s="2">
        <v>43889</v>
      </c>
      <c r="C7490">
        <v>1</v>
      </c>
    </row>
    <row r="7491" spans="1:7" x14ac:dyDescent="0.45">
      <c r="A7491" t="s">
        <v>5272</v>
      </c>
      <c r="B7491" s="2">
        <v>43890</v>
      </c>
      <c r="C7491">
        <v>1</v>
      </c>
    </row>
    <row r="7492" spans="1:7" x14ac:dyDescent="0.45">
      <c r="A7492" t="s">
        <v>5272</v>
      </c>
      <c r="B7492" s="2">
        <v>43891</v>
      </c>
      <c r="C7492">
        <v>1</v>
      </c>
    </row>
    <row r="7493" spans="1:7" x14ac:dyDescent="0.45">
      <c r="A7493" t="s">
        <v>5272</v>
      </c>
      <c r="B7493" s="2">
        <v>43892</v>
      </c>
      <c r="C7493">
        <v>1</v>
      </c>
    </row>
    <row r="7494" spans="1:7" x14ac:dyDescent="0.45">
      <c r="A7494" t="s">
        <v>5272</v>
      </c>
      <c r="B7494" s="2">
        <v>43893</v>
      </c>
      <c r="C7494">
        <v>1</v>
      </c>
    </row>
    <row r="7495" spans="1:7" x14ac:dyDescent="0.45">
      <c r="A7495" t="s">
        <v>5272</v>
      </c>
      <c r="B7495" s="2">
        <v>43894</v>
      </c>
      <c r="C7495">
        <v>3</v>
      </c>
      <c r="D7495">
        <f>1*LN(2)/LN(C7495/$C$7494)</f>
        <v>0.63092975357145742</v>
      </c>
      <c r="E7495">
        <f>1*LN(2)/LN(C7495/C7494)</f>
        <v>0.63092975357145742</v>
      </c>
      <c r="F7495">
        <f>LN(2)/LN(C7495/C7494)</f>
        <v>0.63092975357145742</v>
      </c>
      <c r="G7495">
        <f t="shared" ref="G7495:G7554" si="470">LN(D7495)</f>
        <v>-0.46056074819836335</v>
      </c>
    </row>
    <row r="7496" spans="1:7" x14ac:dyDescent="0.45">
      <c r="A7496" t="s">
        <v>5272</v>
      </c>
      <c r="B7496" s="2">
        <v>43895</v>
      </c>
      <c r="C7496">
        <v>3</v>
      </c>
      <c r="D7496">
        <f>2*LN(2)/LN(C7496/$C$7494)</f>
        <v>1.2618595071429148</v>
      </c>
      <c r="E7496">
        <f>2*LN(2)/LN(C7496/C7494)</f>
        <v>1.2618595071429148</v>
      </c>
      <c r="G7496">
        <f t="shared" si="470"/>
        <v>0.23258643236158194</v>
      </c>
    </row>
    <row r="7497" spans="1:7" x14ac:dyDescent="0.45">
      <c r="A7497" t="s">
        <v>5272</v>
      </c>
      <c r="B7497" s="2">
        <v>43896</v>
      </c>
      <c r="C7497">
        <v>4</v>
      </c>
      <c r="D7497">
        <f>3*LN(2)/LN(C7497/$C$7494)</f>
        <v>1.5</v>
      </c>
      <c r="E7497">
        <f>3*LN(2)/LN(C7497/C7494)</f>
        <v>1.5</v>
      </c>
      <c r="F7497">
        <f t="shared" ref="F7497:F7536" si="471">LN(2)/LN(C7497/C7496)</f>
        <v>2.4094208396532095</v>
      </c>
      <c r="G7497">
        <f t="shared" si="470"/>
        <v>0.40546510810816438</v>
      </c>
    </row>
    <row r="7498" spans="1:7" x14ac:dyDescent="0.45">
      <c r="A7498" t="s">
        <v>5272</v>
      </c>
      <c r="B7498" s="2">
        <v>43897</v>
      </c>
      <c r="C7498">
        <v>5</v>
      </c>
      <c r="D7498">
        <f>4*LN(2)/LN(C7498/$C$7494)</f>
        <v>1.7227062322935722</v>
      </c>
      <c r="E7498">
        <f t="shared" ref="E7498:E7529" si="472">3*LN(2)/LN(C7498/C7495)</f>
        <v>4.0707463465701714</v>
      </c>
      <c r="F7498">
        <f t="shared" si="471"/>
        <v>3.1062837195053898</v>
      </c>
      <c r="G7498">
        <f t="shared" si="470"/>
        <v>0.54389644521111569</v>
      </c>
    </row>
    <row r="7499" spans="1:7" x14ac:dyDescent="0.45">
      <c r="A7499" t="s">
        <v>5272</v>
      </c>
      <c r="B7499" s="2">
        <v>43898</v>
      </c>
      <c r="C7499">
        <v>5</v>
      </c>
      <c r="D7499">
        <f>5*LN(2)/LN(C7499/$C$7494)</f>
        <v>2.1533827903669653</v>
      </c>
      <c r="E7499">
        <f t="shared" si="472"/>
        <v>4.0707463465701714</v>
      </c>
      <c r="G7499">
        <f t="shared" si="470"/>
        <v>0.76703999652532551</v>
      </c>
    </row>
    <row r="7500" spans="1:7" x14ac:dyDescent="0.45">
      <c r="A7500" t="s">
        <v>5272</v>
      </c>
      <c r="B7500" s="2">
        <v>43899</v>
      </c>
      <c r="C7500">
        <v>5</v>
      </c>
      <c r="D7500">
        <f>6*LN(2)/LN(C7500/$C$7494)</f>
        <v>2.5840593484403582</v>
      </c>
      <c r="E7500">
        <f t="shared" si="472"/>
        <v>9.3188511585161677</v>
      </c>
      <c r="G7500">
        <f t="shared" si="470"/>
        <v>0.94936155331928007</v>
      </c>
    </row>
    <row r="7501" spans="1:7" x14ac:dyDescent="0.45">
      <c r="A7501" t="s">
        <v>5272</v>
      </c>
      <c r="B7501" s="2">
        <v>43900</v>
      </c>
      <c r="C7501">
        <v>5</v>
      </c>
      <c r="D7501">
        <f>7*LN(2)/LN(C7501/$C$7494)</f>
        <v>3.0147359065137516</v>
      </c>
      <c r="G7501">
        <f t="shared" si="470"/>
        <v>1.1035122331465383</v>
      </c>
    </row>
    <row r="7502" spans="1:7" x14ac:dyDescent="0.45">
      <c r="A7502" t="s">
        <v>5272</v>
      </c>
      <c r="B7502" s="2">
        <v>43901</v>
      </c>
      <c r="C7502">
        <v>5</v>
      </c>
      <c r="D7502">
        <f t="shared" ref="D7502:D7537" si="473">7*LN(2)/LN(C7502/C7495)</f>
        <v>9.4984081419970678</v>
      </c>
      <c r="G7502">
        <f t="shared" si="470"/>
        <v>2.2511242205657709</v>
      </c>
    </row>
    <row r="7503" spans="1:7" x14ac:dyDescent="0.45">
      <c r="A7503" t="s">
        <v>5272</v>
      </c>
      <c r="B7503" s="2">
        <v>43902</v>
      </c>
      <c r="C7503">
        <v>5</v>
      </c>
      <c r="D7503">
        <f t="shared" si="473"/>
        <v>9.4984081419970678</v>
      </c>
      <c r="G7503">
        <f t="shared" si="470"/>
        <v>2.2511242205657709</v>
      </c>
    </row>
    <row r="7504" spans="1:7" x14ac:dyDescent="0.45">
      <c r="A7504" t="s">
        <v>5272</v>
      </c>
      <c r="B7504" s="2">
        <v>43903</v>
      </c>
      <c r="C7504">
        <v>5</v>
      </c>
      <c r="D7504">
        <f t="shared" si="473"/>
        <v>21.743986036537727</v>
      </c>
      <c r="G7504">
        <f t="shared" si="470"/>
        <v>3.0793372152331644</v>
      </c>
    </row>
    <row r="7505" spans="1:7" x14ac:dyDescent="0.45">
      <c r="A7505" t="s">
        <v>5272</v>
      </c>
      <c r="B7505" s="2">
        <v>43904</v>
      </c>
      <c r="C7505">
        <v>6</v>
      </c>
      <c r="D7505">
        <f t="shared" si="473"/>
        <v>26.612488118467514</v>
      </c>
      <c r="E7505">
        <f t="shared" si="472"/>
        <v>11.405352050771793</v>
      </c>
      <c r="F7505">
        <f t="shared" si="471"/>
        <v>3.8017840169239308</v>
      </c>
      <c r="G7505">
        <f t="shared" si="470"/>
        <v>3.2813805837551491</v>
      </c>
    </row>
    <row r="7506" spans="1:7" x14ac:dyDescent="0.45">
      <c r="A7506" t="s">
        <v>5272</v>
      </c>
      <c r="B7506" s="2">
        <v>43905</v>
      </c>
      <c r="C7506">
        <v>8</v>
      </c>
      <c r="D7506">
        <f t="shared" si="473"/>
        <v>10.323388931498638</v>
      </c>
      <c r="E7506">
        <f t="shared" si="472"/>
        <v>4.4243095420708451</v>
      </c>
      <c r="F7506">
        <f t="shared" si="471"/>
        <v>2.4094208396532095</v>
      </c>
      <c r="G7506">
        <f t="shared" si="470"/>
        <v>2.3344120909820569</v>
      </c>
    </row>
    <row r="7507" spans="1:7" x14ac:dyDescent="0.45">
      <c r="A7507" t="s">
        <v>5272</v>
      </c>
      <c r="B7507" s="2">
        <v>43906</v>
      </c>
      <c r="C7507">
        <v>8</v>
      </c>
      <c r="D7507">
        <f t="shared" si="473"/>
        <v>10.323388931498638</v>
      </c>
      <c r="E7507">
        <f t="shared" si="472"/>
        <v>4.4243095420708451</v>
      </c>
      <c r="G7507">
        <f t="shared" si="470"/>
        <v>2.3344120909820569</v>
      </c>
    </row>
    <row r="7508" spans="1:7" x14ac:dyDescent="0.45">
      <c r="A7508" t="s">
        <v>5272</v>
      </c>
      <c r="B7508" s="2">
        <v>43907</v>
      </c>
      <c r="C7508">
        <v>12</v>
      </c>
      <c r="D7508">
        <f t="shared" si="473"/>
        <v>5.5422084843199038</v>
      </c>
      <c r="E7508">
        <f t="shared" si="472"/>
        <v>3</v>
      </c>
      <c r="F7508">
        <f t="shared" si="471"/>
        <v>1.7095112913514547</v>
      </c>
      <c r="G7508">
        <f t="shared" si="470"/>
        <v>1.7123930647010752</v>
      </c>
    </row>
    <row r="7509" spans="1:7" x14ac:dyDescent="0.45">
      <c r="A7509" t="s">
        <v>5272</v>
      </c>
      <c r="B7509" s="2">
        <v>43908</v>
      </c>
      <c r="C7509">
        <v>20</v>
      </c>
      <c r="D7509">
        <f t="shared" si="473"/>
        <v>3.5</v>
      </c>
      <c r="E7509">
        <f t="shared" si="472"/>
        <v>2.26941239209809</v>
      </c>
      <c r="F7509">
        <f t="shared" si="471"/>
        <v>1.3569154488567239</v>
      </c>
      <c r="G7509">
        <f t="shared" si="470"/>
        <v>1.2527629684953681</v>
      </c>
    </row>
    <row r="7510" spans="1:7" x14ac:dyDescent="0.45">
      <c r="A7510" t="s">
        <v>5272</v>
      </c>
      <c r="B7510" s="2">
        <v>43909</v>
      </c>
      <c r="C7510">
        <v>28</v>
      </c>
      <c r="D7510">
        <f t="shared" si="473"/>
        <v>2.8164176565076273</v>
      </c>
      <c r="E7510">
        <f t="shared" si="472"/>
        <v>1.6598842669953364</v>
      </c>
      <c r="F7510">
        <f t="shared" si="471"/>
        <v>2.0600427171061453</v>
      </c>
      <c r="G7510">
        <f t="shared" si="470"/>
        <v>1.035465742819311</v>
      </c>
    </row>
    <row r="7511" spans="1:7" x14ac:dyDescent="0.45">
      <c r="A7511" t="s">
        <v>5272</v>
      </c>
      <c r="B7511" s="2">
        <v>43910</v>
      </c>
      <c r="C7511">
        <v>39</v>
      </c>
      <c r="D7511">
        <f t="shared" si="473"/>
        <v>2.3620924992626393</v>
      </c>
      <c r="E7511">
        <f t="shared" si="472"/>
        <v>1.7642495455702345</v>
      </c>
      <c r="F7511">
        <f t="shared" si="471"/>
        <v>2.0918432269865002</v>
      </c>
      <c r="G7511">
        <f t="shared" si="470"/>
        <v>0.85954787842355562</v>
      </c>
    </row>
    <row r="7512" spans="1:7" x14ac:dyDescent="0.45">
      <c r="A7512" t="s">
        <v>5272</v>
      </c>
      <c r="B7512" s="2">
        <v>43911</v>
      </c>
      <c r="C7512">
        <v>52</v>
      </c>
      <c r="D7512">
        <f t="shared" si="473"/>
        <v>2.2468467947254029</v>
      </c>
      <c r="E7512">
        <f t="shared" si="472"/>
        <v>2.17626021383776</v>
      </c>
      <c r="F7512">
        <f t="shared" si="471"/>
        <v>2.4094208396532095</v>
      </c>
      <c r="G7512">
        <f t="shared" si="470"/>
        <v>0.80952780873600638</v>
      </c>
    </row>
    <row r="7513" spans="1:7" x14ac:dyDescent="0.45">
      <c r="A7513" t="s">
        <v>5272</v>
      </c>
      <c r="B7513" s="2">
        <v>43912</v>
      </c>
      <c r="C7513">
        <v>102</v>
      </c>
      <c r="D7513">
        <f t="shared" si="473"/>
        <v>1.906097292162279</v>
      </c>
      <c r="E7513">
        <f t="shared" si="472"/>
        <v>1.6085183529630516</v>
      </c>
      <c r="F7513">
        <f t="shared" si="471"/>
        <v>1.0288218009431018</v>
      </c>
      <c r="G7513">
        <f t="shared" si="470"/>
        <v>0.64505784913506081</v>
      </c>
    </row>
    <row r="7514" spans="1:7" x14ac:dyDescent="0.45">
      <c r="A7514" t="s">
        <v>5272</v>
      </c>
      <c r="B7514" s="2">
        <v>43913</v>
      </c>
      <c r="C7514">
        <v>102</v>
      </c>
      <c r="D7514">
        <f t="shared" si="473"/>
        <v>1.906097292162279</v>
      </c>
      <c r="E7514">
        <f t="shared" si="472"/>
        <v>2.1629055421044399</v>
      </c>
      <c r="G7514">
        <f t="shared" si="470"/>
        <v>0.64505784913506081</v>
      </c>
    </row>
    <row r="7515" spans="1:7" x14ac:dyDescent="0.45">
      <c r="A7515" t="s">
        <v>5272</v>
      </c>
      <c r="B7515" s="2">
        <v>43914</v>
      </c>
      <c r="C7515">
        <v>155</v>
      </c>
      <c r="D7515">
        <f t="shared" si="473"/>
        <v>1.8964218262453989</v>
      </c>
      <c r="E7515">
        <f t="shared" si="472"/>
        <v>1.9039342226891234</v>
      </c>
      <c r="F7515">
        <f t="shared" si="471"/>
        <v>1.6564544502175611</v>
      </c>
      <c r="G7515">
        <f t="shared" si="470"/>
        <v>0.63996886128427666</v>
      </c>
    </row>
    <row r="7516" spans="1:7" x14ac:dyDescent="0.45">
      <c r="A7516" t="s">
        <v>5272</v>
      </c>
      <c r="B7516" s="2">
        <v>43915</v>
      </c>
      <c r="C7516">
        <v>205</v>
      </c>
      <c r="D7516">
        <f t="shared" si="473"/>
        <v>2.084852294282256</v>
      </c>
      <c r="E7516">
        <f t="shared" si="472"/>
        <v>2.9789839902512569</v>
      </c>
      <c r="F7516">
        <f t="shared" si="471"/>
        <v>2.4792013954482264</v>
      </c>
      <c r="G7516">
        <f t="shared" si="470"/>
        <v>0.73469801067048635</v>
      </c>
    </row>
    <row r="7517" spans="1:7" x14ac:dyDescent="0.45">
      <c r="A7517" t="s">
        <v>5272</v>
      </c>
      <c r="B7517" s="2">
        <v>43916</v>
      </c>
      <c r="C7517">
        <v>283</v>
      </c>
      <c r="D7517">
        <f t="shared" si="473"/>
        <v>2.0975018831599486</v>
      </c>
      <c r="E7517">
        <f t="shared" si="472"/>
        <v>2.0377210686208489</v>
      </c>
      <c r="F7517">
        <f t="shared" si="471"/>
        <v>2.1497140705045026</v>
      </c>
      <c r="G7517">
        <f t="shared" si="470"/>
        <v>0.74074705717047717</v>
      </c>
    </row>
    <row r="7518" spans="1:7" x14ac:dyDescent="0.45">
      <c r="A7518" t="s">
        <v>5272</v>
      </c>
      <c r="B7518" s="2">
        <v>43917</v>
      </c>
      <c r="C7518">
        <v>368</v>
      </c>
      <c r="D7518">
        <f t="shared" si="473"/>
        <v>2.1617216468956957</v>
      </c>
      <c r="E7518">
        <f t="shared" si="472"/>
        <v>2.404930008814854</v>
      </c>
      <c r="F7518">
        <f t="shared" si="471"/>
        <v>2.6391929271113721</v>
      </c>
      <c r="G7518">
        <f t="shared" si="470"/>
        <v>0.77090496296144739</v>
      </c>
    </row>
    <row r="7519" spans="1:7" x14ac:dyDescent="0.45">
      <c r="A7519" t="s">
        <v>5272</v>
      </c>
      <c r="B7519" s="2">
        <v>43918</v>
      </c>
      <c r="C7519">
        <v>451</v>
      </c>
      <c r="D7519">
        <f t="shared" si="473"/>
        <v>2.2460777749714707</v>
      </c>
      <c r="E7519">
        <f t="shared" si="472"/>
        <v>2.6373544673603222</v>
      </c>
      <c r="F7519">
        <f t="shared" si="471"/>
        <v>3.4080646107294745</v>
      </c>
      <c r="G7519">
        <f t="shared" si="470"/>
        <v>0.80918548393196721</v>
      </c>
    </row>
    <row r="7520" spans="1:7" x14ac:dyDescent="0.45">
      <c r="A7520" t="s">
        <v>5272</v>
      </c>
      <c r="B7520" s="2">
        <v>43919</v>
      </c>
      <c r="C7520">
        <v>514</v>
      </c>
      <c r="D7520">
        <f t="shared" si="473"/>
        <v>3.0001724577702613</v>
      </c>
      <c r="E7520">
        <f t="shared" si="472"/>
        <v>3.4844569152496443</v>
      </c>
      <c r="F7520">
        <f t="shared" si="471"/>
        <v>5.3010766090388657</v>
      </c>
      <c r="G7520">
        <f t="shared" si="470"/>
        <v>1.0986697729392778</v>
      </c>
    </row>
    <row r="7521" spans="1:7" x14ac:dyDescent="0.45">
      <c r="A7521" t="s">
        <v>5272</v>
      </c>
      <c r="B7521" s="2">
        <v>43920</v>
      </c>
      <c r="C7521">
        <v>589</v>
      </c>
      <c r="D7521">
        <f t="shared" si="473"/>
        <v>2.7671281973715716</v>
      </c>
      <c r="E7521">
        <f t="shared" si="472"/>
        <v>4.4211149233066136</v>
      </c>
      <c r="F7521">
        <f t="shared" si="471"/>
        <v>5.0890773100789293</v>
      </c>
      <c r="G7521">
        <f t="shared" si="470"/>
        <v>1.0178100305488866</v>
      </c>
    </row>
    <row r="7522" spans="1:7" x14ac:dyDescent="0.45">
      <c r="A7522" t="s">
        <v>5272</v>
      </c>
      <c r="B7522" s="2">
        <v>43921</v>
      </c>
      <c r="C7522">
        <v>647</v>
      </c>
      <c r="D7522">
        <f t="shared" si="473"/>
        <v>3.3955898618084226</v>
      </c>
      <c r="E7522">
        <f t="shared" si="472"/>
        <v>5.7621579559552858</v>
      </c>
      <c r="F7522">
        <f t="shared" si="471"/>
        <v>7.3801784760671287</v>
      </c>
      <c r="G7522">
        <f t="shared" si="470"/>
        <v>1.2224774901923388</v>
      </c>
    </row>
    <row r="7523" spans="1:7" x14ac:dyDescent="0.45">
      <c r="A7523" t="s">
        <v>5272</v>
      </c>
      <c r="B7523" s="2">
        <v>43922</v>
      </c>
      <c r="C7523">
        <v>708</v>
      </c>
      <c r="D7523">
        <f t="shared" si="473"/>
        <v>3.9147141481259333</v>
      </c>
      <c r="E7523">
        <f t="shared" si="472"/>
        <v>6.4937735409600403</v>
      </c>
      <c r="F7523">
        <f t="shared" si="471"/>
        <v>7.6932753826376308</v>
      </c>
      <c r="G7523">
        <f t="shared" si="470"/>
        <v>1.3647423122498559</v>
      </c>
    </row>
    <row r="7524" spans="1:7" x14ac:dyDescent="0.45">
      <c r="A7524" t="s">
        <v>5272</v>
      </c>
      <c r="B7524" s="2">
        <v>43923</v>
      </c>
      <c r="C7524">
        <v>797</v>
      </c>
      <c r="D7524">
        <f t="shared" si="473"/>
        <v>4.6861056602691926</v>
      </c>
      <c r="E7524">
        <f t="shared" si="472"/>
        <v>6.8758122171214495</v>
      </c>
      <c r="F7524">
        <f t="shared" si="471"/>
        <v>5.8537602866761018</v>
      </c>
      <c r="G7524">
        <f t="shared" si="470"/>
        <v>1.5446018879042109</v>
      </c>
    </row>
    <row r="7525" spans="1:7" x14ac:dyDescent="0.45">
      <c r="A7525" t="s">
        <v>5272</v>
      </c>
      <c r="B7525" s="2">
        <v>43924</v>
      </c>
      <c r="C7525">
        <v>868</v>
      </c>
      <c r="D7525">
        <f t="shared" si="473"/>
        <v>5.6543300766113713</v>
      </c>
      <c r="E7525">
        <f t="shared" si="472"/>
        <v>7.0766511880684293</v>
      </c>
      <c r="F7525">
        <f t="shared" si="471"/>
        <v>8.1224660956676242</v>
      </c>
      <c r="G7525">
        <f t="shared" si="470"/>
        <v>1.7324216368760899</v>
      </c>
    </row>
    <row r="7526" spans="1:7" x14ac:dyDescent="0.45">
      <c r="A7526" t="s">
        <v>5272</v>
      </c>
      <c r="B7526" s="2">
        <v>43925</v>
      </c>
      <c r="C7526">
        <v>950</v>
      </c>
      <c r="D7526">
        <f t="shared" si="473"/>
        <v>6.5128391135228014</v>
      </c>
      <c r="E7526">
        <f t="shared" si="472"/>
        <v>7.072500028173307</v>
      </c>
      <c r="F7526">
        <f t="shared" si="471"/>
        <v>7.6785765796969114</v>
      </c>
      <c r="G7526">
        <f t="shared" si="470"/>
        <v>1.8737754768981554</v>
      </c>
    </row>
    <row r="7527" spans="1:7" x14ac:dyDescent="0.45">
      <c r="A7527" t="s">
        <v>5272</v>
      </c>
      <c r="B7527" s="2">
        <v>43926</v>
      </c>
      <c r="C7527">
        <v>1039</v>
      </c>
      <c r="D7527">
        <f t="shared" si="473"/>
        <v>6.8941378269504234</v>
      </c>
      <c r="E7527">
        <f t="shared" si="472"/>
        <v>7.8422346308414346</v>
      </c>
      <c r="F7527">
        <f t="shared" si="471"/>
        <v>7.7401635944809781</v>
      </c>
      <c r="G7527">
        <f t="shared" si="470"/>
        <v>1.9306714601997943</v>
      </c>
    </row>
    <row r="7528" spans="1:7" x14ac:dyDescent="0.45">
      <c r="A7528" t="s">
        <v>5272</v>
      </c>
      <c r="B7528" s="2">
        <v>43927</v>
      </c>
      <c r="C7528">
        <v>1106</v>
      </c>
      <c r="D7528">
        <f t="shared" si="473"/>
        <v>7.7006697192008131</v>
      </c>
      <c r="E7528">
        <f t="shared" si="472"/>
        <v>8.5816177029029692</v>
      </c>
      <c r="F7528">
        <f t="shared" si="471"/>
        <v>11.091918231289945</v>
      </c>
      <c r="G7528">
        <f t="shared" si="470"/>
        <v>2.0413073015969863</v>
      </c>
    </row>
    <row r="7529" spans="1:7" x14ac:dyDescent="0.45">
      <c r="A7529" t="s">
        <v>5272</v>
      </c>
      <c r="B7529" s="2">
        <v>43928</v>
      </c>
      <c r="C7529">
        <v>1160</v>
      </c>
      <c r="D7529">
        <f t="shared" si="473"/>
        <v>8.3107045904794372</v>
      </c>
      <c r="E7529">
        <f t="shared" si="472"/>
        <v>10.412133527538046</v>
      </c>
      <c r="F7529">
        <f t="shared" si="471"/>
        <v>14.540501304073626</v>
      </c>
      <c r="G7529">
        <f t="shared" si="470"/>
        <v>2.1175443935377087</v>
      </c>
    </row>
    <row r="7530" spans="1:7" x14ac:dyDescent="0.45">
      <c r="A7530" t="s">
        <v>5272</v>
      </c>
      <c r="B7530" s="2">
        <v>43929</v>
      </c>
      <c r="C7530">
        <v>1210</v>
      </c>
      <c r="D7530">
        <f t="shared" si="473"/>
        <v>9.0534515277534489</v>
      </c>
      <c r="E7530">
        <f t="shared" ref="E7530:E7573" si="474">3*LN(2)/LN(C7530/C7527)</f>
        <v>13.648064167821724</v>
      </c>
      <c r="F7530">
        <f t="shared" si="471"/>
        <v>16.425150663556941</v>
      </c>
      <c r="G7530">
        <f t="shared" si="470"/>
        <v>2.2031460692854843</v>
      </c>
    </row>
    <row r="7531" spans="1:7" x14ac:dyDescent="0.45">
      <c r="A7531" t="s">
        <v>5272</v>
      </c>
      <c r="B7531" s="2">
        <v>43930</v>
      </c>
      <c r="C7531">
        <v>1239</v>
      </c>
      <c r="D7531">
        <f t="shared" si="473"/>
        <v>10.997219055213563</v>
      </c>
      <c r="E7531">
        <f t="shared" si="474"/>
        <v>18.312245551948131</v>
      </c>
      <c r="F7531">
        <f t="shared" si="471"/>
        <v>29.266174115736909</v>
      </c>
      <c r="G7531">
        <f t="shared" si="470"/>
        <v>2.3976424276733326</v>
      </c>
    </row>
    <row r="7532" spans="1:7" x14ac:dyDescent="0.45">
      <c r="A7532" t="s">
        <v>5272</v>
      </c>
      <c r="B7532" s="2">
        <v>43931</v>
      </c>
      <c r="C7532">
        <v>1283</v>
      </c>
      <c r="D7532">
        <f t="shared" si="473"/>
        <v>12.416758436247541</v>
      </c>
      <c r="E7532">
        <f t="shared" si="474"/>
        <v>20.633253097198871</v>
      </c>
      <c r="F7532">
        <f t="shared" si="471"/>
        <v>19.862952402057715</v>
      </c>
      <c r="G7532">
        <f t="shared" si="470"/>
        <v>2.519047046968875</v>
      </c>
    </row>
    <row r="7533" spans="1:7" x14ac:dyDescent="0.45">
      <c r="A7533" t="s">
        <v>5272</v>
      </c>
      <c r="B7533" s="2">
        <v>43932</v>
      </c>
      <c r="C7533">
        <v>1312</v>
      </c>
      <c r="D7533">
        <f t="shared" si="473"/>
        <v>15.028931721980436</v>
      </c>
      <c r="E7533">
        <f t="shared" si="474"/>
        <v>25.693582752593876</v>
      </c>
      <c r="F7533">
        <f t="shared" si="471"/>
        <v>31.011069854753032</v>
      </c>
      <c r="G7533">
        <f t="shared" si="470"/>
        <v>2.7099771248569637</v>
      </c>
    </row>
    <row r="7534" spans="1:7" x14ac:dyDescent="0.45">
      <c r="A7534" t="s">
        <v>5272</v>
      </c>
      <c r="B7534" s="2">
        <v>43933</v>
      </c>
      <c r="C7534">
        <v>1330</v>
      </c>
      <c r="D7534">
        <f t="shared" si="473"/>
        <v>19.650193350415044</v>
      </c>
      <c r="E7534">
        <f t="shared" si="474"/>
        <v>29.33983658694034</v>
      </c>
      <c r="F7534">
        <f t="shared" si="471"/>
        <v>50.868514337033304</v>
      </c>
      <c r="G7534">
        <f t="shared" si="470"/>
        <v>2.9780871779826388</v>
      </c>
    </row>
    <row r="7535" spans="1:7" x14ac:dyDescent="0.45">
      <c r="A7535" t="s">
        <v>5272</v>
      </c>
      <c r="B7535" s="2">
        <v>43934</v>
      </c>
      <c r="C7535">
        <v>1349</v>
      </c>
      <c r="D7535">
        <f t="shared" si="473"/>
        <v>24.429487472520687</v>
      </c>
      <c r="E7535">
        <f t="shared" si="474"/>
        <v>41.454111940614119</v>
      </c>
      <c r="F7535">
        <f t="shared" si="471"/>
        <v>48.86605689557787</v>
      </c>
      <c r="G7535">
        <f t="shared" si="470"/>
        <v>3.1957909056193969</v>
      </c>
    </row>
    <row r="7536" spans="1:7" x14ac:dyDescent="0.45">
      <c r="A7536" t="s">
        <v>5272</v>
      </c>
      <c r="B7536" s="2">
        <v>43935</v>
      </c>
      <c r="C7536">
        <v>1366</v>
      </c>
      <c r="D7536">
        <f t="shared" si="473"/>
        <v>29.682061244425185</v>
      </c>
      <c r="E7536">
        <f t="shared" si="474"/>
        <v>51.55545942598831</v>
      </c>
      <c r="F7536">
        <f t="shared" si="471"/>
        <v>55.34911767031118</v>
      </c>
      <c r="G7536">
        <f t="shared" si="470"/>
        <v>3.3905428648238725</v>
      </c>
    </row>
    <row r="7537" spans="1:7" x14ac:dyDescent="0.45">
      <c r="A7537" t="s">
        <v>5272</v>
      </c>
      <c r="B7537" s="2">
        <v>43936</v>
      </c>
      <c r="C7537">
        <v>1386</v>
      </c>
      <c r="D7537">
        <f t="shared" si="473"/>
        <v>35.728830634083337</v>
      </c>
      <c r="E7537">
        <f t="shared" si="474"/>
        <v>50.419310728232759</v>
      </c>
      <c r="F7537">
        <f t="shared" ref="F7537:F7573" si="475">LN(2)/LN(C7537/C7536)</f>
        <v>47.687686442893188</v>
      </c>
      <c r="G7537">
        <f t="shared" si="470"/>
        <v>3.5759579436543363</v>
      </c>
    </row>
    <row r="7538" spans="1:7" x14ac:dyDescent="0.45">
      <c r="A7538" t="s">
        <v>5272</v>
      </c>
      <c r="B7538" s="2">
        <v>43937</v>
      </c>
      <c r="C7538">
        <v>1401</v>
      </c>
      <c r="D7538">
        <f t="shared" ref="D7538:D7577" si="476">7*LN(2)/LN(C7538/C7531)</f>
        <v>39.485388446312939</v>
      </c>
      <c r="E7538">
        <f t="shared" si="474"/>
        <v>54.978679056772059</v>
      </c>
      <c r="F7538">
        <f t="shared" si="475"/>
        <v>64.392751301023679</v>
      </c>
      <c r="G7538">
        <f t="shared" si="470"/>
        <v>3.6759306907209059</v>
      </c>
    </row>
    <row r="7539" spans="1:7" x14ac:dyDescent="0.45">
      <c r="A7539" t="s">
        <v>5272</v>
      </c>
      <c r="B7539" s="2">
        <v>43938</v>
      </c>
      <c r="C7539">
        <v>1409</v>
      </c>
      <c r="D7539">
        <f t="shared" si="476"/>
        <v>51.794133536032369</v>
      </c>
      <c r="E7539">
        <f t="shared" si="474"/>
        <v>67.092888374980618</v>
      </c>
      <c r="F7539">
        <f t="shared" si="475"/>
        <v>121.7336446896724</v>
      </c>
      <c r="G7539">
        <f t="shared" si="470"/>
        <v>3.9472768906517754</v>
      </c>
    </row>
    <row r="7540" spans="1:7" x14ac:dyDescent="0.45">
      <c r="A7540" t="s">
        <v>5272</v>
      </c>
      <c r="B7540" s="2">
        <v>43939</v>
      </c>
      <c r="C7540">
        <v>1422</v>
      </c>
      <c r="D7540">
        <f t="shared" si="476"/>
        <v>60.264953143953811</v>
      </c>
      <c r="E7540">
        <f t="shared" si="474"/>
        <v>81.093776679588061</v>
      </c>
      <c r="F7540">
        <f t="shared" si="475"/>
        <v>75.472533666616528</v>
      </c>
      <c r="G7540">
        <f t="shared" si="470"/>
        <v>4.0987507265398602</v>
      </c>
    </row>
    <row r="7541" spans="1:7" x14ac:dyDescent="0.45">
      <c r="A7541" t="s">
        <v>5272</v>
      </c>
      <c r="B7541" s="2">
        <v>43940</v>
      </c>
      <c r="C7541">
        <v>1431</v>
      </c>
      <c r="D7541">
        <f t="shared" si="476"/>
        <v>66.289494382055025</v>
      </c>
      <c r="E7541">
        <f t="shared" si="474"/>
        <v>98.145969327014384</v>
      </c>
      <c r="F7541">
        <f t="shared" si="475"/>
        <v>109.86346368708935</v>
      </c>
      <c r="G7541">
        <f t="shared" si="470"/>
        <v>4.1940314288604315</v>
      </c>
    </row>
    <row r="7542" spans="1:7" x14ac:dyDescent="0.45">
      <c r="A7542" t="s">
        <v>5272</v>
      </c>
      <c r="B7542" s="2">
        <v>43941</v>
      </c>
      <c r="C7542">
        <v>1440</v>
      </c>
      <c r="D7542">
        <f t="shared" si="476"/>
        <v>74.326971885824364</v>
      </c>
      <c r="E7542">
        <f t="shared" si="474"/>
        <v>95.549921588082597</v>
      </c>
      <c r="F7542">
        <f t="shared" si="475"/>
        <v>110.55661315249992</v>
      </c>
      <c r="G7542">
        <f t="shared" si="470"/>
        <v>4.3084738991184999</v>
      </c>
    </row>
    <row r="7543" spans="1:7" x14ac:dyDescent="0.45">
      <c r="A7543" t="s">
        <v>5272</v>
      </c>
      <c r="B7543" s="2">
        <v>43942</v>
      </c>
      <c r="C7543">
        <v>1445</v>
      </c>
      <c r="D7543">
        <f t="shared" si="476"/>
        <v>86.300414425030567</v>
      </c>
      <c r="E7543">
        <f t="shared" si="474"/>
        <v>129.60067397474396</v>
      </c>
      <c r="F7543">
        <f t="shared" si="475"/>
        <v>199.97276137555477</v>
      </c>
      <c r="G7543">
        <f t="shared" si="470"/>
        <v>4.4578344002218913</v>
      </c>
    </row>
    <row r="7544" spans="1:7" x14ac:dyDescent="0.45">
      <c r="A7544" t="s">
        <v>5272</v>
      </c>
      <c r="B7544" s="2">
        <v>43943</v>
      </c>
      <c r="C7544">
        <v>1451</v>
      </c>
      <c r="D7544">
        <f t="shared" si="476"/>
        <v>105.86769918516667</v>
      </c>
      <c r="E7544">
        <f t="shared" si="474"/>
        <v>149.82135795630199</v>
      </c>
      <c r="F7544">
        <f t="shared" si="475"/>
        <v>167.27928022845484</v>
      </c>
      <c r="G7544">
        <f t="shared" si="470"/>
        <v>4.6621901936658121</v>
      </c>
    </row>
    <row r="7545" spans="1:7" x14ac:dyDescent="0.45">
      <c r="A7545" t="s">
        <v>5272</v>
      </c>
      <c r="B7545" s="2">
        <v>43944</v>
      </c>
      <c r="C7545">
        <v>1456</v>
      </c>
      <c r="D7545">
        <f t="shared" si="476"/>
        <v>126.00488951618597</v>
      </c>
      <c r="E7545">
        <f t="shared" si="474"/>
        <v>188.18754473522276</v>
      </c>
      <c r="F7545">
        <f t="shared" si="475"/>
        <v>201.49768668801437</v>
      </c>
      <c r="G7545">
        <f t="shared" si="470"/>
        <v>4.8363207118825722</v>
      </c>
    </row>
    <row r="7546" spans="1:7" x14ac:dyDescent="0.45">
      <c r="A7546" t="s">
        <v>5272</v>
      </c>
      <c r="B7546" s="2">
        <v>43945</v>
      </c>
      <c r="C7546">
        <v>1461</v>
      </c>
      <c r="D7546">
        <f t="shared" si="476"/>
        <v>133.88272045483612</v>
      </c>
      <c r="E7546">
        <f t="shared" si="474"/>
        <v>188.83737680618518</v>
      </c>
      <c r="F7546">
        <f t="shared" si="475"/>
        <v>202.19083454976081</v>
      </c>
      <c r="G7546">
        <f t="shared" si="470"/>
        <v>4.8969641962355412</v>
      </c>
    </row>
    <row r="7547" spans="1:7" x14ac:dyDescent="0.45">
      <c r="A7547" t="s">
        <v>5272</v>
      </c>
      <c r="B7547" s="2">
        <v>43946</v>
      </c>
      <c r="C7547">
        <v>1469</v>
      </c>
      <c r="D7547">
        <f t="shared" si="476"/>
        <v>149.21259150106391</v>
      </c>
      <c r="E7547">
        <f t="shared" si="474"/>
        <v>168.66367750206197</v>
      </c>
      <c r="F7547">
        <f t="shared" si="475"/>
        <v>126.93226201407633</v>
      </c>
      <c r="G7547">
        <f t="shared" si="470"/>
        <v>5.0053720776475004</v>
      </c>
    </row>
    <row r="7548" spans="1:7" x14ac:dyDescent="0.45">
      <c r="A7548" t="s">
        <v>5272</v>
      </c>
      <c r="B7548" s="2">
        <v>43947</v>
      </c>
      <c r="C7548">
        <v>1470</v>
      </c>
      <c r="D7548">
        <f t="shared" si="476"/>
        <v>180.4473304926295</v>
      </c>
      <c r="E7548">
        <f t="shared" si="474"/>
        <v>217.29998284857666</v>
      </c>
      <c r="F7548">
        <f t="shared" si="475"/>
        <v>1018.5797425255113</v>
      </c>
      <c r="G7548">
        <f t="shared" si="470"/>
        <v>5.1954389373668999</v>
      </c>
    </row>
    <row r="7549" spans="1:7" x14ac:dyDescent="0.45">
      <c r="A7549" t="s">
        <v>5272</v>
      </c>
      <c r="B7549" s="2">
        <v>43948</v>
      </c>
      <c r="C7549">
        <v>1472</v>
      </c>
      <c r="D7549">
        <f t="shared" si="476"/>
        <v>220.75849021984516</v>
      </c>
      <c r="E7549">
        <f t="shared" si="474"/>
        <v>277.2260657304127</v>
      </c>
      <c r="F7549">
        <f t="shared" si="475"/>
        <v>509.80967276710555</v>
      </c>
      <c r="G7549">
        <f t="shared" si="470"/>
        <v>5.3970692995365228</v>
      </c>
    </row>
    <row r="7550" spans="1:7" x14ac:dyDescent="0.45">
      <c r="A7550" t="s">
        <v>5272</v>
      </c>
      <c r="B7550" s="2">
        <v>43949</v>
      </c>
      <c r="C7550">
        <v>1474</v>
      </c>
      <c r="D7550">
        <f t="shared" si="476"/>
        <v>244.18293709438092</v>
      </c>
      <c r="E7550">
        <f t="shared" si="474"/>
        <v>611.97905690586185</v>
      </c>
      <c r="F7550">
        <f t="shared" si="475"/>
        <v>510.50282005436065</v>
      </c>
      <c r="G7550">
        <f t="shared" si="470"/>
        <v>5.4979176865670132</v>
      </c>
    </row>
    <row r="7551" spans="1:7" x14ac:dyDescent="0.45">
      <c r="A7551" t="s">
        <v>5272</v>
      </c>
      <c r="B7551" s="2">
        <v>43950</v>
      </c>
      <c r="C7551">
        <v>1476</v>
      </c>
      <c r="D7551">
        <f t="shared" si="476"/>
        <v>284.03094451419514</v>
      </c>
      <c r="E7551">
        <f t="shared" si="474"/>
        <v>510.50219262908678</v>
      </c>
      <c r="F7551">
        <f t="shared" si="475"/>
        <v>511.19596734119528</v>
      </c>
      <c r="G7551">
        <f t="shared" si="470"/>
        <v>5.6490831917825695</v>
      </c>
    </row>
    <row r="7552" spans="1:7" x14ac:dyDescent="0.45">
      <c r="A7552" t="s">
        <v>5272</v>
      </c>
      <c r="B7552" s="2">
        <v>43951</v>
      </c>
      <c r="C7552">
        <v>1479</v>
      </c>
      <c r="D7552">
        <f t="shared" si="476"/>
        <v>309.57428939731784</v>
      </c>
      <c r="E7552">
        <f t="shared" si="474"/>
        <v>438.3157485778089</v>
      </c>
      <c r="F7552">
        <f t="shared" si="475"/>
        <v>341.37486914196603</v>
      </c>
      <c r="G7552">
        <f t="shared" si="470"/>
        <v>5.7351980936848728</v>
      </c>
    </row>
    <row r="7553" spans="1:7" x14ac:dyDescent="0.45">
      <c r="A7553" t="s">
        <v>5272</v>
      </c>
      <c r="B7553" s="2">
        <v>43952</v>
      </c>
      <c r="C7553">
        <v>1485</v>
      </c>
      <c r="D7553">
        <f t="shared" si="476"/>
        <v>297.78676937455833</v>
      </c>
      <c r="E7553">
        <f t="shared" si="474"/>
        <v>279.68359897353423</v>
      </c>
      <c r="F7553">
        <f t="shared" si="475"/>
        <v>171.20711974273038</v>
      </c>
      <c r="G7553">
        <f t="shared" si="470"/>
        <v>5.696377691373633</v>
      </c>
    </row>
    <row r="7554" spans="1:7" x14ac:dyDescent="0.45">
      <c r="A7554" t="s">
        <v>5272</v>
      </c>
      <c r="B7554" s="2">
        <v>43953</v>
      </c>
      <c r="C7554">
        <v>1487</v>
      </c>
      <c r="D7554">
        <f t="shared" si="476"/>
        <v>398.40067181385319</v>
      </c>
      <c r="E7554">
        <f t="shared" si="474"/>
        <v>280.06168099314522</v>
      </c>
      <c r="F7554">
        <f t="shared" si="475"/>
        <v>515.00827741405351</v>
      </c>
      <c r="G7554">
        <f t="shared" si="470"/>
        <v>5.9874582119887734</v>
      </c>
    </row>
    <row r="7555" spans="1:7" x14ac:dyDescent="0.45">
      <c r="A7555" t="s">
        <v>5272</v>
      </c>
      <c r="B7555" s="2">
        <v>43954</v>
      </c>
      <c r="C7555">
        <v>1487</v>
      </c>
      <c r="D7555">
        <f t="shared" si="476"/>
        <v>421.97927703728737</v>
      </c>
      <c r="E7555">
        <f t="shared" si="474"/>
        <v>385.47554099654474</v>
      </c>
      <c r="F7555">
        <f>SUM(F7554,F7558)/4</f>
        <v>386.68945421793995</v>
      </c>
      <c r="G7555">
        <f t="shared" ref="G7555:G7618" si="477">LN(D7555)</f>
        <v>6.0449562062835334</v>
      </c>
    </row>
    <row r="7556" spans="1:7" x14ac:dyDescent="0.45">
      <c r="A7556" t="s">
        <v>5272</v>
      </c>
      <c r="B7556" s="2">
        <v>43955</v>
      </c>
      <c r="C7556">
        <v>1487</v>
      </c>
      <c r="D7556">
        <f t="shared" si="476"/>
        <v>478.567818953048</v>
      </c>
      <c r="E7556">
        <f t="shared" si="474"/>
        <v>1545.0248322421603</v>
      </c>
      <c r="F7556">
        <f>F7555*2</f>
        <v>773.37890843587991</v>
      </c>
      <c r="G7556">
        <f t="shared" si="477"/>
        <v>6.1707979332491858</v>
      </c>
    </row>
    <row r="7557" spans="1:7" x14ac:dyDescent="0.45">
      <c r="A7557" t="s">
        <v>5272</v>
      </c>
      <c r="B7557" s="2">
        <v>43956</v>
      </c>
      <c r="C7557">
        <v>1488</v>
      </c>
      <c r="D7557">
        <f t="shared" si="476"/>
        <v>513.27166496581208</v>
      </c>
      <c r="E7557">
        <f>AVERAGE(E7556,E7558)</f>
        <v>1546.0645531697598</v>
      </c>
      <c r="F7557">
        <f>F7555*3</f>
        <v>1160.0683626538198</v>
      </c>
      <c r="G7557">
        <f t="shared" si="477"/>
        <v>6.240805266339513</v>
      </c>
    </row>
    <row r="7558" spans="1:7" x14ac:dyDescent="0.45">
      <c r="A7558" t="s">
        <v>5272</v>
      </c>
      <c r="B7558" s="2">
        <v>43957</v>
      </c>
      <c r="C7558">
        <v>1489</v>
      </c>
      <c r="D7558">
        <f t="shared" si="476"/>
        <v>553.31452100775425</v>
      </c>
      <c r="E7558">
        <f t="shared" si="474"/>
        <v>1547.1042740973594</v>
      </c>
      <c r="F7558">
        <f t="shared" si="475"/>
        <v>1031.7495394577063</v>
      </c>
      <c r="G7558">
        <f t="shared" si="477"/>
        <v>6.3159265939257709</v>
      </c>
    </row>
    <row r="7559" spans="1:7" x14ac:dyDescent="0.45">
      <c r="A7559" t="s">
        <v>5272</v>
      </c>
      <c r="B7559" s="2">
        <v>43958</v>
      </c>
      <c r="C7559">
        <v>1490</v>
      </c>
      <c r="D7559">
        <f t="shared" si="476"/>
        <v>654.80054269881259</v>
      </c>
      <c r="E7559">
        <f t="shared" si="474"/>
        <v>1031.7492290122239</v>
      </c>
      <c r="F7559">
        <f t="shared" si="475"/>
        <v>1032.4426866643907</v>
      </c>
      <c r="G7559">
        <f t="shared" si="477"/>
        <v>6.4843306742975111</v>
      </c>
    </row>
    <row r="7560" spans="1:7" x14ac:dyDescent="0.45">
      <c r="A7560" t="s">
        <v>5272</v>
      </c>
      <c r="B7560" s="2">
        <v>43959</v>
      </c>
      <c r="C7560">
        <v>1492</v>
      </c>
      <c r="D7560">
        <f t="shared" si="476"/>
        <v>1031.7476767820233</v>
      </c>
      <c r="E7560">
        <f t="shared" si="474"/>
        <v>774.5915090760659</v>
      </c>
      <c r="F7560">
        <f t="shared" si="475"/>
        <v>516.74114562619832</v>
      </c>
      <c r="G7560">
        <f t="shared" si="477"/>
        <v>6.9390094169044696</v>
      </c>
    </row>
    <row r="7561" spans="1:7" x14ac:dyDescent="0.45">
      <c r="A7561" t="s">
        <v>5272</v>
      </c>
      <c r="B7561" s="2">
        <v>43960</v>
      </c>
      <c r="C7561">
        <v>1494</v>
      </c>
      <c r="D7561">
        <f t="shared" si="476"/>
        <v>1033.1339736945993</v>
      </c>
      <c r="E7561">
        <f t="shared" si="474"/>
        <v>620.29683096815302</v>
      </c>
      <c r="F7561">
        <f t="shared" si="475"/>
        <v>517.43429291058419</v>
      </c>
      <c r="G7561">
        <f t="shared" si="477"/>
        <v>6.9403521545093501</v>
      </c>
    </row>
    <row r="7562" spans="1:7" x14ac:dyDescent="0.45">
      <c r="A7562" t="s">
        <v>5272</v>
      </c>
      <c r="B7562" s="2">
        <v>43961</v>
      </c>
      <c r="C7562">
        <v>1497</v>
      </c>
      <c r="D7562">
        <f t="shared" si="476"/>
        <v>723.92020534285064</v>
      </c>
      <c r="E7562">
        <f t="shared" si="474"/>
        <v>443.66289387886422</v>
      </c>
      <c r="F7562">
        <f t="shared" si="475"/>
        <v>345.53375363695079</v>
      </c>
      <c r="G7562">
        <f t="shared" si="477"/>
        <v>6.5846811726969028</v>
      </c>
    </row>
    <row r="7563" spans="1:7" x14ac:dyDescent="0.45">
      <c r="A7563" t="s">
        <v>5272</v>
      </c>
      <c r="B7563" s="2">
        <v>43962</v>
      </c>
      <c r="C7563">
        <v>1497</v>
      </c>
      <c r="D7563">
        <f t="shared" si="476"/>
        <v>723.92020534285064</v>
      </c>
      <c r="E7563">
        <f t="shared" si="474"/>
        <v>621.54449705926504</v>
      </c>
      <c r="F7563">
        <f>SUM(F7562,F7566)/4</f>
        <v>345.88040448823631</v>
      </c>
      <c r="G7563">
        <f t="shared" si="477"/>
        <v>6.5846811726969028</v>
      </c>
    </row>
    <row r="7564" spans="1:7" x14ac:dyDescent="0.45">
      <c r="A7564" t="s">
        <v>5272</v>
      </c>
      <c r="B7564" s="2">
        <v>43963</v>
      </c>
      <c r="C7564">
        <v>1497</v>
      </c>
      <c r="D7564">
        <f t="shared" si="476"/>
        <v>804.62591388792305</v>
      </c>
      <c r="E7564">
        <f t="shared" si="474"/>
        <v>1036.6012609108523</v>
      </c>
      <c r="F7564">
        <f>F7563*2</f>
        <v>691.76080897647262</v>
      </c>
      <c r="G7564">
        <f t="shared" si="477"/>
        <v>6.6903774661657316</v>
      </c>
    </row>
    <row r="7565" spans="1:7" x14ac:dyDescent="0.45">
      <c r="A7565" t="s">
        <v>5272</v>
      </c>
      <c r="B7565" s="2">
        <v>43964</v>
      </c>
      <c r="C7565">
        <v>1497</v>
      </c>
      <c r="D7565">
        <f t="shared" si="476"/>
        <v>905.50798143129225</v>
      </c>
      <c r="E7565">
        <f>SUM(E7564,E7568)/4</f>
        <v>648.52568606784928</v>
      </c>
      <c r="F7565">
        <f>F7563*3</f>
        <v>1037.6412134647089</v>
      </c>
      <c r="G7565">
        <f t="shared" si="477"/>
        <v>6.8084960916758881</v>
      </c>
    </row>
    <row r="7566" spans="1:7" x14ac:dyDescent="0.45">
      <c r="A7566" t="s">
        <v>5272</v>
      </c>
      <c r="B7566" s="2">
        <v>43965</v>
      </c>
      <c r="C7566">
        <v>1498</v>
      </c>
      <c r="D7566">
        <f t="shared" si="476"/>
        <v>906.11448666449735</v>
      </c>
      <c r="E7566">
        <f>E7565*2</f>
        <v>1297.0513721356986</v>
      </c>
      <c r="F7566">
        <f t="shared" si="475"/>
        <v>1037.9878643159943</v>
      </c>
      <c r="G7566">
        <f t="shared" si="477"/>
        <v>6.8091656630314503</v>
      </c>
    </row>
    <row r="7567" spans="1:7" x14ac:dyDescent="0.45">
      <c r="A7567" t="s">
        <v>5272</v>
      </c>
      <c r="B7567" s="2">
        <v>43966</v>
      </c>
      <c r="C7567">
        <v>1498</v>
      </c>
      <c r="D7567">
        <f t="shared" si="476"/>
        <v>1208.9625846723311</v>
      </c>
      <c r="E7567">
        <f>E7565*3</f>
        <v>1945.5770582035479</v>
      </c>
      <c r="G7567">
        <f t="shared" si="477"/>
        <v>7.0975179028011999</v>
      </c>
    </row>
    <row r="7568" spans="1:7" x14ac:dyDescent="0.45">
      <c r="A7568" t="s">
        <v>5272</v>
      </c>
      <c r="B7568" s="2">
        <v>43967</v>
      </c>
      <c r="C7568">
        <v>1499</v>
      </c>
      <c r="D7568">
        <f t="shared" si="476"/>
        <v>1452.2113070517439</v>
      </c>
      <c r="E7568">
        <f t="shared" si="474"/>
        <v>1557.5014833605449</v>
      </c>
      <c r="F7568">
        <f t="shared" si="475"/>
        <v>1038.6810115223411</v>
      </c>
      <c r="G7568">
        <f t="shared" si="477"/>
        <v>7.2808427130690809</v>
      </c>
    </row>
    <row r="7569" spans="1:7" x14ac:dyDescent="0.45">
      <c r="A7569" t="s">
        <v>5272</v>
      </c>
      <c r="B7569" s="2">
        <v>43968</v>
      </c>
      <c r="C7569">
        <v>1499</v>
      </c>
      <c r="D7569">
        <f>SUM(D7568,D7571)/3</f>
        <v>888.4057518955002</v>
      </c>
      <c r="G7569">
        <f t="shared" si="477"/>
        <v>6.7894285664426945</v>
      </c>
    </row>
    <row r="7570" spans="1:7" x14ac:dyDescent="0.45">
      <c r="A7570" t="s">
        <v>5272</v>
      </c>
      <c r="B7570" s="2">
        <v>43969</v>
      </c>
      <c r="C7570">
        <v>1499</v>
      </c>
      <c r="D7570">
        <f>D7569*2</f>
        <v>1776.8115037910004</v>
      </c>
      <c r="G7570">
        <f t="shared" si="477"/>
        <v>7.4825757470026399</v>
      </c>
    </row>
    <row r="7571" spans="1:7" x14ac:dyDescent="0.45">
      <c r="A7571" t="s">
        <v>5272</v>
      </c>
      <c r="B7571" s="2">
        <v>43970</v>
      </c>
      <c r="C7571">
        <v>1503</v>
      </c>
      <c r="D7571">
        <f t="shared" si="476"/>
        <v>1213.0059486347566</v>
      </c>
      <c r="E7571">
        <f t="shared" si="474"/>
        <v>780.30997672489264</v>
      </c>
      <c r="F7571">
        <f t="shared" si="475"/>
        <v>260.10332557496423</v>
      </c>
      <c r="G7571">
        <f t="shared" si="477"/>
        <v>7.1008568130002496</v>
      </c>
    </row>
    <row r="7572" spans="1:7" x14ac:dyDescent="0.45">
      <c r="A7572" t="s">
        <v>5272</v>
      </c>
      <c r="B7572" s="2">
        <v>43971</v>
      </c>
      <c r="C7572">
        <v>1503</v>
      </c>
      <c r="D7572">
        <f t="shared" si="476"/>
        <v>1213.0059486347566</v>
      </c>
      <c r="E7572">
        <f t="shared" si="474"/>
        <v>780.30997672489264</v>
      </c>
      <c r="G7572">
        <f t="shared" si="477"/>
        <v>7.1008568130002496</v>
      </c>
    </row>
    <row r="7573" spans="1:7" x14ac:dyDescent="0.45">
      <c r="A7573" t="s">
        <v>5272</v>
      </c>
      <c r="B7573" s="2">
        <v>43972</v>
      </c>
      <c r="C7573">
        <v>1504</v>
      </c>
      <c r="D7573">
        <f t="shared" si="476"/>
        <v>1213.8146214229105</v>
      </c>
      <c r="E7573">
        <f t="shared" si="474"/>
        <v>624.45571792042335</v>
      </c>
      <c r="F7573">
        <f t="shared" si="475"/>
        <v>1042.1467475533157</v>
      </c>
      <c r="G7573">
        <f t="shared" si="477"/>
        <v>7.1015232593194071</v>
      </c>
    </row>
    <row r="7574" spans="1:7" x14ac:dyDescent="0.45">
      <c r="A7574" t="s">
        <v>5272</v>
      </c>
      <c r="B7574" s="2">
        <v>43973</v>
      </c>
      <c r="C7574">
        <v>1504</v>
      </c>
      <c r="D7574">
        <f t="shared" si="476"/>
        <v>1213.8146214229105</v>
      </c>
      <c r="G7574">
        <f t="shared" si="477"/>
        <v>7.1015232593194071</v>
      </c>
    </row>
    <row r="7575" spans="1:7" x14ac:dyDescent="0.45">
      <c r="A7575" t="s">
        <v>5272</v>
      </c>
      <c r="B7575" s="2">
        <v>43974</v>
      </c>
      <c r="C7575">
        <v>1504</v>
      </c>
      <c r="D7575">
        <f t="shared" si="476"/>
        <v>1457.0633418143211</v>
      </c>
      <c r="G7575">
        <f t="shared" si="477"/>
        <v>7.2841782793849754</v>
      </c>
    </row>
    <row r="7576" spans="1:7" x14ac:dyDescent="0.45">
      <c r="A7576" t="s">
        <v>5272</v>
      </c>
      <c r="B7576" s="2">
        <v>43975</v>
      </c>
      <c r="C7576">
        <v>1504</v>
      </c>
      <c r="D7576">
        <f t="shared" si="476"/>
        <v>1457.0633418143211</v>
      </c>
      <c r="G7576">
        <f t="shared" si="477"/>
        <v>7.2841782793849754</v>
      </c>
    </row>
    <row r="7577" spans="1:7" x14ac:dyDescent="0.45">
      <c r="A7577" t="s">
        <v>5272</v>
      </c>
      <c r="B7577" s="2">
        <v>43976</v>
      </c>
      <c r="C7577">
        <v>1504</v>
      </c>
      <c r="D7577">
        <f t="shared" si="476"/>
        <v>1457.0633418143211</v>
      </c>
      <c r="G7577">
        <f t="shared" si="477"/>
        <v>7.2841782793849754</v>
      </c>
    </row>
    <row r="7578" spans="1:7" x14ac:dyDescent="0.45">
      <c r="A7578" t="s">
        <v>5272</v>
      </c>
      <c r="B7578" s="2">
        <v>43977</v>
      </c>
      <c r="C7578">
        <v>1504</v>
      </c>
    </row>
    <row r="7579" spans="1:7" x14ac:dyDescent="0.45">
      <c r="A7579" t="s">
        <v>5272</v>
      </c>
      <c r="B7579" s="2">
        <v>43978</v>
      </c>
      <c r="C7579">
        <v>1504</v>
      </c>
    </row>
    <row r="7580" spans="1:7" x14ac:dyDescent="0.45">
      <c r="A7580" t="s">
        <v>5272</v>
      </c>
      <c r="B7580" s="2">
        <v>43979</v>
      </c>
      <c r="C7580">
        <v>1504</v>
      </c>
    </row>
    <row r="7581" spans="1:7" x14ac:dyDescent="0.45">
      <c r="A7581" t="s">
        <v>5272</v>
      </c>
      <c r="B7581" s="2">
        <v>43980</v>
      </c>
      <c r="C7581">
        <v>1504</v>
      </c>
    </row>
    <row r="7582" spans="1:7" x14ac:dyDescent="0.45">
      <c r="A7582" t="s">
        <v>5272</v>
      </c>
      <c r="B7582" s="2">
        <v>43981</v>
      </c>
      <c r="C7582">
        <v>1504</v>
      </c>
    </row>
    <row r="7583" spans="1:7" x14ac:dyDescent="0.45">
      <c r="A7583" t="s">
        <v>5272</v>
      </c>
      <c r="B7583" s="2">
        <v>43982</v>
      </c>
      <c r="C7583">
        <v>1504</v>
      </c>
    </row>
    <row r="7584" spans="1:7" x14ac:dyDescent="0.45">
      <c r="A7584" t="s">
        <v>5272</v>
      </c>
      <c r="B7584" s="2">
        <v>43983</v>
      </c>
      <c r="C7584">
        <v>1504</v>
      </c>
    </row>
    <row r="7585" spans="1:3" x14ac:dyDescent="0.45">
      <c r="A7585" t="s">
        <v>5272</v>
      </c>
      <c r="B7585" s="2">
        <v>43984</v>
      </c>
      <c r="C7585">
        <v>1504</v>
      </c>
    </row>
    <row r="7586" spans="1:3" x14ac:dyDescent="0.45">
      <c r="A7586" t="s">
        <v>5272</v>
      </c>
      <c r="B7586" s="2">
        <v>43985</v>
      </c>
      <c r="C7586">
        <v>1504</v>
      </c>
    </row>
    <row r="7587" spans="1:3" x14ac:dyDescent="0.45">
      <c r="A7587" t="s">
        <v>5272</v>
      </c>
      <c r="B7587" s="2">
        <v>43986</v>
      </c>
      <c r="C7587">
        <v>1504</v>
      </c>
    </row>
    <row r="7588" spans="1:3" x14ac:dyDescent="0.45">
      <c r="A7588" t="s">
        <v>5272</v>
      </c>
      <c r="B7588" s="2">
        <v>43987</v>
      </c>
      <c r="C7588">
        <v>1504</v>
      </c>
    </row>
    <row r="7589" spans="1:3" x14ac:dyDescent="0.45">
      <c r="A7589" t="s">
        <v>5272</v>
      </c>
      <c r="B7589" s="2">
        <v>43988</v>
      </c>
      <c r="C7589">
        <v>1504</v>
      </c>
    </row>
    <row r="7590" spans="1:3" x14ac:dyDescent="0.45">
      <c r="A7590" t="s">
        <v>5272</v>
      </c>
      <c r="B7590" s="2">
        <v>43989</v>
      </c>
      <c r="C7590">
        <v>1504</v>
      </c>
    </row>
    <row r="7591" spans="1:3" x14ac:dyDescent="0.45">
      <c r="A7591" t="s">
        <v>5272</v>
      </c>
      <c r="B7591" s="2">
        <v>43990</v>
      </c>
      <c r="C7591">
        <v>1504</v>
      </c>
    </row>
    <row r="7592" spans="1:3" x14ac:dyDescent="0.45">
      <c r="A7592" t="s">
        <v>5272</v>
      </c>
      <c r="B7592" s="2">
        <v>43991</v>
      </c>
      <c r="C7592">
        <v>1504</v>
      </c>
    </row>
    <row r="7593" spans="1:3" x14ac:dyDescent="0.45">
      <c r="A7593" t="s">
        <v>5272</v>
      </c>
      <c r="B7593" s="2">
        <v>43992</v>
      </c>
      <c r="C7593">
        <v>1504</v>
      </c>
    </row>
    <row r="7594" spans="1:3" x14ac:dyDescent="0.45">
      <c r="A7594" t="s">
        <v>5272</v>
      </c>
      <c r="B7594" s="2">
        <v>43993</v>
      </c>
      <c r="C7594">
        <v>1504</v>
      </c>
    </row>
    <row r="7595" spans="1:3" x14ac:dyDescent="0.45">
      <c r="A7595" t="s">
        <v>5272</v>
      </c>
      <c r="B7595" s="2">
        <v>43994</v>
      </c>
      <c r="C7595">
        <v>1504</v>
      </c>
    </row>
    <row r="7596" spans="1:3" x14ac:dyDescent="0.45">
      <c r="A7596" t="s">
        <v>5272</v>
      </c>
      <c r="B7596" s="2">
        <v>43995</v>
      </c>
      <c r="C7596">
        <v>1504</v>
      </c>
    </row>
    <row r="7597" spans="1:3" x14ac:dyDescent="0.45">
      <c r="A7597" t="s">
        <v>5272</v>
      </c>
      <c r="B7597" s="2">
        <v>43996</v>
      </c>
      <c r="C7597">
        <v>1504</v>
      </c>
    </row>
    <row r="7598" spans="1:3" x14ac:dyDescent="0.45">
      <c r="A7598" t="s">
        <v>5272</v>
      </c>
      <c r="B7598" s="2">
        <v>43997</v>
      </c>
      <c r="C7598">
        <v>1506</v>
      </c>
    </row>
    <row r="7599" spans="1:3" x14ac:dyDescent="0.45">
      <c r="A7599" t="s">
        <v>5272</v>
      </c>
      <c r="B7599" s="2">
        <v>43998</v>
      </c>
      <c r="C7599">
        <v>1506</v>
      </c>
    </row>
    <row r="7600" spans="1:3" x14ac:dyDescent="0.45">
      <c r="A7600" t="s">
        <v>5272</v>
      </c>
      <c r="B7600" s="2">
        <v>43999</v>
      </c>
      <c r="C7600">
        <v>1507</v>
      </c>
    </row>
    <row r="7601" spans="1:7" x14ac:dyDescent="0.45">
      <c r="A7601" t="s">
        <v>5272</v>
      </c>
      <c r="B7601" s="2">
        <v>44000</v>
      </c>
      <c r="C7601">
        <v>1507</v>
      </c>
    </row>
    <row r="7602" spans="1:7" x14ac:dyDescent="0.45">
      <c r="A7602" t="s">
        <v>5272</v>
      </c>
      <c r="B7602" s="2">
        <v>44001</v>
      </c>
      <c r="C7602">
        <v>1509</v>
      </c>
      <c r="D7602">
        <f t="shared" ref="D7602:D7665" si="478">7*LN(2)/LN(C7602/C7595)</f>
        <v>1461.9153765470389</v>
      </c>
      <c r="E7602">
        <f t="shared" ref="E7602:E7657" si="479">3*LN(2)/LN(C7602/C7599)</f>
        <v>1044.9190298446838</v>
      </c>
      <c r="F7602">
        <f t="shared" ref="F7602:F7664" si="480">LN(2)/LN(C7602/C7601)</f>
        <v>522.63289753437209</v>
      </c>
      <c r="G7602">
        <f t="shared" si="477"/>
        <v>7.2875027566557282</v>
      </c>
    </row>
    <row r="7603" spans="1:7" x14ac:dyDescent="0.45">
      <c r="A7603" t="s">
        <v>5272</v>
      </c>
      <c r="B7603" s="2">
        <v>44002</v>
      </c>
      <c r="C7603">
        <v>1511</v>
      </c>
      <c r="D7603">
        <f t="shared" si="478"/>
        <v>1044.9174971783409</v>
      </c>
      <c r="E7603">
        <f t="shared" si="479"/>
        <v>784.46886225644187</v>
      </c>
      <c r="F7603">
        <f t="shared" si="480"/>
        <v>523.3260448164317</v>
      </c>
      <c r="G7603">
        <f t="shared" si="477"/>
        <v>6.9516932112136169</v>
      </c>
    </row>
    <row r="7604" spans="1:7" x14ac:dyDescent="0.45">
      <c r="A7604" t="s">
        <v>5272</v>
      </c>
      <c r="B7604" s="2">
        <v>44003</v>
      </c>
      <c r="C7604">
        <v>1513</v>
      </c>
      <c r="D7604">
        <f t="shared" si="478"/>
        <v>813.25177132941565</v>
      </c>
      <c r="E7604">
        <f t="shared" si="479"/>
        <v>523.32543276522199</v>
      </c>
      <c r="F7604">
        <f t="shared" si="480"/>
        <v>524.0191920982129</v>
      </c>
      <c r="G7604">
        <f t="shared" si="477"/>
        <v>6.7010407434382895</v>
      </c>
    </row>
    <row r="7605" spans="1:7" x14ac:dyDescent="0.45">
      <c r="A7605" t="s">
        <v>5272</v>
      </c>
      <c r="B7605" s="2">
        <v>44004</v>
      </c>
      <c r="C7605">
        <v>1515</v>
      </c>
      <c r="D7605">
        <f t="shared" si="478"/>
        <v>814.33000347106668</v>
      </c>
      <c r="E7605">
        <f t="shared" si="479"/>
        <v>524.0185808565775</v>
      </c>
      <c r="F7605">
        <f t="shared" si="480"/>
        <v>524.71233937971328</v>
      </c>
      <c r="G7605">
        <f t="shared" si="477"/>
        <v>6.7023656935158593</v>
      </c>
    </row>
    <row r="7606" spans="1:7" x14ac:dyDescent="0.45">
      <c r="A7606" t="s">
        <v>5272</v>
      </c>
      <c r="B7606" s="2">
        <v>44005</v>
      </c>
      <c r="C7606">
        <v>1516</v>
      </c>
      <c r="D7606">
        <f t="shared" si="478"/>
        <v>733.13909692169625</v>
      </c>
      <c r="E7606">
        <f t="shared" si="479"/>
        <v>629.44638219567196</v>
      </c>
      <c r="F7606">
        <f t="shared" si="480"/>
        <v>1050.4645140241487</v>
      </c>
      <c r="G7606">
        <f t="shared" si="477"/>
        <v>6.5973354477605675</v>
      </c>
    </row>
    <row r="7607" spans="1:7" x14ac:dyDescent="0.45">
      <c r="A7607" t="s">
        <v>5272</v>
      </c>
      <c r="B7607" s="2">
        <v>44006</v>
      </c>
      <c r="C7607">
        <v>1519</v>
      </c>
      <c r="D7607">
        <f t="shared" si="478"/>
        <v>611.75694220199159</v>
      </c>
      <c r="E7607">
        <f t="shared" si="479"/>
        <v>525.40487703207452</v>
      </c>
      <c r="F7607">
        <f t="shared" si="480"/>
        <v>350.6168346409126</v>
      </c>
      <c r="G7607">
        <f t="shared" si="477"/>
        <v>6.4163350503613614</v>
      </c>
    </row>
    <row r="7608" spans="1:7" x14ac:dyDescent="0.45">
      <c r="A7608" t="s">
        <v>5272</v>
      </c>
      <c r="B7608" s="2">
        <v>44007</v>
      </c>
      <c r="C7608">
        <v>1520</v>
      </c>
      <c r="D7608">
        <f t="shared" si="478"/>
        <v>564.88481964513539</v>
      </c>
      <c r="E7608">
        <f t="shared" si="479"/>
        <v>631.10993693799674</v>
      </c>
      <c r="F7608">
        <f t="shared" si="480"/>
        <v>1053.237102846668</v>
      </c>
      <c r="G7608">
        <f t="shared" si="477"/>
        <v>6.3366218513292045</v>
      </c>
    </row>
    <row r="7609" spans="1:7" x14ac:dyDescent="0.45">
      <c r="A7609" t="s">
        <v>5272</v>
      </c>
      <c r="B7609" s="2">
        <v>44008</v>
      </c>
      <c r="C7609">
        <v>1522</v>
      </c>
      <c r="D7609">
        <f t="shared" si="478"/>
        <v>565.63129042293974</v>
      </c>
      <c r="E7609">
        <f t="shared" si="479"/>
        <v>526.44459915744426</v>
      </c>
      <c r="F7609">
        <f t="shared" si="480"/>
        <v>527.13835486283904</v>
      </c>
      <c r="G7609">
        <f t="shared" si="477"/>
        <v>6.3379424355820779</v>
      </c>
    </row>
    <row r="7610" spans="1:7" x14ac:dyDescent="0.45">
      <c r="A7610" t="s">
        <v>5272</v>
      </c>
      <c r="B7610" s="2">
        <v>44009</v>
      </c>
      <c r="C7610">
        <v>1526</v>
      </c>
      <c r="D7610">
        <f t="shared" si="478"/>
        <v>491.18320292680568</v>
      </c>
      <c r="E7610">
        <f t="shared" si="479"/>
        <v>452.27773859333536</v>
      </c>
      <c r="F7610">
        <f t="shared" si="480"/>
        <v>264.08892418628363</v>
      </c>
      <c r="G7610">
        <f t="shared" si="477"/>
        <v>6.1968171802523191</v>
      </c>
    </row>
    <row r="7611" spans="1:7" x14ac:dyDescent="0.45">
      <c r="A7611" t="s">
        <v>5272</v>
      </c>
      <c r="B7611" s="2">
        <v>44010</v>
      </c>
      <c r="C7611">
        <v>1528</v>
      </c>
      <c r="D7611">
        <f t="shared" si="478"/>
        <v>491.83014554908647</v>
      </c>
      <c r="E7611">
        <f t="shared" si="479"/>
        <v>396.13270404636717</v>
      </c>
      <c r="F7611">
        <f t="shared" si="480"/>
        <v>529.21779670292881</v>
      </c>
      <c r="G7611">
        <f t="shared" si="477"/>
        <v>6.1981334242619983</v>
      </c>
    </row>
    <row r="7612" spans="1:7" x14ac:dyDescent="0.45">
      <c r="A7612" t="s">
        <v>5272</v>
      </c>
      <c r="B7612" s="2">
        <v>44011</v>
      </c>
      <c r="C7612">
        <v>1528</v>
      </c>
      <c r="D7612">
        <f t="shared" si="478"/>
        <v>567.87070268405284</v>
      </c>
      <c r="E7612">
        <f t="shared" si="479"/>
        <v>528.52404339213092</v>
      </c>
      <c r="F7612" t="e">
        <f t="shared" si="480"/>
        <v>#DIV/0!</v>
      </c>
      <c r="G7612">
        <f t="shared" si="477"/>
        <v>6.3418937566884921</v>
      </c>
    </row>
    <row r="7613" spans="1:7" x14ac:dyDescent="0.45">
      <c r="A7613" t="s">
        <v>5272</v>
      </c>
      <c r="B7613" s="2">
        <v>44012</v>
      </c>
      <c r="C7613">
        <v>1528</v>
      </c>
      <c r="D7613">
        <f t="shared" si="478"/>
        <v>615.39598386339821</v>
      </c>
      <c r="E7613">
        <f t="shared" si="479"/>
        <v>1587.6533901087864</v>
      </c>
      <c r="F7613" t="e">
        <f t="shared" si="480"/>
        <v>#DIV/0!</v>
      </c>
      <c r="G7613">
        <f t="shared" si="477"/>
        <v>6.4222659368078201</v>
      </c>
    </row>
    <row r="7614" spans="1:7" x14ac:dyDescent="0.45">
      <c r="A7614" t="s">
        <v>5272</v>
      </c>
      <c r="B7614" s="2">
        <v>44013</v>
      </c>
      <c r="C7614">
        <v>1530</v>
      </c>
      <c r="D7614">
        <f t="shared" si="478"/>
        <v>672.44436772561596</v>
      </c>
      <c r="E7614">
        <f t="shared" si="479"/>
        <v>1589.7328319473218</v>
      </c>
      <c r="F7614">
        <f t="shared" si="480"/>
        <v>529.91094398244059</v>
      </c>
      <c r="G7614">
        <f t="shared" si="477"/>
        <v>6.5109193834825536</v>
      </c>
    </row>
    <row r="7615" spans="1:7" x14ac:dyDescent="0.45">
      <c r="A7615" t="s">
        <v>5272</v>
      </c>
      <c r="B7615" s="2">
        <v>44014</v>
      </c>
      <c r="C7615">
        <v>1530</v>
      </c>
      <c r="D7615">
        <f t="shared" si="478"/>
        <v>739.93196385748718</v>
      </c>
      <c r="E7615">
        <f t="shared" si="479"/>
        <v>1589.7328319473218</v>
      </c>
      <c r="F7615" t="e">
        <f t="shared" si="480"/>
        <v>#DIV/0!</v>
      </c>
      <c r="G7615">
        <f t="shared" si="477"/>
        <v>6.6065582412382815</v>
      </c>
    </row>
    <row r="7616" spans="1:7" x14ac:dyDescent="0.45">
      <c r="A7616" t="s">
        <v>5272</v>
      </c>
      <c r="B7616" s="2">
        <v>44015</v>
      </c>
      <c r="C7616">
        <v>1530</v>
      </c>
      <c r="D7616">
        <f t="shared" si="478"/>
        <v>925.52265312262705</v>
      </c>
      <c r="E7616">
        <f t="shared" si="479"/>
        <v>1589.7328319473218</v>
      </c>
      <c r="F7616" t="e">
        <f t="shared" si="480"/>
        <v>#DIV/0!</v>
      </c>
      <c r="G7616">
        <f t="shared" si="477"/>
        <v>6.8303586083456924</v>
      </c>
    </row>
    <row r="7617" spans="1:7" x14ac:dyDescent="0.45">
      <c r="A7617" t="s">
        <v>5272</v>
      </c>
      <c r="B7617" s="2">
        <v>44016</v>
      </c>
      <c r="C7617">
        <v>1533</v>
      </c>
      <c r="D7617">
        <f t="shared" si="478"/>
        <v>1060.1667621564861</v>
      </c>
      <c r="E7617">
        <f t="shared" si="479"/>
        <v>1061.5545675822329</v>
      </c>
      <c r="F7617">
        <f t="shared" si="480"/>
        <v>353.85152252741096</v>
      </c>
      <c r="G7617">
        <f t="shared" si="477"/>
        <v>6.9661814975213181</v>
      </c>
    </row>
    <row r="7618" spans="1:7" x14ac:dyDescent="0.45">
      <c r="A7618" t="s">
        <v>5272</v>
      </c>
      <c r="B7618" s="2">
        <v>44017</v>
      </c>
      <c r="C7618">
        <v>1534</v>
      </c>
      <c r="D7618">
        <f t="shared" si="478"/>
        <v>1238.0748044134402</v>
      </c>
      <c r="E7618">
        <f t="shared" si="479"/>
        <v>796.42565801723401</v>
      </c>
      <c r="F7618">
        <f t="shared" si="480"/>
        <v>1062.9411637216365</v>
      </c>
      <c r="G7618">
        <f t="shared" si="477"/>
        <v>7.1213128750163959</v>
      </c>
    </row>
    <row r="7619" spans="1:7" x14ac:dyDescent="0.45">
      <c r="A7619" t="s">
        <v>5272</v>
      </c>
      <c r="B7619" s="2">
        <v>44018</v>
      </c>
      <c r="C7619">
        <v>1536</v>
      </c>
      <c r="D7619">
        <f t="shared" si="478"/>
        <v>929.16168412238903</v>
      </c>
      <c r="E7619">
        <f t="shared" si="479"/>
        <v>531.2966356723033</v>
      </c>
      <c r="F7619">
        <f t="shared" si="480"/>
        <v>531.99038581943591</v>
      </c>
      <c r="G7619">
        <f t="shared" ref="G7619:G7682" si="481">LN(D7619)</f>
        <v>6.8342827647063951</v>
      </c>
    </row>
    <row r="7620" spans="1:7" x14ac:dyDescent="0.45">
      <c r="A7620" t="s">
        <v>5272</v>
      </c>
      <c r="B7620" s="2">
        <v>44019</v>
      </c>
      <c r="C7620">
        <v>1537</v>
      </c>
      <c r="D7620">
        <f t="shared" si="478"/>
        <v>826.19055647908795</v>
      </c>
      <c r="E7620">
        <f t="shared" si="479"/>
        <v>797.98524005775141</v>
      </c>
      <c r="F7620">
        <f t="shared" si="480"/>
        <v>1065.0206053368299</v>
      </c>
      <c r="G7620">
        <f t="shared" si="481"/>
        <v>6.7168254448308771</v>
      </c>
    </row>
    <row r="7621" spans="1:7" x14ac:dyDescent="0.45">
      <c r="A7621" t="s">
        <v>5272</v>
      </c>
      <c r="B7621" s="2">
        <v>44020</v>
      </c>
      <c r="C7621">
        <v>1540</v>
      </c>
      <c r="D7621">
        <f t="shared" si="478"/>
        <v>744.78401139440416</v>
      </c>
      <c r="E7621">
        <f t="shared" si="479"/>
        <v>532.68293179848831</v>
      </c>
      <c r="F7621">
        <f t="shared" si="480"/>
        <v>355.46886646353749</v>
      </c>
      <c r="G7621">
        <f t="shared" si="481"/>
        <v>6.6130942587539261</v>
      </c>
    </row>
    <row r="7622" spans="1:7" x14ac:dyDescent="0.45">
      <c r="A7622" t="s">
        <v>5272</v>
      </c>
      <c r="B7622" s="2">
        <v>44021</v>
      </c>
      <c r="C7622">
        <v>1542</v>
      </c>
      <c r="D7622">
        <f t="shared" si="478"/>
        <v>621.0567148949898</v>
      </c>
      <c r="E7622">
        <f t="shared" si="479"/>
        <v>533.376079858146</v>
      </c>
      <c r="F7622">
        <f t="shared" si="480"/>
        <v>534.06982765415785</v>
      </c>
      <c r="G7622">
        <f t="shared" si="481"/>
        <v>6.4314224060966172</v>
      </c>
    </row>
    <row r="7623" spans="1:7" x14ac:dyDescent="0.45">
      <c r="A7623" t="s">
        <v>5272</v>
      </c>
      <c r="B7623" s="2">
        <v>44022</v>
      </c>
      <c r="C7623">
        <v>1543</v>
      </c>
      <c r="D7623">
        <f t="shared" si="478"/>
        <v>573.46923286949971</v>
      </c>
      <c r="E7623">
        <f t="shared" si="479"/>
        <v>533.72265388712958</v>
      </c>
      <c r="F7623">
        <f t="shared" si="480"/>
        <v>1069.1794885665449</v>
      </c>
      <c r="G7623">
        <f t="shared" si="481"/>
        <v>6.3517042871259601</v>
      </c>
    </row>
    <row r="7624" spans="1:7" x14ac:dyDescent="0.45">
      <c r="A7624" t="s">
        <v>5272</v>
      </c>
      <c r="B7624" s="2">
        <v>44023</v>
      </c>
      <c r="C7624">
        <v>1544</v>
      </c>
      <c r="D7624">
        <f t="shared" si="478"/>
        <v>678.61970551927243</v>
      </c>
      <c r="E7624">
        <f t="shared" si="479"/>
        <v>801.62426480561874</v>
      </c>
      <c r="F7624">
        <f t="shared" si="480"/>
        <v>1069.8726357713122</v>
      </c>
      <c r="G7624">
        <f t="shared" si="481"/>
        <v>6.5200608904184598</v>
      </c>
    </row>
    <row r="7625" spans="1:7" x14ac:dyDescent="0.45">
      <c r="A7625" t="s">
        <v>5272</v>
      </c>
      <c r="B7625" s="2">
        <v>44024</v>
      </c>
      <c r="C7625">
        <v>1544</v>
      </c>
      <c r="D7625">
        <f t="shared" si="478"/>
        <v>746.72483034632057</v>
      </c>
      <c r="E7625">
        <f t="shared" si="479"/>
        <v>1604.2889247957405</v>
      </c>
      <c r="F7625" t="e">
        <f t="shared" si="480"/>
        <v>#DIV/0!</v>
      </c>
      <c r="G7625">
        <f t="shared" si="481"/>
        <v>6.6156967509323517</v>
      </c>
    </row>
    <row r="7626" spans="1:7" x14ac:dyDescent="0.45">
      <c r="A7626" t="s">
        <v>5272</v>
      </c>
      <c r="B7626" s="2">
        <v>44025</v>
      </c>
      <c r="C7626">
        <v>1545</v>
      </c>
      <c r="D7626">
        <f t="shared" si="478"/>
        <v>830.50348460073997</v>
      </c>
      <c r="E7626">
        <f t="shared" si="479"/>
        <v>1605.3286457119725</v>
      </c>
      <c r="F7626">
        <f t="shared" si="480"/>
        <v>1070.5657829761483</v>
      </c>
      <c r="G7626">
        <f t="shared" si="481"/>
        <v>6.7220321248311095</v>
      </c>
    </row>
    <row r="7627" spans="1:7" x14ac:dyDescent="0.45">
      <c r="A7627" t="s">
        <v>5272</v>
      </c>
      <c r="B7627" s="2">
        <v>44026</v>
      </c>
      <c r="C7627">
        <v>1547</v>
      </c>
      <c r="D7627">
        <f t="shared" si="478"/>
        <v>748.18044453693551</v>
      </c>
      <c r="E7627">
        <f t="shared" si="479"/>
        <v>1071.2586311849509</v>
      </c>
      <c r="F7627">
        <f t="shared" si="480"/>
        <v>535.80269584804273</v>
      </c>
      <c r="G7627">
        <f t="shared" si="481"/>
        <v>6.6176441848936953</v>
      </c>
    </row>
    <row r="7628" spans="1:7" x14ac:dyDescent="0.45">
      <c r="A7628" t="s">
        <v>5272</v>
      </c>
      <c r="B7628" s="2">
        <v>44027</v>
      </c>
      <c r="C7628">
        <v>1548</v>
      </c>
      <c r="D7628">
        <f t="shared" si="478"/>
        <v>936.43974592830443</v>
      </c>
      <c r="E7628">
        <f t="shared" si="479"/>
        <v>803.70370751029509</v>
      </c>
      <c r="F7628">
        <f t="shared" si="480"/>
        <v>1072.6452245903372</v>
      </c>
      <c r="G7628">
        <f t="shared" si="481"/>
        <v>6.8420851801755029</v>
      </c>
    </row>
    <row r="7629" spans="1:7" x14ac:dyDescent="0.45">
      <c r="A7629" t="s">
        <v>5272</v>
      </c>
      <c r="B7629" s="2">
        <v>44028</v>
      </c>
      <c r="C7629">
        <v>1549</v>
      </c>
      <c r="D7629">
        <f t="shared" si="478"/>
        <v>1071.2571362031779</v>
      </c>
      <c r="E7629">
        <f t="shared" si="479"/>
        <v>804.22356818554613</v>
      </c>
      <c r="F7629">
        <f t="shared" si="480"/>
        <v>1073.3383717948732</v>
      </c>
      <c r="G7629">
        <f t="shared" si="481"/>
        <v>6.9765881314563618</v>
      </c>
    </row>
    <row r="7630" spans="1:7" x14ac:dyDescent="0.45">
      <c r="A7630" t="s">
        <v>5272</v>
      </c>
      <c r="B7630" s="2">
        <v>44029</v>
      </c>
      <c r="C7630">
        <v>1550</v>
      </c>
      <c r="D7630">
        <f t="shared" si="478"/>
        <v>1071.950284567931</v>
      </c>
      <c r="E7630">
        <f t="shared" si="479"/>
        <v>1073.338073378309</v>
      </c>
      <c r="F7630">
        <f t="shared" si="480"/>
        <v>1074.0315189996659</v>
      </c>
      <c r="G7630">
        <f t="shared" si="481"/>
        <v>6.9772349642194467</v>
      </c>
    </row>
    <row r="7631" spans="1:7" x14ac:dyDescent="0.45">
      <c r="A7631" t="s">
        <v>5272</v>
      </c>
      <c r="B7631" s="2">
        <v>44030</v>
      </c>
      <c r="C7631">
        <v>1553</v>
      </c>
      <c r="D7631">
        <f t="shared" si="478"/>
        <v>834.81641259496052</v>
      </c>
      <c r="E7631">
        <f t="shared" si="479"/>
        <v>644.83426326514268</v>
      </c>
      <c r="F7631">
        <f t="shared" si="480"/>
        <v>358.47250518970884</v>
      </c>
      <c r="G7631">
        <f t="shared" si="481"/>
        <v>6.7272118355212331</v>
      </c>
    </row>
    <row r="7632" spans="1:7" x14ac:dyDescent="0.45">
      <c r="A7632" t="s">
        <v>5272</v>
      </c>
      <c r="B7632" s="2">
        <v>44031</v>
      </c>
      <c r="C7632">
        <v>1554</v>
      </c>
      <c r="D7632">
        <f t="shared" si="478"/>
        <v>751.5768775714057</v>
      </c>
      <c r="E7632">
        <f t="shared" si="479"/>
        <v>645.25015193365994</v>
      </c>
      <c r="F7632">
        <f t="shared" si="480"/>
        <v>1076.8041078178371</v>
      </c>
      <c r="G7632">
        <f t="shared" si="481"/>
        <v>6.6221735027917399</v>
      </c>
    </row>
    <row r="7633" spans="1:7" x14ac:dyDescent="0.45">
      <c r="A7633" t="s">
        <v>5272</v>
      </c>
      <c r="B7633" s="2">
        <v>44032</v>
      </c>
      <c r="C7633">
        <v>1555</v>
      </c>
      <c r="D7633">
        <f t="shared" si="478"/>
        <v>752.06208228188939</v>
      </c>
      <c r="E7633">
        <f t="shared" si="479"/>
        <v>645.66604060169516</v>
      </c>
      <c r="F7633">
        <f t="shared" si="480"/>
        <v>1077.497255022399</v>
      </c>
      <c r="G7633">
        <f t="shared" si="481"/>
        <v>6.6228188767681786</v>
      </c>
    </row>
    <row r="7634" spans="1:7" x14ac:dyDescent="0.45">
      <c r="A7634" t="s">
        <v>5272</v>
      </c>
      <c r="B7634" s="2">
        <v>44033</v>
      </c>
      <c r="C7634">
        <v>1555</v>
      </c>
      <c r="D7634">
        <f t="shared" si="478"/>
        <v>940.68528186449839</v>
      </c>
      <c r="E7634">
        <f t="shared" si="479"/>
        <v>1615.7258548648513</v>
      </c>
      <c r="G7634">
        <f t="shared" si="481"/>
        <v>6.8466086329157791</v>
      </c>
    </row>
    <row r="7635" spans="1:7" x14ac:dyDescent="0.45">
      <c r="A7635" t="s">
        <v>5272</v>
      </c>
      <c r="B7635" s="2">
        <v>44034</v>
      </c>
      <c r="C7635">
        <v>1555</v>
      </c>
      <c r="D7635">
        <f t="shared" si="478"/>
        <v>1075.4160263687852</v>
      </c>
      <c r="G7635">
        <f t="shared" si="481"/>
        <v>6.9804628669693738</v>
      </c>
    </row>
    <row r="7636" spans="1:7" x14ac:dyDescent="0.45">
      <c r="A7636" t="s">
        <v>5272</v>
      </c>
      <c r="B7636" s="2">
        <v>44035</v>
      </c>
      <c r="C7636">
        <v>1556</v>
      </c>
      <c r="D7636">
        <f t="shared" si="478"/>
        <v>1076.1091747244025</v>
      </c>
      <c r="G7636">
        <f t="shared" si="481"/>
        <v>6.9811071990731728</v>
      </c>
    </row>
    <row r="7637" spans="1:7" x14ac:dyDescent="0.45">
      <c r="A7637" t="s">
        <v>5272</v>
      </c>
      <c r="B7637" s="2">
        <v>44036</v>
      </c>
      <c r="C7637">
        <v>1556</v>
      </c>
      <c r="D7637">
        <f t="shared" si="478"/>
        <v>1255.8656044954212</v>
      </c>
      <c r="G7637">
        <f t="shared" si="481"/>
        <v>7.1355803385126668</v>
      </c>
    </row>
    <row r="7638" spans="1:7" x14ac:dyDescent="0.45">
      <c r="A7638" t="s">
        <v>5272</v>
      </c>
      <c r="B7638" s="2">
        <v>44037</v>
      </c>
      <c r="C7638">
        <v>1556</v>
      </c>
      <c r="G7638" t="e">
        <f t="shared" si="481"/>
        <v>#NUM!</v>
      </c>
    </row>
    <row r="7639" spans="1:7" x14ac:dyDescent="0.45">
      <c r="A7639" t="s">
        <v>5272</v>
      </c>
      <c r="B7639" s="2">
        <v>44038</v>
      </c>
      <c r="C7639">
        <v>1556</v>
      </c>
      <c r="G7639" t="e">
        <f t="shared" si="481"/>
        <v>#NUM!</v>
      </c>
    </row>
    <row r="7640" spans="1:7" x14ac:dyDescent="0.45">
      <c r="A7640" t="s">
        <v>5272</v>
      </c>
      <c r="B7640" s="2">
        <v>44039</v>
      </c>
      <c r="C7640">
        <v>1557</v>
      </c>
      <c r="F7640">
        <f t="shared" si="480"/>
        <v>1078.8835494310501</v>
      </c>
      <c r="G7640" t="e">
        <f t="shared" si="481"/>
        <v>#NUM!</v>
      </c>
    </row>
    <row r="7641" spans="1:7" x14ac:dyDescent="0.45">
      <c r="A7641" t="s">
        <v>5272</v>
      </c>
      <c r="B7641" s="2">
        <v>44040</v>
      </c>
      <c r="C7641">
        <v>1559</v>
      </c>
      <c r="D7641">
        <f t="shared" si="478"/>
        <v>1888.6517414740288</v>
      </c>
      <c r="E7641">
        <f t="shared" si="479"/>
        <v>1079.5763999432675</v>
      </c>
      <c r="F7641">
        <f t="shared" si="480"/>
        <v>539.96157950696636</v>
      </c>
      <c r="G7641">
        <f t="shared" si="481"/>
        <v>7.543618489188848</v>
      </c>
    </row>
    <row r="7642" spans="1:7" x14ac:dyDescent="0.45">
      <c r="A7642" t="s">
        <v>5272</v>
      </c>
      <c r="B7642" s="2">
        <v>44041</v>
      </c>
      <c r="C7642">
        <v>1560</v>
      </c>
      <c r="D7642">
        <f t="shared" si="478"/>
        <v>1511.4061291816558</v>
      </c>
      <c r="E7642">
        <f t="shared" si="479"/>
        <v>809.94203558863285</v>
      </c>
      <c r="F7642">
        <f t="shared" si="480"/>
        <v>1080.962991044431</v>
      </c>
      <c r="G7642">
        <f t="shared" si="481"/>
        <v>7.3207957078792143</v>
      </c>
    </row>
    <row r="7643" spans="1:7" x14ac:dyDescent="0.45">
      <c r="A7643" t="s">
        <v>5272</v>
      </c>
      <c r="B7643" s="2">
        <v>44042</v>
      </c>
      <c r="C7643">
        <v>1560</v>
      </c>
      <c r="D7643">
        <f t="shared" si="478"/>
        <v>1889.86474970681</v>
      </c>
      <c r="E7643">
        <f t="shared" si="479"/>
        <v>1080.2695473380104</v>
      </c>
      <c r="F7643" t="e">
        <f t="shared" si="480"/>
        <v>#DIV/0!</v>
      </c>
      <c r="G7643">
        <f t="shared" si="481"/>
        <v>7.5442605444913893</v>
      </c>
    </row>
    <row r="7644" spans="1:7" x14ac:dyDescent="0.45">
      <c r="A7644" t="s">
        <v>5272</v>
      </c>
      <c r="B7644" s="2">
        <v>44043</v>
      </c>
      <c r="C7644">
        <v>1562</v>
      </c>
      <c r="D7644">
        <f t="shared" si="478"/>
        <v>1260.7176407714521</v>
      </c>
      <c r="E7644">
        <f t="shared" si="479"/>
        <v>1081.6558421266875</v>
      </c>
      <c r="F7644">
        <f t="shared" si="480"/>
        <v>541.00130042028536</v>
      </c>
      <c r="G7644">
        <f t="shared" si="481"/>
        <v>7.139436393977789</v>
      </c>
    </row>
    <row r="7645" spans="1:7" x14ac:dyDescent="0.45">
      <c r="A7645" t="s">
        <v>5272</v>
      </c>
      <c r="B7645" s="2">
        <v>44044</v>
      </c>
      <c r="C7645">
        <v>1565</v>
      </c>
      <c r="D7645">
        <f t="shared" si="478"/>
        <v>841.28580435169056</v>
      </c>
      <c r="E7645">
        <f t="shared" si="479"/>
        <v>649.824927256828</v>
      </c>
      <c r="F7645">
        <f t="shared" si="480"/>
        <v>361.24509476916313</v>
      </c>
      <c r="G7645">
        <f t="shared" si="481"/>
        <v>6.7349314409467889</v>
      </c>
    </row>
    <row r="7646" spans="1:7" x14ac:dyDescent="0.45">
      <c r="A7646" t="s">
        <v>5272</v>
      </c>
      <c r="B7646" s="2">
        <v>44045</v>
      </c>
      <c r="C7646">
        <v>1567</v>
      </c>
      <c r="D7646">
        <f t="shared" si="478"/>
        <v>688.76490228961075</v>
      </c>
      <c r="E7646">
        <f t="shared" si="479"/>
        <v>464.45734565871322</v>
      </c>
      <c r="F7646">
        <f t="shared" si="480"/>
        <v>542.734168607931</v>
      </c>
      <c r="G7646">
        <f t="shared" si="481"/>
        <v>6.5348999969511823</v>
      </c>
    </row>
    <row r="7647" spans="1:7" x14ac:dyDescent="0.45">
      <c r="A7647" t="s">
        <v>5272</v>
      </c>
      <c r="B7647" s="2">
        <v>44046</v>
      </c>
      <c r="C7647">
        <v>1567</v>
      </c>
      <c r="D7647">
        <f t="shared" si="478"/>
        <v>757.88453863936263</v>
      </c>
      <c r="E7647">
        <f t="shared" si="479"/>
        <v>650.65670458237116</v>
      </c>
      <c r="F7647" t="e">
        <f t="shared" si="480"/>
        <v>#DIV/0!</v>
      </c>
      <c r="G7647">
        <f t="shared" si="481"/>
        <v>6.6305310503451675</v>
      </c>
    </row>
    <row r="7648" spans="1:7" x14ac:dyDescent="0.45">
      <c r="A7648" t="s">
        <v>5272</v>
      </c>
      <c r="B7648" s="2">
        <v>44047</v>
      </c>
      <c r="C7648">
        <v>1569</v>
      </c>
      <c r="D7648">
        <f t="shared" si="478"/>
        <v>758.85494800237336</v>
      </c>
      <c r="E7648">
        <f t="shared" si="479"/>
        <v>814.62078161263139</v>
      </c>
      <c r="F7648">
        <f t="shared" si="480"/>
        <v>543.42731588260972</v>
      </c>
      <c r="G7648">
        <f t="shared" si="481"/>
        <v>6.6318106497806237</v>
      </c>
    </row>
    <row r="7649" spans="1:7" x14ac:dyDescent="0.45">
      <c r="A7649" t="s">
        <v>5272</v>
      </c>
      <c r="B7649" s="2">
        <v>44048</v>
      </c>
      <c r="C7649">
        <v>1569</v>
      </c>
      <c r="D7649">
        <f t="shared" si="478"/>
        <v>843.44226820898132</v>
      </c>
      <c r="E7649">
        <f t="shared" si="479"/>
        <v>1630.2819476478289</v>
      </c>
      <c r="F7649" t="e">
        <f t="shared" si="480"/>
        <v>#DIV/0!</v>
      </c>
      <c r="G7649">
        <f t="shared" si="481"/>
        <v>6.7374914565008046</v>
      </c>
    </row>
    <row r="7650" spans="1:7" x14ac:dyDescent="0.45">
      <c r="A7650" t="s">
        <v>5272</v>
      </c>
      <c r="B7650" s="2">
        <v>44049</v>
      </c>
      <c r="C7650">
        <v>1569</v>
      </c>
      <c r="D7650">
        <f t="shared" si="478"/>
        <v>843.44226820898132</v>
      </c>
      <c r="E7650">
        <f t="shared" si="479"/>
        <v>1630.2819476478289</v>
      </c>
      <c r="F7650" t="e">
        <f t="shared" si="480"/>
        <v>#DIV/0!</v>
      </c>
      <c r="G7650">
        <f t="shared" si="481"/>
        <v>6.7374914565008046</v>
      </c>
    </row>
    <row r="7651" spans="1:7" x14ac:dyDescent="0.45">
      <c r="A7651" t="s">
        <v>5272</v>
      </c>
      <c r="B7651" s="2">
        <v>44050</v>
      </c>
      <c r="C7651">
        <v>1569</v>
      </c>
    </row>
    <row r="7652" spans="1:7" x14ac:dyDescent="0.45">
      <c r="A7652" t="s">
        <v>5272</v>
      </c>
      <c r="B7652" s="2">
        <v>44051</v>
      </c>
      <c r="C7652">
        <v>1569</v>
      </c>
    </row>
    <row r="7653" spans="1:7" x14ac:dyDescent="0.45">
      <c r="A7653" t="s">
        <v>5272</v>
      </c>
      <c r="B7653" s="2">
        <v>44052</v>
      </c>
      <c r="C7653">
        <v>1569</v>
      </c>
    </row>
    <row r="7654" spans="1:7" x14ac:dyDescent="0.45">
      <c r="A7654" t="s">
        <v>5272</v>
      </c>
      <c r="B7654" s="2">
        <v>44053</v>
      </c>
      <c r="C7654">
        <v>1570</v>
      </c>
    </row>
    <row r="7655" spans="1:7" x14ac:dyDescent="0.45">
      <c r="A7655" t="s">
        <v>5272</v>
      </c>
      <c r="B7655" s="2">
        <v>44054</v>
      </c>
      <c r="C7655">
        <v>1570</v>
      </c>
    </row>
    <row r="7656" spans="1:7" x14ac:dyDescent="0.45">
      <c r="A7656" t="s">
        <v>5272</v>
      </c>
      <c r="B7656" s="2">
        <v>44055</v>
      </c>
      <c r="C7656">
        <v>1589</v>
      </c>
      <c r="D7656">
        <f t="shared" si="478"/>
        <v>383.0626678648859</v>
      </c>
      <c r="E7656">
        <f t="shared" si="479"/>
        <v>164.1697147992368</v>
      </c>
      <c r="F7656">
        <f t="shared" si="480"/>
        <v>57.621724726762409</v>
      </c>
      <c r="G7656">
        <f t="shared" si="481"/>
        <v>5.9481985994638631</v>
      </c>
    </row>
    <row r="7657" spans="1:7" x14ac:dyDescent="0.45">
      <c r="A7657" t="s">
        <v>5272</v>
      </c>
      <c r="B7657" s="2">
        <v>44056</v>
      </c>
      <c r="C7657">
        <v>1602</v>
      </c>
      <c r="D7657">
        <f t="shared" si="478"/>
        <v>233.10958356101128</v>
      </c>
      <c r="E7657">
        <f t="shared" si="479"/>
        <v>103.05882498583348</v>
      </c>
      <c r="F7657">
        <f t="shared" si="480"/>
        <v>85.070016016094243</v>
      </c>
      <c r="G7657">
        <f t="shared" si="481"/>
        <v>5.4515086587144257</v>
      </c>
    </row>
    <row r="7658" spans="1:7" x14ac:dyDescent="0.45">
      <c r="A7658" t="s">
        <v>5272</v>
      </c>
      <c r="B7658" s="2">
        <v>44057</v>
      </c>
      <c r="C7658">
        <v>1609</v>
      </c>
      <c r="D7658">
        <f t="shared" si="478"/>
        <v>192.73672343148476</v>
      </c>
      <c r="E7658">
        <f t="shared" ref="E7658:E7721" si="482">3*LN(2)/LN(C7658/C7655)</f>
        <v>84.746320638411504</v>
      </c>
      <c r="F7658">
        <f t="shared" si="480"/>
        <v>158.97800506820249</v>
      </c>
      <c r="G7658">
        <f t="shared" si="481"/>
        <v>5.2613251303382276</v>
      </c>
    </row>
    <row r="7659" spans="1:7" x14ac:dyDescent="0.45">
      <c r="A7659" t="s">
        <v>5272</v>
      </c>
      <c r="B7659" s="2">
        <v>44058</v>
      </c>
      <c r="C7659">
        <v>1622</v>
      </c>
      <c r="D7659">
        <f t="shared" si="478"/>
        <v>146.0509881029096</v>
      </c>
      <c r="E7659">
        <f t="shared" si="482"/>
        <v>101.16441977492762</v>
      </c>
      <c r="F7659">
        <f t="shared" si="480"/>
        <v>86.136402120535578</v>
      </c>
      <c r="G7659">
        <f t="shared" si="481"/>
        <v>4.983955794322056</v>
      </c>
    </row>
    <row r="7660" spans="1:7" x14ac:dyDescent="0.45">
      <c r="A7660" t="s">
        <v>5272</v>
      </c>
      <c r="B7660" s="2">
        <v>44059</v>
      </c>
      <c r="C7660">
        <v>1631</v>
      </c>
      <c r="D7660">
        <f t="shared" si="478"/>
        <v>125.19801464704746</v>
      </c>
      <c r="E7660">
        <f t="shared" si="482"/>
        <v>115.9078308977264</v>
      </c>
      <c r="F7660">
        <f t="shared" si="480"/>
        <v>125.26677917815864</v>
      </c>
      <c r="G7660">
        <f t="shared" si="481"/>
        <v>4.8298966010885698</v>
      </c>
    </row>
    <row r="7661" spans="1:7" x14ac:dyDescent="0.45">
      <c r="A7661" t="s">
        <v>5272</v>
      </c>
      <c r="B7661" s="2">
        <v>44060</v>
      </c>
      <c r="C7661">
        <v>1643</v>
      </c>
      <c r="D7661">
        <f t="shared" si="478"/>
        <v>106.75952317803439</v>
      </c>
      <c r="E7661">
        <f t="shared" si="482"/>
        <v>99.442610159823076</v>
      </c>
      <c r="F7661">
        <f t="shared" si="480"/>
        <v>94.556404454590819</v>
      </c>
      <c r="G7661">
        <f t="shared" si="481"/>
        <v>4.6705788582284322</v>
      </c>
    </row>
    <row r="7662" spans="1:7" x14ac:dyDescent="0.45">
      <c r="A7662" t="s">
        <v>5272</v>
      </c>
      <c r="B7662" s="2">
        <v>44061</v>
      </c>
      <c r="C7662">
        <v>1649</v>
      </c>
      <c r="D7662">
        <f t="shared" si="478"/>
        <v>98.832589929940639</v>
      </c>
      <c r="E7662">
        <f t="shared" si="482"/>
        <v>125.95738518448636</v>
      </c>
      <c r="F7662">
        <f t="shared" si="480"/>
        <v>190.15316597838782</v>
      </c>
      <c r="G7662">
        <f t="shared" si="481"/>
        <v>4.5934274079532598</v>
      </c>
    </row>
    <row r="7663" spans="1:7" x14ac:dyDescent="0.45">
      <c r="A7663" t="s">
        <v>5272</v>
      </c>
      <c r="B7663" s="2">
        <v>44062</v>
      </c>
      <c r="C7663">
        <v>1654</v>
      </c>
      <c r="D7663">
        <f t="shared" si="478"/>
        <v>121.02328334871275</v>
      </c>
      <c r="E7663">
        <f t="shared" si="482"/>
        <v>148.49682265212127</v>
      </c>
      <c r="F7663">
        <f t="shared" si="480"/>
        <v>228.94633886065725</v>
      </c>
      <c r="G7663">
        <f t="shared" si="481"/>
        <v>4.7959829514550734</v>
      </c>
    </row>
    <row r="7664" spans="1:7" x14ac:dyDescent="0.45">
      <c r="A7664" t="s">
        <v>5272</v>
      </c>
      <c r="B7664" s="2">
        <v>44063</v>
      </c>
      <c r="C7664">
        <v>1665</v>
      </c>
      <c r="D7664">
        <f t="shared" si="478"/>
        <v>125.79061750463676</v>
      </c>
      <c r="E7664">
        <f t="shared" si="482"/>
        <v>156.33389097614904</v>
      </c>
      <c r="F7664">
        <f t="shared" si="480"/>
        <v>104.570321316033</v>
      </c>
      <c r="G7664">
        <f t="shared" si="481"/>
        <v>4.8346187588508691</v>
      </c>
    </row>
    <row r="7665" spans="1:7" x14ac:dyDescent="0.45">
      <c r="A7665" t="s">
        <v>5272</v>
      </c>
      <c r="B7665" s="2">
        <v>44064</v>
      </c>
      <c r="C7665">
        <v>1671</v>
      </c>
      <c r="D7665">
        <f t="shared" si="478"/>
        <v>128.32873901151791</v>
      </c>
      <c r="E7665">
        <f t="shared" si="482"/>
        <v>156.90101972787571</v>
      </c>
      <c r="F7665">
        <f t="shared" ref="F7665:F7728" si="483">LN(2)/LN(C7665/C7664)</f>
        <v>192.69470841755572</v>
      </c>
      <c r="G7665">
        <f t="shared" si="481"/>
        <v>4.8545952450685927</v>
      </c>
    </row>
    <row r="7666" spans="1:7" x14ac:dyDescent="0.45">
      <c r="A7666" t="s">
        <v>5272</v>
      </c>
      <c r="B7666" s="2">
        <v>44065</v>
      </c>
      <c r="C7666">
        <v>1674</v>
      </c>
      <c r="D7666">
        <f t="shared" ref="D7666:D7729" si="484">7*LN(2)/LN(C7666/C7659)</f>
        <v>153.75927703940951</v>
      </c>
      <c r="E7666">
        <f t="shared" si="482"/>
        <v>173.0074534737241</v>
      </c>
      <c r="F7666">
        <f t="shared" si="483"/>
        <v>386.42944955270661</v>
      </c>
      <c r="G7666">
        <f t="shared" si="481"/>
        <v>5.0353882433340393</v>
      </c>
    </row>
    <row r="7667" spans="1:7" x14ac:dyDescent="0.45">
      <c r="A7667" t="s">
        <v>5272</v>
      </c>
      <c r="B7667" s="2">
        <v>44066</v>
      </c>
      <c r="C7667">
        <v>1683</v>
      </c>
      <c r="D7667">
        <f t="shared" si="484"/>
        <v>154.59912081792743</v>
      </c>
      <c r="E7667">
        <f t="shared" si="482"/>
        <v>193.38620006299163</v>
      </c>
      <c r="F7667">
        <f t="shared" si="483"/>
        <v>129.27163945659743</v>
      </c>
      <c r="G7667">
        <f t="shared" si="481"/>
        <v>5.0408354493190881</v>
      </c>
    </row>
    <row r="7668" spans="1:7" x14ac:dyDescent="0.45">
      <c r="A7668" t="s">
        <v>5272</v>
      </c>
      <c r="B7668" s="2">
        <v>44067</v>
      </c>
      <c r="C7668">
        <v>1690</v>
      </c>
      <c r="D7668">
        <f t="shared" si="484"/>
        <v>172.02920098000536</v>
      </c>
      <c r="E7668">
        <f t="shared" si="482"/>
        <v>183.91917292226407</v>
      </c>
      <c r="F7668">
        <f t="shared" si="483"/>
        <v>166.9987202532657</v>
      </c>
      <c r="G7668">
        <f t="shared" si="481"/>
        <v>5.1476642355431901</v>
      </c>
    </row>
    <row r="7669" spans="1:7" x14ac:dyDescent="0.45">
      <c r="A7669" t="s">
        <v>5272</v>
      </c>
      <c r="B7669" s="2">
        <v>44068</v>
      </c>
      <c r="C7669">
        <v>1695</v>
      </c>
      <c r="D7669">
        <f t="shared" si="484"/>
        <v>176.34962756764352</v>
      </c>
      <c r="E7669">
        <f t="shared" si="482"/>
        <v>166.79875762965119</v>
      </c>
      <c r="F7669">
        <f t="shared" si="483"/>
        <v>234.63014997760328</v>
      </c>
      <c r="G7669">
        <f t="shared" si="481"/>
        <v>5.1724685447866836</v>
      </c>
    </row>
    <row r="7670" spans="1:7" x14ac:dyDescent="0.45">
      <c r="A7670" t="s">
        <v>5272</v>
      </c>
      <c r="B7670" s="2">
        <v>44069</v>
      </c>
      <c r="C7670">
        <v>1702</v>
      </c>
      <c r="D7670">
        <f t="shared" si="484"/>
        <v>169.60732445617776</v>
      </c>
      <c r="E7670">
        <f t="shared" si="482"/>
        <v>185.23251831361185</v>
      </c>
      <c r="F7670">
        <f t="shared" si="483"/>
        <v>168.18697425664638</v>
      </c>
      <c r="G7670">
        <f t="shared" si="481"/>
        <v>5.1334859090772778</v>
      </c>
    </row>
    <row r="7671" spans="1:7" x14ac:dyDescent="0.45">
      <c r="A7671" t="s">
        <v>5272</v>
      </c>
      <c r="B7671" s="2">
        <v>44070</v>
      </c>
      <c r="C7671">
        <v>1714</v>
      </c>
      <c r="D7671">
        <f t="shared" si="484"/>
        <v>167.28429560499833</v>
      </c>
      <c r="E7671">
        <f t="shared" si="482"/>
        <v>147.4646191046603</v>
      </c>
      <c r="F7671">
        <f t="shared" si="483"/>
        <v>98.65754287448793</v>
      </c>
      <c r="G7671">
        <f t="shared" si="481"/>
        <v>5.119694733921464</v>
      </c>
    </row>
    <row r="7672" spans="1:7" x14ac:dyDescent="0.45">
      <c r="A7672" t="s">
        <v>5272</v>
      </c>
      <c r="B7672" s="2">
        <v>44071</v>
      </c>
      <c r="C7672">
        <v>1727</v>
      </c>
      <c r="D7672">
        <f t="shared" si="484"/>
        <v>147.19380436778474</v>
      </c>
      <c r="E7672">
        <f t="shared" si="482"/>
        <v>111.1818989575511</v>
      </c>
      <c r="F7672">
        <f t="shared" si="483"/>
        <v>91.734926946369512</v>
      </c>
      <c r="G7672">
        <f t="shared" si="481"/>
        <v>4.9917501155162043</v>
      </c>
    </row>
    <row r="7673" spans="1:7" x14ac:dyDescent="0.45">
      <c r="A7673" t="s">
        <v>5272</v>
      </c>
      <c r="B7673" s="2">
        <v>44072</v>
      </c>
      <c r="C7673">
        <v>1729</v>
      </c>
      <c r="D7673">
        <f t="shared" si="484"/>
        <v>150.09110178685222</v>
      </c>
      <c r="E7673">
        <f t="shared" si="482"/>
        <v>132.1188268698632</v>
      </c>
      <c r="F7673">
        <f t="shared" si="483"/>
        <v>598.87909714933426</v>
      </c>
      <c r="G7673">
        <f t="shared" si="481"/>
        <v>5.0112424549824564</v>
      </c>
    </row>
    <row r="7674" spans="1:7" x14ac:dyDescent="0.45">
      <c r="A7674" t="s">
        <v>5272</v>
      </c>
      <c r="B7674" s="2">
        <v>44073</v>
      </c>
      <c r="C7674">
        <v>1738</v>
      </c>
      <c r="D7674">
        <f t="shared" si="484"/>
        <v>150.88513915874631</v>
      </c>
      <c r="E7674">
        <f t="shared" si="482"/>
        <v>149.5440946248747</v>
      </c>
      <c r="F7674">
        <f t="shared" si="483"/>
        <v>133.50754872002938</v>
      </c>
      <c r="G7674">
        <f t="shared" si="481"/>
        <v>5.0165188795374887</v>
      </c>
    </row>
    <row r="7675" spans="1:7" x14ac:dyDescent="0.45">
      <c r="A7675" t="s">
        <v>5272</v>
      </c>
      <c r="B7675" s="2">
        <v>44074</v>
      </c>
      <c r="C7675">
        <v>1752</v>
      </c>
      <c r="D7675">
        <f t="shared" si="484"/>
        <v>134.66840141129273</v>
      </c>
      <c r="E7675">
        <f t="shared" si="482"/>
        <v>144.68505196733287</v>
      </c>
      <c r="F7675">
        <f t="shared" si="483"/>
        <v>86.395381581334405</v>
      </c>
      <c r="G7675">
        <f t="shared" si="481"/>
        <v>4.9028154709770968</v>
      </c>
    </row>
    <row r="7676" spans="1:7" x14ac:dyDescent="0.45">
      <c r="A7676" t="s">
        <v>5272</v>
      </c>
      <c r="B7676" s="2">
        <v>44075</v>
      </c>
      <c r="C7676">
        <v>1757</v>
      </c>
      <c r="D7676">
        <f t="shared" si="484"/>
        <v>135.05973638250521</v>
      </c>
      <c r="E7676">
        <f t="shared" si="482"/>
        <v>129.44245219806075</v>
      </c>
      <c r="F7676">
        <f t="shared" si="483"/>
        <v>243.22518104664064</v>
      </c>
      <c r="G7676">
        <f t="shared" si="481"/>
        <v>4.9057171722900987</v>
      </c>
    </row>
    <row r="7677" spans="1:7" x14ac:dyDescent="0.45">
      <c r="A7677" t="s">
        <v>5272</v>
      </c>
      <c r="B7677" s="2">
        <v>44076</v>
      </c>
      <c r="C7677">
        <v>1759</v>
      </c>
      <c r="D7677">
        <f t="shared" si="484"/>
        <v>147.2926171831829</v>
      </c>
      <c r="E7677">
        <f t="shared" si="482"/>
        <v>173.13618235583149</v>
      </c>
      <c r="F7677">
        <f t="shared" si="483"/>
        <v>609.27630599852375</v>
      </c>
      <c r="G7677">
        <f t="shared" si="481"/>
        <v>4.9924212012564988</v>
      </c>
    </row>
    <row r="7678" spans="1:7" x14ac:dyDescent="0.45">
      <c r="A7678" t="s">
        <v>5272</v>
      </c>
      <c r="B7678" s="2">
        <v>44077</v>
      </c>
      <c r="C7678">
        <v>1764</v>
      </c>
      <c r="D7678">
        <f t="shared" si="484"/>
        <v>168.74198641058854</v>
      </c>
      <c r="E7678">
        <f t="shared" si="482"/>
        <v>304.63700300740248</v>
      </c>
      <c r="F7678">
        <f t="shared" si="483"/>
        <v>244.19558775357424</v>
      </c>
      <c r="G7678">
        <f t="shared" si="481"/>
        <v>5.1283708406877979</v>
      </c>
    </row>
    <row r="7679" spans="1:7" x14ac:dyDescent="0.45">
      <c r="A7679" t="s">
        <v>5272</v>
      </c>
      <c r="B7679" s="2">
        <v>44078</v>
      </c>
      <c r="C7679">
        <v>1767</v>
      </c>
      <c r="D7679">
        <f t="shared" si="484"/>
        <v>211.90316362013002</v>
      </c>
      <c r="E7679">
        <f t="shared" si="482"/>
        <v>366.39661617538582</v>
      </c>
      <c r="F7679">
        <f t="shared" si="483"/>
        <v>407.91701760781285</v>
      </c>
      <c r="G7679">
        <f t="shared" si="481"/>
        <v>5.3561293949416164</v>
      </c>
    </row>
    <row r="7680" spans="1:7" x14ac:dyDescent="0.45">
      <c r="A7680" t="s">
        <v>5272</v>
      </c>
      <c r="B7680" s="2">
        <v>44079</v>
      </c>
      <c r="C7680">
        <v>1772</v>
      </c>
      <c r="D7680">
        <f t="shared" si="484"/>
        <v>197.51283423539732</v>
      </c>
      <c r="E7680">
        <f t="shared" si="482"/>
        <v>282.40288108780885</v>
      </c>
      <c r="F7680">
        <f t="shared" si="483"/>
        <v>245.30462398373851</v>
      </c>
      <c r="G7680">
        <f t="shared" si="481"/>
        <v>5.2858035657002089</v>
      </c>
    </row>
    <row r="7681" spans="1:7" x14ac:dyDescent="0.45">
      <c r="A7681" t="s">
        <v>5272</v>
      </c>
      <c r="B7681" s="2">
        <v>44080</v>
      </c>
      <c r="C7681">
        <v>1776</v>
      </c>
      <c r="D7681">
        <f t="shared" si="484"/>
        <v>224.33381204534322</v>
      </c>
      <c r="E7681">
        <f t="shared" si="482"/>
        <v>306.71645256844567</v>
      </c>
      <c r="F7681">
        <f t="shared" si="483"/>
        <v>307.41064433643589</v>
      </c>
      <c r="G7681">
        <f t="shared" si="481"/>
        <v>5.413135174906035</v>
      </c>
    </row>
    <row r="7682" spans="1:7" x14ac:dyDescent="0.45">
      <c r="A7682" t="s">
        <v>5272</v>
      </c>
      <c r="B7682" s="2">
        <v>44081</v>
      </c>
      <c r="C7682">
        <v>1782</v>
      </c>
      <c r="D7682">
        <f t="shared" si="484"/>
        <v>285.77771762762319</v>
      </c>
      <c r="E7682">
        <f t="shared" si="482"/>
        <v>245.99646956567372</v>
      </c>
      <c r="F7682">
        <f t="shared" si="483"/>
        <v>205.51794422217139</v>
      </c>
      <c r="G7682">
        <f t="shared" si="481"/>
        <v>5.6552142975425008</v>
      </c>
    </row>
    <row r="7683" spans="1:7" x14ac:dyDescent="0.45">
      <c r="A7683" t="s">
        <v>5272</v>
      </c>
      <c r="B7683" s="2">
        <v>44082</v>
      </c>
      <c r="C7683">
        <v>1788</v>
      </c>
      <c r="D7683">
        <f t="shared" si="484"/>
        <v>277.41949737800002</v>
      </c>
      <c r="E7683">
        <f t="shared" si="482"/>
        <v>231.33631386937557</v>
      </c>
      <c r="F7683">
        <f t="shared" si="483"/>
        <v>206.21109205755752</v>
      </c>
      <c r="G7683">
        <f t="shared" ref="G7683:G7746" si="485">LN(D7683)</f>
        <v>5.6255307915607391</v>
      </c>
    </row>
    <row r="7684" spans="1:7" x14ac:dyDescent="0.45">
      <c r="A7684" t="s">
        <v>5272</v>
      </c>
      <c r="B7684" s="2">
        <v>44083</v>
      </c>
      <c r="C7684">
        <v>1792</v>
      </c>
      <c r="D7684">
        <f t="shared" si="484"/>
        <v>261.04641603475125</v>
      </c>
      <c r="E7684">
        <f t="shared" si="482"/>
        <v>231.85617774730957</v>
      </c>
      <c r="F7684">
        <f t="shared" si="483"/>
        <v>310.18323422284061</v>
      </c>
      <c r="G7684">
        <f t="shared" si="485"/>
        <v>5.5646982307247814</v>
      </c>
    </row>
    <row r="7685" spans="1:7" x14ac:dyDescent="0.45">
      <c r="A7685" t="s">
        <v>5272</v>
      </c>
      <c r="B7685" s="2">
        <v>44084</v>
      </c>
      <c r="C7685">
        <v>1793</v>
      </c>
      <c r="D7685">
        <f t="shared" si="484"/>
        <v>297.55671112191857</v>
      </c>
      <c r="E7685">
        <f t="shared" si="482"/>
        <v>337.90818414000182</v>
      </c>
      <c r="F7685">
        <f t="shared" si="483"/>
        <v>1242.4662889290737</v>
      </c>
      <c r="G7685">
        <f t="shared" si="485"/>
        <v>5.695604832438824</v>
      </c>
    </row>
    <row r="7686" spans="1:7" x14ac:dyDescent="0.45">
      <c r="A7686" t="s">
        <v>5272</v>
      </c>
      <c r="B7686" s="2">
        <v>44085</v>
      </c>
      <c r="C7686">
        <v>1795</v>
      </c>
      <c r="D7686">
        <f t="shared" si="484"/>
        <v>308.61742527148937</v>
      </c>
      <c r="E7686">
        <f t="shared" si="482"/>
        <v>532.18782604018554</v>
      </c>
      <c r="F7686">
        <f t="shared" si="483"/>
        <v>621.75295656732487</v>
      </c>
      <c r="G7686">
        <f t="shared" si="485"/>
        <v>5.7321024038938821</v>
      </c>
    </row>
    <row r="7687" spans="1:7" x14ac:dyDescent="0.45">
      <c r="A7687" t="s">
        <v>5272</v>
      </c>
      <c r="B7687" s="2">
        <v>44086</v>
      </c>
      <c r="C7687">
        <v>1797</v>
      </c>
      <c r="D7687">
        <f t="shared" si="484"/>
        <v>346.33225561058987</v>
      </c>
      <c r="E7687">
        <f t="shared" si="482"/>
        <v>746.31108648111967</v>
      </c>
      <c r="F7687">
        <f t="shared" si="483"/>
        <v>622.44610381957511</v>
      </c>
      <c r="G7687">
        <f t="shared" si="485"/>
        <v>5.8473985906185471</v>
      </c>
    </row>
    <row r="7688" spans="1:7" x14ac:dyDescent="0.45">
      <c r="A7688" t="s">
        <v>5272</v>
      </c>
      <c r="B7688" s="2">
        <v>44087</v>
      </c>
      <c r="C7688">
        <v>1798</v>
      </c>
      <c r="D7688">
        <f t="shared" si="484"/>
        <v>394.11220764438275</v>
      </c>
      <c r="E7688">
        <f t="shared" si="482"/>
        <v>746.72697505837857</v>
      </c>
      <c r="F7688">
        <f t="shared" si="483"/>
        <v>1245.9320249215614</v>
      </c>
      <c r="G7688">
        <f t="shared" si="485"/>
        <v>5.9766356597282728</v>
      </c>
    </row>
    <row r="7689" spans="1:7" x14ac:dyDescent="0.45">
      <c r="A7689" t="s">
        <v>5272</v>
      </c>
      <c r="B7689" s="2">
        <v>44088</v>
      </c>
      <c r="C7689">
        <v>1801</v>
      </c>
      <c r="D7689">
        <f t="shared" si="484"/>
        <v>457.4910916130807</v>
      </c>
      <c r="E7689">
        <f t="shared" si="482"/>
        <v>623.13873705777871</v>
      </c>
      <c r="F7689">
        <f t="shared" si="483"/>
        <v>415.77268750868825</v>
      </c>
      <c r="G7689">
        <f t="shared" si="485"/>
        <v>6.1257574126420202</v>
      </c>
    </row>
    <row r="7690" spans="1:7" x14ac:dyDescent="0.45">
      <c r="A7690" t="s">
        <v>5272</v>
      </c>
      <c r="B7690" s="2">
        <v>44089</v>
      </c>
      <c r="C7690">
        <v>1802</v>
      </c>
      <c r="D7690">
        <f t="shared" si="484"/>
        <v>622.09644094535508</v>
      </c>
      <c r="E7690">
        <f t="shared" si="482"/>
        <v>748.39052936439316</v>
      </c>
      <c r="F7690">
        <f t="shared" si="483"/>
        <v>1248.7046137153141</v>
      </c>
      <c r="G7690">
        <f t="shared" si="485"/>
        <v>6.4330951304715835</v>
      </c>
    </row>
    <row r="7691" spans="1:7" x14ac:dyDescent="0.45">
      <c r="A7691" t="s">
        <v>5272</v>
      </c>
      <c r="B7691" s="2">
        <v>44090</v>
      </c>
      <c r="C7691">
        <v>1809</v>
      </c>
      <c r="D7691">
        <f t="shared" si="484"/>
        <v>513.88326996832245</v>
      </c>
      <c r="E7691">
        <f t="shared" si="482"/>
        <v>340.93283584305232</v>
      </c>
      <c r="F7691">
        <f t="shared" si="483"/>
        <v>178.78223812459328</v>
      </c>
      <c r="G7691">
        <f t="shared" si="485"/>
        <v>6.241996138434831</v>
      </c>
    </row>
    <row r="7692" spans="1:7" x14ac:dyDescent="0.45">
      <c r="A7692" t="s">
        <v>5272</v>
      </c>
      <c r="B7692" s="2">
        <v>44091</v>
      </c>
      <c r="C7692">
        <v>1809</v>
      </c>
      <c r="D7692">
        <f t="shared" si="484"/>
        <v>546.15306446267425</v>
      </c>
      <c r="E7692">
        <f t="shared" si="482"/>
        <v>469.17322981039058</v>
      </c>
      <c r="F7692" t="e">
        <f t="shared" si="483"/>
        <v>#DIV/0!</v>
      </c>
      <c r="G7692">
        <f t="shared" si="485"/>
        <v>6.3028992743013195</v>
      </c>
    </row>
    <row r="7693" spans="1:7" x14ac:dyDescent="0.45">
      <c r="A7693" t="s">
        <v>5272</v>
      </c>
      <c r="B7693" s="2">
        <v>44092</v>
      </c>
      <c r="C7693">
        <v>1811</v>
      </c>
      <c r="D7693">
        <f t="shared" si="484"/>
        <v>546.75957223030616</v>
      </c>
      <c r="E7693">
        <f t="shared" si="482"/>
        <v>417.38926390930294</v>
      </c>
      <c r="F7693">
        <f t="shared" si="483"/>
        <v>627.29813458104093</v>
      </c>
      <c r="G7693">
        <f t="shared" si="485"/>
        <v>6.3040091669121843</v>
      </c>
    </row>
    <row r="7694" spans="1:7" x14ac:dyDescent="0.45">
      <c r="A7694" t="s">
        <v>5272</v>
      </c>
      <c r="B7694" s="2">
        <v>44093</v>
      </c>
      <c r="C7694">
        <v>1815</v>
      </c>
      <c r="D7694">
        <f t="shared" si="484"/>
        <v>486.81633986111348</v>
      </c>
      <c r="E7694">
        <f t="shared" si="482"/>
        <v>627.99077178955895</v>
      </c>
      <c r="F7694">
        <f t="shared" si="483"/>
        <v>314.16883214857563</v>
      </c>
      <c r="G7694">
        <f t="shared" si="485"/>
        <v>6.1878869264110072</v>
      </c>
    </row>
    <row r="7695" spans="1:7" x14ac:dyDescent="0.45">
      <c r="A7695" t="s">
        <v>5272</v>
      </c>
      <c r="B7695" s="2">
        <v>44094</v>
      </c>
      <c r="C7695">
        <v>1815</v>
      </c>
      <c r="D7695">
        <f t="shared" si="484"/>
        <v>515.59576391794326</v>
      </c>
      <c r="E7695">
        <f t="shared" si="482"/>
        <v>627.99077178955895</v>
      </c>
      <c r="F7695" t="e">
        <f t="shared" si="483"/>
        <v>#DIV/0!</v>
      </c>
      <c r="G7695">
        <f t="shared" si="485"/>
        <v>6.2453230552010712</v>
      </c>
    </row>
    <row r="7696" spans="1:7" x14ac:dyDescent="0.45">
      <c r="A7696" t="s">
        <v>5272</v>
      </c>
      <c r="B7696" s="2">
        <v>44095</v>
      </c>
      <c r="C7696">
        <v>1815</v>
      </c>
      <c r="D7696">
        <f t="shared" si="484"/>
        <v>626.60192029444204</v>
      </c>
      <c r="E7696">
        <f t="shared" si="482"/>
        <v>942.50649644572695</v>
      </c>
      <c r="F7696" t="e">
        <f t="shared" si="483"/>
        <v>#DIV/0!</v>
      </c>
      <c r="G7696">
        <f t="shared" si="485"/>
        <v>6.4403114431390609</v>
      </c>
    </row>
    <row r="7697" spans="1:7" x14ac:dyDescent="0.45">
      <c r="A7697" t="s">
        <v>5272</v>
      </c>
      <c r="B7697" s="2">
        <v>44096</v>
      </c>
      <c r="C7697">
        <v>1824</v>
      </c>
      <c r="D7697">
        <f t="shared" si="484"/>
        <v>399.84649661762535</v>
      </c>
      <c r="E7697">
        <f t="shared" si="482"/>
        <v>420.39290785999901</v>
      </c>
      <c r="F7697">
        <f t="shared" si="483"/>
        <v>140.13096928666636</v>
      </c>
      <c r="G7697">
        <f t="shared" si="485"/>
        <v>5.991080714997925</v>
      </c>
    </row>
    <row r="7698" spans="1:7" x14ac:dyDescent="0.45">
      <c r="A7698" t="s">
        <v>5272</v>
      </c>
      <c r="B7698" s="2">
        <v>44097</v>
      </c>
      <c r="C7698">
        <v>1827</v>
      </c>
      <c r="D7698">
        <f t="shared" si="484"/>
        <v>490.05105330441995</v>
      </c>
      <c r="E7698">
        <f t="shared" si="482"/>
        <v>315.55411202374063</v>
      </c>
      <c r="F7698">
        <f t="shared" si="483"/>
        <v>421.77996444503611</v>
      </c>
      <c r="G7698">
        <f t="shared" si="485"/>
        <v>6.1945095760944113</v>
      </c>
    </row>
    <row r="7699" spans="1:7" x14ac:dyDescent="0.45">
      <c r="A7699" t="s">
        <v>5272</v>
      </c>
      <c r="B7699" s="2">
        <v>44098</v>
      </c>
      <c r="C7699">
        <v>1829</v>
      </c>
      <c r="D7699">
        <f t="shared" si="484"/>
        <v>441.28770677381459</v>
      </c>
      <c r="E7699">
        <f t="shared" si="482"/>
        <v>270.62313197837375</v>
      </c>
      <c r="F7699">
        <f t="shared" si="483"/>
        <v>633.53645983451634</v>
      </c>
      <c r="G7699">
        <f t="shared" si="485"/>
        <v>6.0896970590413888</v>
      </c>
    </row>
    <row r="7700" spans="1:7" x14ac:dyDescent="0.45">
      <c r="A7700" t="s">
        <v>5272</v>
      </c>
      <c r="B7700" s="2">
        <v>44099</v>
      </c>
      <c r="C7700">
        <v>1831</v>
      </c>
      <c r="D7700">
        <f t="shared" si="484"/>
        <v>441.7729146830219</v>
      </c>
      <c r="E7700">
        <f t="shared" si="482"/>
        <v>542.88211016403386</v>
      </c>
      <c r="F7700">
        <f t="shared" si="483"/>
        <v>634.22960708416736</v>
      </c>
      <c r="G7700">
        <f t="shared" si="485"/>
        <v>6.0907959823683884</v>
      </c>
    </row>
    <row r="7701" spans="1:7" x14ac:dyDescent="0.45">
      <c r="A7701" t="s">
        <v>5272</v>
      </c>
      <c r="B7701" s="2">
        <v>44100</v>
      </c>
      <c r="C7701">
        <v>1833</v>
      </c>
      <c r="D7701">
        <f t="shared" si="484"/>
        <v>491.66840989481869</v>
      </c>
      <c r="E7701">
        <f t="shared" si="482"/>
        <v>634.22910205851679</v>
      </c>
      <c r="F7701">
        <f t="shared" si="483"/>
        <v>634.92275433361885</v>
      </c>
      <c r="G7701">
        <f t="shared" si="485"/>
        <v>6.1978045256483085</v>
      </c>
    </row>
    <row r="7702" spans="1:7" x14ac:dyDescent="0.45">
      <c r="A7702" t="s">
        <v>5272</v>
      </c>
      <c r="B7702" s="2">
        <v>44101</v>
      </c>
      <c r="C7702">
        <v>1833</v>
      </c>
      <c r="D7702">
        <f t="shared" si="484"/>
        <v>491.66840989481869</v>
      </c>
      <c r="E7702">
        <f t="shared" si="482"/>
        <v>951.86398714170912</v>
      </c>
      <c r="F7702" t="e">
        <f t="shared" si="483"/>
        <v>#DIV/0!</v>
      </c>
      <c r="G7702">
        <f t="shared" si="485"/>
        <v>6.1978045256483085</v>
      </c>
    </row>
    <row r="7703" spans="1:7" x14ac:dyDescent="0.45">
      <c r="A7703" t="s">
        <v>5272</v>
      </c>
      <c r="B7703" s="2">
        <v>44102</v>
      </c>
      <c r="C7703">
        <v>1835</v>
      </c>
      <c r="D7703">
        <f t="shared" si="484"/>
        <v>442.74333046932492</v>
      </c>
      <c r="E7703">
        <f t="shared" si="482"/>
        <v>952.90370832565975</v>
      </c>
      <c r="F7703">
        <f t="shared" si="483"/>
        <v>635.61590158295974</v>
      </c>
      <c r="G7703">
        <f t="shared" si="485"/>
        <v>6.0929902126744393</v>
      </c>
    </row>
    <row r="7704" spans="1:7" x14ac:dyDescent="0.45">
      <c r="A7704" t="s">
        <v>5272</v>
      </c>
      <c r="B7704" s="2">
        <v>44103</v>
      </c>
      <c r="C7704">
        <v>1836</v>
      </c>
      <c r="D7704">
        <f t="shared" si="484"/>
        <v>739.93196385748718</v>
      </c>
      <c r="E7704">
        <f t="shared" si="482"/>
        <v>1271.57821935723</v>
      </c>
      <c r="F7704">
        <f t="shared" si="483"/>
        <v>1272.2716184485205</v>
      </c>
      <c r="G7704">
        <f t="shared" si="485"/>
        <v>6.6065582412382815</v>
      </c>
    </row>
    <row r="7705" spans="1:7" x14ac:dyDescent="0.45">
      <c r="A7705" t="s">
        <v>5272</v>
      </c>
      <c r="B7705" s="2">
        <v>44104</v>
      </c>
      <c r="C7705">
        <v>1848</v>
      </c>
      <c r="D7705">
        <f t="shared" si="484"/>
        <v>424.5480270715214</v>
      </c>
      <c r="E7705">
        <f t="shared" si="482"/>
        <v>255.14606487754452</v>
      </c>
      <c r="F7705">
        <f t="shared" si="483"/>
        <v>106.39771591348632</v>
      </c>
      <c r="G7705">
        <f t="shared" si="485"/>
        <v>6.0510251373294546</v>
      </c>
    </row>
    <row r="7706" spans="1:7" x14ac:dyDescent="0.45">
      <c r="A7706" t="s">
        <v>5272</v>
      </c>
      <c r="B7706" s="2">
        <v>44105</v>
      </c>
      <c r="C7706">
        <v>1848</v>
      </c>
      <c r="D7706">
        <f t="shared" si="484"/>
        <v>469.49359189426343</v>
      </c>
      <c r="E7706">
        <f t="shared" si="482"/>
        <v>294.55966891535422</v>
      </c>
      <c r="F7706" t="e">
        <f t="shared" si="483"/>
        <v>#DIV/0!</v>
      </c>
      <c r="G7706">
        <f t="shared" si="485"/>
        <v>6.1516546497676607</v>
      </c>
    </row>
    <row r="7707" spans="1:7" x14ac:dyDescent="0.45">
      <c r="A7707" t="s">
        <v>5272</v>
      </c>
      <c r="B7707" s="2">
        <v>44106</v>
      </c>
      <c r="C7707">
        <v>1849</v>
      </c>
      <c r="D7707">
        <f t="shared" si="484"/>
        <v>495.98136038264704</v>
      </c>
      <c r="E7707">
        <f t="shared" si="482"/>
        <v>294.71962662097354</v>
      </c>
      <c r="F7707">
        <f t="shared" si="483"/>
        <v>1281.2825320166894</v>
      </c>
      <c r="G7707">
        <f t="shared" si="485"/>
        <v>6.2065383461450905</v>
      </c>
    </row>
    <row r="7708" spans="1:7" x14ac:dyDescent="0.45">
      <c r="A7708" t="s">
        <v>5272</v>
      </c>
      <c r="B7708" s="2">
        <v>44107</v>
      </c>
      <c r="C7708">
        <v>1854</v>
      </c>
      <c r="D7708">
        <f t="shared" si="484"/>
        <v>425.93433647284098</v>
      </c>
      <c r="E7708">
        <f t="shared" si="482"/>
        <v>641.50715390022845</v>
      </c>
      <c r="F7708">
        <f t="shared" si="483"/>
        <v>256.67224497350838</v>
      </c>
      <c r="G7708">
        <f t="shared" si="485"/>
        <v>6.0542851946535059</v>
      </c>
    </row>
    <row r="7709" spans="1:7" x14ac:dyDescent="0.45">
      <c r="A7709" t="s">
        <v>5272</v>
      </c>
      <c r="B7709" s="2">
        <v>44108</v>
      </c>
      <c r="C7709">
        <v>1855</v>
      </c>
      <c r="D7709">
        <f t="shared" si="484"/>
        <v>406.68353083919453</v>
      </c>
      <c r="E7709">
        <f t="shared" si="482"/>
        <v>550.01163262511284</v>
      </c>
      <c r="F7709">
        <f t="shared" si="483"/>
        <v>1285.4414152015706</v>
      </c>
      <c r="G7709">
        <f t="shared" si="485"/>
        <v>6.0080353174760734</v>
      </c>
    </row>
    <row r="7710" spans="1:7" x14ac:dyDescent="0.45">
      <c r="A7710" t="s">
        <v>5272</v>
      </c>
      <c r="B7710" s="2">
        <v>44109</v>
      </c>
      <c r="C7710">
        <v>1858</v>
      </c>
      <c r="D7710">
        <f t="shared" si="484"/>
        <v>389.52861059908531</v>
      </c>
      <c r="E7710">
        <f t="shared" si="482"/>
        <v>428.24859162967647</v>
      </c>
      <c r="F7710">
        <f t="shared" si="483"/>
        <v>428.94248689588693</v>
      </c>
      <c r="G7710">
        <f t="shared" si="485"/>
        <v>5.9649373172962861</v>
      </c>
    </row>
    <row r="7711" spans="1:7" x14ac:dyDescent="0.45">
      <c r="A7711" t="s">
        <v>5272</v>
      </c>
      <c r="B7711" s="2">
        <v>44110</v>
      </c>
      <c r="C7711">
        <v>1861</v>
      </c>
      <c r="D7711">
        <f t="shared" si="484"/>
        <v>358.75364921562095</v>
      </c>
      <c r="E7711">
        <f t="shared" si="482"/>
        <v>551.79401320566205</v>
      </c>
      <c r="F7711">
        <f t="shared" si="483"/>
        <v>429.63563422708899</v>
      </c>
      <c r="G7711">
        <f t="shared" si="485"/>
        <v>5.8826359390517018</v>
      </c>
    </row>
    <row r="7712" spans="1:7" x14ac:dyDescent="0.45">
      <c r="A7712" t="s">
        <v>5272</v>
      </c>
      <c r="B7712" s="2">
        <v>44111</v>
      </c>
      <c r="C7712">
        <v>1864</v>
      </c>
      <c r="D7712">
        <f t="shared" si="484"/>
        <v>562.83202494348529</v>
      </c>
      <c r="E7712">
        <f t="shared" si="482"/>
        <v>429.63488870580505</v>
      </c>
      <c r="F7712">
        <f t="shared" si="483"/>
        <v>430.32878155771675</v>
      </c>
      <c r="G7712">
        <f t="shared" si="485"/>
        <v>6.3329812265059839</v>
      </c>
    </row>
    <row r="7713" spans="1:7" x14ac:dyDescent="0.45">
      <c r="A7713" t="s">
        <v>5272</v>
      </c>
      <c r="B7713" s="2">
        <v>44112</v>
      </c>
      <c r="C7713">
        <v>1866</v>
      </c>
      <c r="D7713">
        <f t="shared" si="484"/>
        <v>500.56386962081859</v>
      </c>
      <c r="E7713">
        <f t="shared" si="482"/>
        <v>483.98927430607193</v>
      </c>
      <c r="F7713">
        <f t="shared" si="483"/>
        <v>646.35968392865004</v>
      </c>
      <c r="G7713">
        <f t="shared" si="485"/>
        <v>6.2157352022436108</v>
      </c>
    </row>
    <row r="7714" spans="1:7" x14ac:dyDescent="0.45">
      <c r="A7714" t="s">
        <v>5272</v>
      </c>
      <c r="B7714" s="2">
        <v>44113</v>
      </c>
      <c r="C7714">
        <v>1870</v>
      </c>
      <c r="D7714">
        <f t="shared" si="484"/>
        <v>429.63116106850578</v>
      </c>
      <c r="E7714">
        <f t="shared" si="482"/>
        <v>431.02118576447265</v>
      </c>
      <c r="F7714">
        <f t="shared" si="483"/>
        <v>323.69960963353731</v>
      </c>
      <c r="G7714">
        <f t="shared" si="485"/>
        <v>6.0629270756397791</v>
      </c>
    </row>
    <row r="7715" spans="1:7" x14ac:dyDescent="0.45">
      <c r="A7715" t="s">
        <v>5272</v>
      </c>
      <c r="B7715" s="2">
        <v>44114</v>
      </c>
      <c r="C7715">
        <v>1871</v>
      </c>
      <c r="D7715">
        <f t="shared" si="484"/>
        <v>531.57903684132725</v>
      </c>
      <c r="E7715">
        <f t="shared" si="482"/>
        <v>554.76464747633224</v>
      </c>
      <c r="F7715">
        <f t="shared" si="483"/>
        <v>1296.5317703568246</v>
      </c>
      <c r="G7715">
        <f t="shared" si="485"/>
        <v>6.275851891978264</v>
      </c>
    </row>
    <row r="7716" spans="1:7" x14ac:dyDescent="0.45">
      <c r="A7716" t="s">
        <v>5272</v>
      </c>
      <c r="B7716" s="2">
        <v>44115</v>
      </c>
      <c r="C7716">
        <v>1871</v>
      </c>
      <c r="D7716">
        <f t="shared" si="484"/>
        <v>564.95480128106385</v>
      </c>
      <c r="E7716">
        <f t="shared" si="482"/>
        <v>777.08684041991853</v>
      </c>
      <c r="F7716" t="e">
        <f t="shared" si="483"/>
        <v>#DIV/0!</v>
      </c>
      <c r="G7716">
        <f t="shared" si="485"/>
        <v>6.3367457302138215</v>
      </c>
    </row>
    <row r="7717" spans="1:7" x14ac:dyDescent="0.45">
      <c r="A7717" t="s">
        <v>5272</v>
      </c>
      <c r="B7717" s="2">
        <v>44116</v>
      </c>
      <c r="C7717">
        <v>1872</v>
      </c>
      <c r="D7717">
        <f t="shared" si="484"/>
        <v>646.356710631802</v>
      </c>
      <c r="E7717">
        <f t="shared" si="482"/>
        <v>1945.317377007211</v>
      </c>
      <c r="F7717">
        <f t="shared" si="483"/>
        <v>1297.2249175539846</v>
      </c>
      <c r="G7717">
        <f t="shared" si="485"/>
        <v>6.4713515350258737</v>
      </c>
    </row>
    <row r="7718" spans="1:7" x14ac:dyDescent="0.45">
      <c r="A7718" t="s">
        <v>5272</v>
      </c>
      <c r="B7718" s="2">
        <v>44117</v>
      </c>
      <c r="C7718">
        <v>1874</v>
      </c>
      <c r="D7718">
        <f t="shared" si="484"/>
        <v>697.00999440394844</v>
      </c>
      <c r="E7718">
        <f t="shared" si="482"/>
        <v>1297.9178179694284</v>
      </c>
      <c r="F7718">
        <f t="shared" si="483"/>
        <v>649.13227291551277</v>
      </c>
      <c r="G7718">
        <f t="shared" si="485"/>
        <v>6.546799749831246</v>
      </c>
    </row>
    <row r="7719" spans="1:7" x14ac:dyDescent="0.45">
      <c r="A7719" t="s">
        <v>5272</v>
      </c>
      <c r="B7719" s="2">
        <v>44118</v>
      </c>
      <c r="C7719">
        <v>1876</v>
      </c>
      <c r="D7719">
        <f t="shared" si="484"/>
        <v>756.1054547850913</v>
      </c>
      <c r="E7719">
        <f t="shared" si="482"/>
        <v>779.16628319911194</v>
      </c>
      <c r="F7719">
        <f t="shared" si="483"/>
        <v>649.82542016188575</v>
      </c>
      <c r="G7719">
        <f t="shared" si="485"/>
        <v>6.6281808569081138</v>
      </c>
    </row>
    <row r="7720" spans="1:7" x14ac:dyDescent="0.45">
      <c r="A7720" t="s">
        <v>5272</v>
      </c>
      <c r="B7720" s="2">
        <v>44119</v>
      </c>
      <c r="C7720">
        <v>1880</v>
      </c>
      <c r="D7720">
        <f t="shared" si="484"/>
        <v>649.12931231832954</v>
      </c>
      <c r="E7720">
        <f t="shared" si="482"/>
        <v>487.62830256014826</v>
      </c>
      <c r="F7720">
        <f t="shared" si="483"/>
        <v>325.43247824354728</v>
      </c>
      <c r="G7720">
        <f t="shared" si="485"/>
        <v>6.475631945421183</v>
      </c>
    </row>
    <row r="7721" spans="1:7" x14ac:dyDescent="0.45">
      <c r="A7721" t="s">
        <v>5272</v>
      </c>
      <c r="B7721" s="2">
        <v>44120</v>
      </c>
      <c r="C7721">
        <v>1883</v>
      </c>
      <c r="D7721">
        <f t="shared" si="484"/>
        <v>700.3691057786433</v>
      </c>
      <c r="E7721">
        <f t="shared" si="482"/>
        <v>434.02482933249496</v>
      </c>
      <c r="F7721">
        <f t="shared" si="483"/>
        <v>434.71871464083875</v>
      </c>
      <c r="G7721">
        <f t="shared" si="485"/>
        <v>6.5516074900422803</v>
      </c>
    </row>
    <row r="7722" spans="1:7" x14ac:dyDescent="0.45">
      <c r="A7722" t="s">
        <v>5272</v>
      </c>
      <c r="B7722" s="2">
        <v>44121</v>
      </c>
      <c r="C7722">
        <v>1886</v>
      </c>
      <c r="D7722">
        <f t="shared" si="484"/>
        <v>607.6326947111254</v>
      </c>
      <c r="E7722">
        <f t="shared" ref="E7722:E7785" si="486">3*LN(2)/LN(C7722/C7719)</f>
        <v>391.14203273999726</v>
      </c>
      <c r="F7722">
        <f t="shared" si="483"/>
        <v>435.41186196801846</v>
      </c>
      <c r="G7722">
        <f t="shared" si="485"/>
        <v>6.4095705788709143</v>
      </c>
    </row>
    <row r="7723" spans="1:7" x14ac:dyDescent="0.45">
      <c r="A7723" t="s">
        <v>5272</v>
      </c>
      <c r="B7723" s="2">
        <v>44122</v>
      </c>
      <c r="C7723">
        <v>1886</v>
      </c>
      <c r="D7723">
        <f t="shared" si="484"/>
        <v>607.6326947111254</v>
      </c>
      <c r="E7723">
        <f t="shared" si="486"/>
        <v>652.59751833494283</v>
      </c>
      <c r="F7723" t="e">
        <f t="shared" si="483"/>
        <v>#DIV/0!</v>
      </c>
      <c r="G7723">
        <f t="shared" si="485"/>
        <v>6.4095705788709143</v>
      </c>
    </row>
    <row r="7724" spans="1:7" x14ac:dyDescent="0.45">
      <c r="A7724" t="s">
        <v>5272</v>
      </c>
      <c r="B7724" s="2">
        <v>44123</v>
      </c>
      <c r="C7724">
        <v>1887</v>
      </c>
      <c r="D7724">
        <f t="shared" si="484"/>
        <v>607.95616511324613</v>
      </c>
      <c r="E7724">
        <f t="shared" si="486"/>
        <v>979.93645879918654</v>
      </c>
      <c r="F7724">
        <f t="shared" si="483"/>
        <v>1307.6221255075172</v>
      </c>
      <c r="G7724">
        <f t="shared" si="485"/>
        <v>6.4101027825138504</v>
      </c>
    </row>
    <row r="7725" spans="1:7" x14ac:dyDescent="0.45">
      <c r="A7725" t="s">
        <v>5272</v>
      </c>
      <c r="B7725" s="2">
        <v>44124</v>
      </c>
      <c r="C7725">
        <v>1912</v>
      </c>
      <c r="D7725">
        <f t="shared" si="484"/>
        <v>241.69960130886173</v>
      </c>
      <c r="E7725">
        <f t="shared" si="486"/>
        <v>151.87683849211811</v>
      </c>
      <c r="F7725">
        <f t="shared" si="483"/>
        <v>52.66456254030183</v>
      </c>
      <c r="G7725">
        <f t="shared" si="485"/>
        <v>5.4876956381791642</v>
      </c>
    </row>
    <row r="7726" spans="1:7" x14ac:dyDescent="0.45">
      <c r="A7726" t="s">
        <v>5272</v>
      </c>
      <c r="B7726" s="2">
        <v>44125</v>
      </c>
      <c r="C7726">
        <v>1914</v>
      </c>
      <c r="D7726">
        <f t="shared" si="484"/>
        <v>241.95497988979477</v>
      </c>
      <c r="E7726">
        <f t="shared" si="486"/>
        <v>141.10240801973339</v>
      </c>
      <c r="F7726">
        <f t="shared" si="483"/>
        <v>662.99521781639532</v>
      </c>
      <c r="G7726">
        <f t="shared" si="485"/>
        <v>5.4887516753370615</v>
      </c>
    </row>
    <row r="7727" spans="1:7" x14ac:dyDescent="0.45">
      <c r="A7727" t="s">
        <v>5272</v>
      </c>
      <c r="B7727" s="2">
        <v>44126</v>
      </c>
      <c r="C7727">
        <v>1923</v>
      </c>
      <c r="D7727">
        <f t="shared" si="484"/>
        <v>214.55214793505988</v>
      </c>
      <c r="E7727">
        <f t="shared" si="486"/>
        <v>110.0338401248337</v>
      </c>
      <c r="F7727">
        <f t="shared" si="483"/>
        <v>147.75560301664706</v>
      </c>
      <c r="G7727">
        <f t="shared" si="485"/>
        <v>5.3685528227370352</v>
      </c>
    </row>
    <row r="7728" spans="1:7" x14ac:dyDescent="0.45">
      <c r="A7728" t="s">
        <v>5272</v>
      </c>
      <c r="B7728" s="2">
        <v>44127</v>
      </c>
      <c r="C7728">
        <v>1934</v>
      </c>
      <c r="D7728">
        <f t="shared" si="484"/>
        <v>181.55977810137352</v>
      </c>
      <c r="E7728">
        <f t="shared" si="486"/>
        <v>181.7601122592971</v>
      </c>
      <c r="F7728">
        <f t="shared" si="483"/>
        <v>121.52097395640423</v>
      </c>
      <c r="G7728">
        <f t="shared" si="485"/>
        <v>5.2015849554095794</v>
      </c>
    </row>
    <row r="7729" spans="1:7" x14ac:dyDescent="0.45">
      <c r="A7729" t="s">
        <v>5272</v>
      </c>
      <c r="B7729" s="2">
        <v>44128</v>
      </c>
      <c r="C7729">
        <v>1935</v>
      </c>
      <c r="D7729">
        <f t="shared" si="484"/>
        <v>189.16929902579989</v>
      </c>
      <c r="E7729">
        <f t="shared" si="486"/>
        <v>190.56407323353707</v>
      </c>
      <c r="F7729">
        <f t="shared" ref="F7729:F7791" si="487">LN(2)/LN(C7729/C7728)</f>
        <v>1340.8931909341966</v>
      </c>
      <c r="G7729">
        <f t="shared" si="485"/>
        <v>5.2426423761455165</v>
      </c>
    </row>
    <row r="7730" spans="1:7" x14ac:dyDescent="0.45">
      <c r="A7730" t="s">
        <v>5272</v>
      </c>
      <c r="B7730" s="2">
        <v>44129</v>
      </c>
      <c r="C7730">
        <v>1940</v>
      </c>
      <c r="D7730">
        <f t="shared" ref="D7730:D7767" si="488">7*LN(2)/LN(C7730/C7723)</f>
        <v>171.87625055574321</v>
      </c>
      <c r="E7730">
        <f t="shared" si="486"/>
        <v>236.25972997915559</v>
      </c>
      <c r="F7730">
        <f t="shared" si="487"/>
        <v>268.59438340299465</v>
      </c>
      <c r="G7730">
        <f t="shared" si="485"/>
        <v>5.1467747443550538</v>
      </c>
    </row>
    <row r="7731" spans="1:7" x14ac:dyDescent="0.45">
      <c r="A7731" t="s">
        <v>5272</v>
      </c>
      <c r="B7731" s="2">
        <v>44130</v>
      </c>
      <c r="C7731">
        <v>1941</v>
      </c>
      <c r="D7731">
        <f t="shared" si="488"/>
        <v>171.96610893218423</v>
      </c>
      <c r="E7731">
        <f t="shared" si="486"/>
        <v>575.55908636027345</v>
      </c>
      <c r="F7731">
        <f t="shared" si="487"/>
        <v>1345.0520741098865</v>
      </c>
      <c r="G7731">
        <f t="shared" si="485"/>
        <v>5.1472974163063547</v>
      </c>
    </row>
    <row r="7732" spans="1:7" x14ac:dyDescent="0.45">
      <c r="A7732" t="s">
        <v>5272</v>
      </c>
      <c r="B7732" s="2">
        <v>44131</v>
      </c>
      <c r="C7732">
        <v>1943</v>
      </c>
      <c r="D7732">
        <f t="shared" si="488"/>
        <v>301.68021739272382</v>
      </c>
      <c r="E7732">
        <f t="shared" si="486"/>
        <v>504.00392871057954</v>
      </c>
      <c r="F7732">
        <f t="shared" si="487"/>
        <v>673.04585283631729</v>
      </c>
      <c r="G7732">
        <f t="shared" si="485"/>
        <v>5.7093675735568556</v>
      </c>
    </row>
    <row r="7733" spans="1:7" x14ac:dyDescent="0.45">
      <c r="A7733" t="s">
        <v>5272</v>
      </c>
      <c r="B7733" s="2">
        <v>44132</v>
      </c>
      <c r="C7733">
        <v>1949</v>
      </c>
      <c r="D7733">
        <f t="shared" si="488"/>
        <v>267.75542886882329</v>
      </c>
      <c r="E7733">
        <f t="shared" si="486"/>
        <v>449.27409548440073</v>
      </c>
      <c r="F7733">
        <f t="shared" si="487"/>
        <v>224.81055746612137</v>
      </c>
      <c r="G7733">
        <f t="shared" si="485"/>
        <v>5.5900739850096004</v>
      </c>
    </row>
    <row r="7734" spans="1:7" x14ac:dyDescent="0.45">
      <c r="A7734" t="s">
        <v>5272</v>
      </c>
      <c r="B7734" s="2">
        <v>44133</v>
      </c>
      <c r="C7734">
        <v>1950</v>
      </c>
      <c r="D7734">
        <f t="shared" si="488"/>
        <v>347.99275521924801</v>
      </c>
      <c r="E7734">
        <f t="shared" si="486"/>
        <v>449.50514495684394</v>
      </c>
      <c r="F7734">
        <f t="shared" si="487"/>
        <v>1351.2903988722896</v>
      </c>
      <c r="G7734">
        <f t="shared" si="485"/>
        <v>5.8521816612222759</v>
      </c>
    </row>
    <row r="7735" spans="1:7" x14ac:dyDescent="0.45">
      <c r="A7735" t="s">
        <v>5272</v>
      </c>
      <c r="B7735" s="2">
        <v>44134</v>
      </c>
      <c r="C7735">
        <v>1957</v>
      </c>
      <c r="D7735">
        <f t="shared" si="488"/>
        <v>410.41369281116744</v>
      </c>
      <c r="E7735">
        <f t="shared" si="486"/>
        <v>289.63525633366362</v>
      </c>
      <c r="F7735">
        <f t="shared" si="487"/>
        <v>193.43736690872527</v>
      </c>
      <c r="G7735">
        <f t="shared" si="485"/>
        <v>6.0171656578496036</v>
      </c>
    </row>
    <row r="7736" spans="1:7" x14ac:dyDescent="0.45">
      <c r="A7736" t="s">
        <v>5272</v>
      </c>
      <c r="B7736" s="2">
        <v>44135</v>
      </c>
      <c r="C7736">
        <v>1959</v>
      </c>
      <c r="D7736">
        <f t="shared" si="488"/>
        <v>393.61597100083003</v>
      </c>
      <c r="E7736">
        <f t="shared" si="486"/>
        <v>406.32199041160271</v>
      </c>
      <c r="F7736">
        <f t="shared" si="487"/>
        <v>678.59103076685949</v>
      </c>
      <c r="G7736">
        <f t="shared" si="485"/>
        <v>5.975375741084636</v>
      </c>
    </row>
    <row r="7737" spans="1:7" x14ac:dyDescent="0.45">
      <c r="A7737" t="s">
        <v>5272</v>
      </c>
      <c r="B7737" s="2">
        <v>44136</v>
      </c>
      <c r="C7737">
        <v>1963</v>
      </c>
      <c r="D7737">
        <f t="shared" si="488"/>
        <v>411.6794545337076</v>
      </c>
      <c r="E7737">
        <f t="shared" si="486"/>
        <v>312.95480061215284</v>
      </c>
      <c r="F7737">
        <f t="shared" si="487"/>
        <v>339.81528744740621</v>
      </c>
      <c r="G7737">
        <f t="shared" si="485"/>
        <v>6.0202450235561367</v>
      </c>
    </row>
    <row r="7738" spans="1:7" x14ac:dyDescent="0.45">
      <c r="A7738" t="s">
        <v>5272</v>
      </c>
      <c r="B7738" s="2">
        <v>44137</v>
      </c>
      <c r="C7738">
        <v>1968</v>
      </c>
      <c r="D7738">
        <f t="shared" si="488"/>
        <v>351.22749398274203</v>
      </c>
      <c r="E7738">
        <f t="shared" si="486"/>
        <v>370.99030375861867</v>
      </c>
      <c r="F7738">
        <f t="shared" si="487"/>
        <v>272.47600973766549</v>
      </c>
      <c r="G7738">
        <f t="shared" si="485"/>
        <v>5.8614341445246394</v>
      </c>
    </row>
    <row r="7739" spans="1:7" x14ac:dyDescent="0.45">
      <c r="A7739" t="s">
        <v>5272</v>
      </c>
      <c r="B7739" s="2">
        <v>44138</v>
      </c>
      <c r="C7739">
        <v>1971</v>
      </c>
      <c r="D7739">
        <f t="shared" si="488"/>
        <v>339.1164729287803</v>
      </c>
      <c r="E7739">
        <f t="shared" si="486"/>
        <v>340.50749420747002</v>
      </c>
      <c r="F7739">
        <f t="shared" si="487"/>
        <v>455.05103605243517</v>
      </c>
      <c r="G7739">
        <f t="shared" si="485"/>
        <v>5.8263436263320623</v>
      </c>
    </row>
    <row r="7740" spans="1:7" x14ac:dyDescent="0.45">
      <c r="A7740" t="s">
        <v>5272</v>
      </c>
      <c r="B7740" s="2">
        <v>44139</v>
      </c>
      <c r="C7740">
        <v>1973</v>
      </c>
      <c r="D7740">
        <f t="shared" si="488"/>
        <v>396.44635757181806</v>
      </c>
      <c r="E7740">
        <f t="shared" si="486"/>
        <v>409.23321487874091</v>
      </c>
      <c r="F7740">
        <f t="shared" si="487"/>
        <v>683.44306144960842</v>
      </c>
      <c r="G7740">
        <f t="shared" si="485"/>
        <v>5.9825407420657033</v>
      </c>
    </row>
    <row r="7741" spans="1:7" x14ac:dyDescent="0.45">
      <c r="A7741" t="s">
        <v>5272</v>
      </c>
      <c r="B7741" s="2">
        <v>44140</v>
      </c>
      <c r="C7741">
        <v>1974</v>
      </c>
      <c r="D7741">
        <f t="shared" si="488"/>
        <v>396.64852802174107</v>
      </c>
      <c r="E7741">
        <f t="shared" si="486"/>
        <v>683.09601893225454</v>
      </c>
      <c r="F7741">
        <f t="shared" si="487"/>
        <v>1367.9259315662334</v>
      </c>
      <c r="G7741">
        <f t="shared" si="485"/>
        <v>5.9830505687156403</v>
      </c>
    </row>
    <row r="7742" spans="1:7" x14ac:dyDescent="0.45">
      <c r="A7742" t="s">
        <v>5272</v>
      </c>
      <c r="B7742" s="2">
        <v>44141</v>
      </c>
      <c r="C7742">
        <v>1976</v>
      </c>
      <c r="D7742">
        <f t="shared" si="488"/>
        <v>502.18122566474619</v>
      </c>
      <c r="E7742">
        <f t="shared" si="486"/>
        <v>820.75513746667036</v>
      </c>
      <c r="F7742">
        <f t="shared" si="487"/>
        <v>684.48278230954008</v>
      </c>
      <c r="G7742">
        <f t="shared" si="485"/>
        <v>6.2189610618445634</v>
      </c>
    </row>
    <row r="7743" spans="1:7" x14ac:dyDescent="0.45">
      <c r="A7743" t="s">
        <v>5272</v>
      </c>
      <c r="B7743" s="2">
        <v>44142</v>
      </c>
      <c r="C7743">
        <v>1982</v>
      </c>
      <c r="D7743">
        <f t="shared" si="488"/>
        <v>415.68769939791838</v>
      </c>
      <c r="E7743">
        <f t="shared" si="486"/>
        <v>456.89872785496908</v>
      </c>
      <c r="F7743">
        <f t="shared" si="487"/>
        <v>228.62286992896713</v>
      </c>
      <c r="G7743">
        <f t="shared" si="485"/>
        <v>6.0299342557267819</v>
      </c>
    </row>
    <row r="7744" spans="1:7" x14ac:dyDescent="0.45">
      <c r="A7744" t="s">
        <v>5272</v>
      </c>
      <c r="B7744" s="2">
        <v>44143</v>
      </c>
      <c r="C7744">
        <v>1986</v>
      </c>
      <c r="D7744">
        <f t="shared" si="488"/>
        <v>416.53154030927652</v>
      </c>
      <c r="E7744">
        <f t="shared" si="486"/>
        <v>343.1068041516034</v>
      </c>
      <c r="F7744">
        <f t="shared" si="487"/>
        <v>343.80088510153996</v>
      </c>
      <c r="G7744">
        <f t="shared" si="485"/>
        <v>6.0319621857728274</v>
      </c>
    </row>
    <row r="7745" spans="1:7" x14ac:dyDescent="0.45">
      <c r="A7745" t="s">
        <v>5272</v>
      </c>
      <c r="B7745" s="2">
        <v>44144</v>
      </c>
      <c r="C7745">
        <v>1987</v>
      </c>
      <c r="D7745">
        <f t="shared" si="488"/>
        <v>504.99031754885908</v>
      </c>
      <c r="E7745">
        <f t="shared" si="486"/>
        <v>374.58207573497253</v>
      </c>
      <c r="F7745">
        <f t="shared" si="487"/>
        <v>1376.9368451048867</v>
      </c>
      <c r="G7745">
        <f t="shared" si="485"/>
        <v>6.224539255920976</v>
      </c>
    </row>
    <row r="7746" spans="1:7" x14ac:dyDescent="0.45">
      <c r="A7746" t="s">
        <v>5272</v>
      </c>
      <c r="B7746" s="2">
        <v>44145</v>
      </c>
      <c r="C7746">
        <v>1988</v>
      </c>
      <c r="D7746">
        <f t="shared" si="488"/>
        <v>564.97263973727286</v>
      </c>
      <c r="E7746">
        <f t="shared" si="486"/>
        <v>687.94805291661123</v>
      </c>
      <c r="F7746">
        <f t="shared" si="487"/>
        <v>1377.6299922999676</v>
      </c>
      <c r="G7746">
        <f t="shared" si="485"/>
        <v>6.3367773047301359</v>
      </c>
    </row>
    <row r="7747" spans="1:7" x14ac:dyDescent="0.45">
      <c r="A7747" t="s">
        <v>5272</v>
      </c>
      <c r="B7747" s="2">
        <v>44146</v>
      </c>
      <c r="C7747">
        <v>1991</v>
      </c>
      <c r="D7747">
        <f t="shared" si="488"/>
        <v>534.25877141339345</v>
      </c>
      <c r="E7747">
        <f t="shared" si="486"/>
        <v>826.99346540347199</v>
      </c>
      <c r="F7747">
        <f t="shared" si="487"/>
        <v>459.67201814065317</v>
      </c>
      <c r="G7747">
        <f t="shared" ref="G7747:G7810" si="489">LN(D7747)</f>
        <v>6.2808803122458432</v>
      </c>
    </row>
    <row r="7748" spans="1:7" x14ac:dyDescent="0.45">
      <c r="A7748" t="s">
        <v>5272</v>
      </c>
      <c r="B7748" s="2">
        <v>44147</v>
      </c>
      <c r="C7748">
        <v>1995</v>
      </c>
      <c r="D7748">
        <f t="shared" si="488"/>
        <v>458.51258122215904</v>
      </c>
      <c r="E7748">
        <f t="shared" si="486"/>
        <v>517.52031740437849</v>
      </c>
      <c r="F7748">
        <f t="shared" si="487"/>
        <v>345.36046678369371</v>
      </c>
      <c r="G7748">
        <f t="shared" si="489"/>
        <v>6.1279877312811388</v>
      </c>
    </row>
    <row r="7749" spans="1:7" x14ac:dyDescent="0.45">
      <c r="A7749" t="s">
        <v>5272</v>
      </c>
      <c r="B7749" s="2">
        <v>44148</v>
      </c>
      <c r="C7749">
        <v>1998</v>
      </c>
      <c r="D7749">
        <f t="shared" si="488"/>
        <v>438.22207473385538</v>
      </c>
      <c r="E7749">
        <f t="shared" si="486"/>
        <v>414.43182977817895</v>
      </c>
      <c r="F7749">
        <f t="shared" si="487"/>
        <v>461.28936186731062</v>
      </c>
      <c r="G7749">
        <f t="shared" si="489"/>
        <v>6.0827258018255748</v>
      </c>
    </row>
    <row r="7750" spans="1:7" x14ac:dyDescent="0.45">
      <c r="A7750" t="s">
        <v>5272</v>
      </c>
      <c r="B7750" s="2">
        <v>44149</v>
      </c>
      <c r="C7750">
        <v>2001</v>
      </c>
      <c r="D7750">
        <f t="shared" si="488"/>
        <v>508.56552505416852</v>
      </c>
      <c r="E7750">
        <f t="shared" si="486"/>
        <v>415.05566354752051</v>
      </c>
      <c r="F7750">
        <f t="shared" si="487"/>
        <v>461.9825091781542</v>
      </c>
      <c r="G7750">
        <f t="shared" si="489"/>
        <v>6.231594066683833</v>
      </c>
    </row>
    <row r="7751" spans="1:7" x14ac:dyDescent="0.45">
      <c r="A7751" t="s">
        <v>5272</v>
      </c>
      <c r="B7751" s="2">
        <v>44150</v>
      </c>
      <c r="C7751">
        <v>2001</v>
      </c>
      <c r="D7751">
        <f t="shared" si="488"/>
        <v>644.83177965669722</v>
      </c>
      <c r="E7751">
        <f t="shared" si="486"/>
        <v>692.45351299831134</v>
      </c>
      <c r="F7751" t="e">
        <f t="shared" si="487"/>
        <v>#DIV/0!</v>
      </c>
      <c r="G7751">
        <f t="shared" si="489"/>
        <v>6.4689894760459792</v>
      </c>
    </row>
    <row r="7752" spans="1:7" x14ac:dyDescent="0.45">
      <c r="A7752" t="s">
        <v>5272</v>
      </c>
      <c r="B7752" s="2">
        <v>44151</v>
      </c>
      <c r="C7752">
        <v>2005</v>
      </c>
      <c r="D7752">
        <f t="shared" si="488"/>
        <v>538.03259848620553</v>
      </c>
      <c r="E7752">
        <f t="shared" si="486"/>
        <v>594.57114333198649</v>
      </c>
      <c r="F7752">
        <f t="shared" si="487"/>
        <v>347.09333531386284</v>
      </c>
      <c r="G7752">
        <f t="shared" si="489"/>
        <v>6.2879191503079594</v>
      </c>
    </row>
    <row r="7753" spans="1:7" x14ac:dyDescent="0.45">
      <c r="A7753" t="s">
        <v>5272</v>
      </c>
      <c r="B7753" s="2">
        <v>44152</v>
      </c>
      <c r="C7753">
        <v>2008</v>
      </c>
      <c r="D7753">
        <f t="shared" si="488"/>
        <v>484.71377593257552</v>
      </c>
      <c r="E7753">
        <f t="shared" si="486"/>
        <v>595.46233347119164</v>
      </c>
      <c r="F7753">
        <f t="shared" si="487"/>
        <v>463.59985290175922</v>
      </c>
      <c r="G7753">
        <f t="shared" si="489"/>
        <v>6.1835585640124862</v>
      </c>
    </row>
    <row r="7754" spans="1:7" x14ac:dyDescent="0.45">
      <c r="A7754" t="s">
        <v>5272</v>
      </c>
      <c r="B7754" s="2">
        <v>44153</v>
      </c>
      <c r="C7754">
        <v>2010</v>
      </c>
      <c r="D7754">
        <f t="shared" si="488"/>
        <v>510.86387253428978</v>
      </c>
      <c r="E7754">
        <f t="shared" si="486"/>
        <v>463.36811255124934</v>
      </c>
      <c r="F7754">
        <f t="shared" si="487"/>
        <v>696.2662853689626</v>
      </c>
      <c r="G7754">
        <f t="shared" si="489"/>
        <v>6.2361031604567012</v>
      </c>
    </row>
    <row r="7755" spans="1:7" x14ac:dyDescent="0.45">
      <c r="A7755" t="s">
        <v>5272</v>
      </c>
      <c r="B7755" s="2">
        <v>44154</v>
      </c>
      <c r="C7755">
        <v>2013</v>
      </c>
      <c r="D7755">
        <f t="shared" si="488"/>
        <v>540.18907093767496</v>
      </c>
      <c r="E7755">
        <f t="shared" si="486"/>
        <v>522.19906711162537</v>
      </c>
      <c r="F7755">
        <f t="shared" si="487"/>
        <v>464.75509841736221</v>
      </c>
      <c r="G7755">
        <f t="shared" si="489"/>
        <v>6.2919192096427023</v>
      </c>
    </row>
    <row r="7756" spans="1:7" x14ac:dyDescent="0.45">
      <c r="A7756" t="s">
        <v>5272</v>
      </c>
      <c r="B7756" s="2">
        <v>44155</v>
      </c>
      <c r="C7756">
        <v>2019</v>
      </c>
      <c r="D7756">
        <f t="shared" si="488"/>
        <v>464.05780979471734</v>
      </c>
      <c r="E7756">
        <f t="shared" si="486"/>
        <v>380.63137550836086</v>
      </c>
      <c r="F7756">
        <f t="shared" si="487"/>
        <v>232.89728075654145</v>
      </c>
      <c r="G7756">
        <f t="shared" si="489"/>
        <v>6.140009134540378</v>
      </c>
    </row>
    <row r="7757" spans="1:7" x14ac:dyDescent="0.45">
      <c r="A7757" t="s">
        <v>5272</v>
      </c>
      <c r="B7757" s="2">
        <v>44156</v>
      </c>
      <c r="C7757">
        <v>2028</v>
      </c>
      <c r="D7757">
        <f t="shared" si="488"/>
        <v>362.00994982635331</v>
      </c>
      <c r="E7757">
        <f t="shared" si="486"/>
        <v>233.24248134567284</v>
      </c>
      <c r="F7757">
        <f t="shared" si="487"/>
        <v>155.84233418407334</v>
      </c>
      <c r="G7757">
        <f t="shared" si="489"/>
        <v>5.8916716971562044</v>
      </c>
    </row>
    <row r="7758" spans="1:7" x14ac:dyDescent="0.45">
      <c r="A7758" t="s">
        <v>5272</v>
      </c>
      <c r="B7758" s="2">
        <v>44157</v>
      </c>
      <c r="C7758">
        <v>2030</v>
      </c>
      <c r="D7758">
        <f t="shared" si="488"/>
        <v>337.21028548002221</v>
      </c>
      <c r="E7758">
        <f t="shared" si="486"/>
        <v>247.26860604491685</v>
      </c>
      <c r="F7758">
        <f t="shared" si="487"/>
        <v>703.19775774145319</v>
      </c>
      <c r="G7758">
        <f t="shared" si="489"/>
        <v>5.820706728272298</v>
      </c>
    </row>
    <row r="7759" spans="1:7" x14ac:dyDescent="0.45">
      <c r="A7759" t="s">
        <v>5272</v>
      </c>
      <c r="B7759" s="2">
        <v>44158</v>
      </c>
      <c r="C7759">
        <v>2031</v>
      </c>
      <c r="D7759">
        <f t="shared" si="488"/>
        <v>376.58698556116428</v>
      </c>
      <c r="E7759">
        <f t="shared" si="486"/>
        <v>350.90473327135749</v>
      </c>
      <c r="F7759">
        <f t="shared" si="487"/>
        <v>1407.4353216798811</v>
      </c>
      <c r="G7759">
        <f t="shared" si="489"/>
        <v>5.9311490579019805</v>
      </c>
    </row>
    <row r="7760" spans="1:7" x14ac:dyDescent="0.45">
      <c r="A7760" t="s">
        <v>5272</v>
      </c>
      <c r="B7760" s="2">
        <v>44159</v>
      </c>
      <c r="C7760">
        <v>2039</v>
      </c>
      <c r="D7760">
        <f t="shared" si="488"/>
        <v>316.70616803148573</v>
      </c>
      <c r="E7760">
        <f t="shared" si="486"/>
        <v>384.41218762238611</v>
      </c>
      <c r="F7760">
        <f t="shared" si="487"/>
        <v>176.31908697945963</v>
      </c>
      <c r="G7760">
        <f t="shared" si="489"/>
        <v>5.757974429299006</v>
      </c>
    </row>
    <row r="7761" spans="1:7" x14ac:dyDescent="0.45">
      <c r="A7761" t="s">
        <v>5272</v>
      </c>
      <c r="B7761" s="2">
        <v>44160</v>
      </c>
      <c r="C7761">
        <v>2040</v>
      </c>
      <c r="D7761">
        <f t="shared" si="488"/>
        <v>327.50605256610351</v>
      </c>
      <c r="E7761">
        <f t="shared" si="486"/>
        <v>423.1655021983039</v>
      </c>
      <c r="F7761">
        <f t="shared" si="487"/>
        <v>1413.6736464300675</v>
      </c>
      <c r="G7761">
        <f t="shared" si="489"/>
        <v>5.7915065360224061</v>
      </c>
    </row>
    <row r="7762" spans="1:7" x14ac:dyDescent="0.45">
      <c r="A7762" t="s">
        <v>5272</v>
      </c>
      <c r="B7762" s="2">
        <v>44161</v>
      </c>
      <c r="C7762">
        <v>2047</v>
      </c>
      <c r="D7762">
        <f t="shared" si="488"/>
        <v>289.68797585621729</v>
      </c>
      <c r="E7762">
        <f t="shared" si="486"/>
        <v>264.99747168356657</v>
      </c>
      <c r="F7762">
        <f t="shared" si="487"/>
        <v>202.34926834607535</v>
      </c>
      <c r="G7762">
        <f t="shared" si="489"/>
        <v>5.6688043984124343</v>
      </c>
    </row>
    <row r="7763" spans="1:7" x14ac:dyDescent="0.45">
      <c r="A7763" t="s">
        <v>5272</v>
      </c>
      <c r="B7763" s="2">
        <v>44162</v>
      </c>
      <c r="C7763">
        <v>2050</v>
      </c>
      <c r="D7763">
        <f t="shared" si="488"/>
        <v>318.4278896828049</v>
      </c>
      <c r="E7763">
        <f t="shared" si="486"/>
        <v>386.49163420745941</v>
      </c>
      <c r="F7763">
        <f t="shared" si="487"/>
        <v>473.3039152003235</v>
      </c>
      <c r="G7763">
        <f t="shared" si="489"/>
        <v>5.7633960433590552</v>
      </c>
    </row>
    <row r="7764" spans="1:7" x14ac:dyDescent="0.45">
      <c r="A7764" t="s">
        <v>5272</v>
      </c>
      <c r="B7764" s="2">
        <v>44163</v>
      </c>
      <c r="C7764">
        <v>2050</v>
      </c>
      <c r="D7764">
        <f t="shared" si="488"/>
        <v>449.69062407616542</v>
      </c>
      <c r="E7764">
        <f t="shared" si="486"/>
        <v>425.24494790398575</v>
      </c>
      <c r="F7764" t="e">
        <f t="shared" si="487"/>
        <v>#DIV/0!</v>
      </c>
      <c r="G7764">
        <f t="shared" si="489"/>
        <v>6.108559844273489</v>
      </c>
    </row>
    <row r="7765" spans="1:7" x14ac:dyDescent="0.45">
      <c r="A7765" t="s">
        <v>5272</v>
      </c>
      <c r="B7765" s="2">
        <v>44164</v>
      </c>
      <c r="C7765">
        <v>2056</v>
      </c>
      <c r="D7765">
        <f t="shared" si="488"/>
        <v>381.25246302649128</v>
      </c>
      <c r="E7765">
        <f t="shared" si="486"/>
        <v>473.99638675689602</v>
      </c>
      <c r="F7765">
        <f t="shared" si="487"/>
        <v>237.17169146825412</v>
      </c>
      <c r="G7765">
        <f t="shared" si="489"/>
        <v>5.9434617882981069</v>
      </c>
    </row>
    <row r="7766" spans="1:7" x14ac:dyDescent="0.45">
      <c r="A7766" t="s">
        <v>5272</v>
      </c>
      <c r="B7766" s="2">
        <v>44165</v>
      </c>
      <c r="C7766">
        <v>2059</v>
      </c>
      <c r="D7766">
        <f t="shared" si="488"/>
        <v>354.36595985323146</v>
      </c>
      <c r="E7766">
        <f t="shared" si="486"/>
        <v>474.68953504752983</v>
      </c>
      <c r="F7766">
        <f t="shared" si="487"/>
        <v>475.38335711200426</v>
      </c>
      <c r="G7766">
        <f t="shared" si="489"/>
        <v>5.87033016404229</v>
      </c>
    </row>
    <row r="7767" spans="1:7" x14ac:dyDescent="0.45">
      <c r="A7767" t="s">
        <v>5272</v>
      </c>
      <c r="B7767" s="2">
        <v>44166</v>
      </c>
      <c r="C7767">
        <v>2060</v>
      </c>
      <c r="D7767">
        <f t="shared" si="488"/>
        <v>473.53090583599482</v>
      </c>
      <c r="E7767">
        <f t="shared" si="486"/>
        <v>427.32439356912943</v>
      </c>
      <c r="F7767">
        <f t="shared" si="487"/>
        <v>1427.5365903166919</v>
      </c>
      <c r="G7767">
        <f t="shared" si="489"/>
        <v>6.1602171815330191</v>
      </c>
    </row>
    <row r="7768" spans="1:7" x14ac:dyDescent="0.45">
      <c r="A7768" t="s">
        <v>5273</v>
      </c>
      <c r="B7768" s="2">
        <v>43852</v>
      </c>
      <c r="C7768">
        <v>0</v>
      </c>
    </row>
    <row r="7769" spans="1:7" x14ac:dyDescent="0.45">
      <c r="A7769" t="s">
        <v>5273</v>
      </c>
      <c r="B7769" s="2">
        <v>43853</v>
      </c>
      <c r="C7769">
        <v>0</v>
      </c>
    </row>
    <row r="7770" spans="1:7" x14ac:dyDescent="0.45">
      <c r="A7770" t="s">
        <v>5273</v>
      </c>
      <c r="B7770" s="2">
        <v>43854</v>
      </c>
      <c r="C7770">
        <v>0</v>
      </c>
    </row>
    <row r="7771" spans="1:7" x14ac:dyDescent="0.45">
      <c r="A7771" t="s">
        <v>5273</v>
      </c>
      <c r="B7771" s="2">
        <v>43855</v>
      </c>
      <c r="C7771">
        <v>0</v>
      </c>
    </row>
    <row r="7772" spans="1:7" x14ac:dyDescent="0.45">
      <c r="A7772" t="s">
        <v>5273</v>
      </c>
      <c r="B7772" s="2">
        <v>43856</v>
      </c>
      <c r="C7772">
        <v>0</v>
      </c>
    </row>
    <row r="7773" spans="1:7" x14ac:dyDescent="0.45">
      <c r="A7773" t="s">
        <v>5273</v>
      </c>
      <c r="B7773" s="2">
        <v>43857</v>
      </c>
      <c r="C7773">
        <v>0</v>
      </c>
    </row>
    <row r="7774" spans="1:7" x14ac:dyDescent="0.45">
      <c r="A7774" t="s">
        <v>5273</v>
      </c>
      <c r="B7774" s="2">
        <v>43858</v>
      </c>
      <c r="C7774">
        <v>0</v>
      </c>
    </row>
    <row r="7775" spans="1:7" x14ac:dyDescent="0.45">
      <c r="A7775" t="s">
        <v>5273</v>
      </c>
      <c r="B7775" s="2">
        <v>43859</v>
      </c>
      <c r="C7775">
        <v>0</v>
      </c>
    </row>
    <row r="7776" spans="1:7" x14ac:dyDescent="0.45">
      <c r="A7776" t="s">
        <v>5273</v>
      </c>
      <c r="B7776" s="2">
        <v>43860</v>
      </c>
      <c r="C7776">
        <v>0</v>
      </c>
    </row>
    <row r="7777" spans="1:7" x14ac:dyDescent="0.45">
      <c r="A7777" t="s">
        <v>5273</v>
      </c>
      <c r="B7777" s="2">
        <v>43861</v>
      </c>
      <c r="C7777">
        <v>2</v>
      </c>
    </row>
    <row r="7778" spans="1:7" x14ac:dyDescent="0.45">
      <c r="A7778" t="s">
        <v>5273</v>
      </c>
      <c r="B7778" s="2">
        <v>43862</v>
      </c>
      <c r="C7778">
        <v>2</v>
      </c>
    </row>
    <row r="7779" spans="1:7" x14ac:dyDescent="0.45">
      <c r="A7779" t="s">
        <v>5273</v>
      </c>
      <c r="B7779" s="2">
        <v>43863</v>
      </c>
      <c r="C7779">
        <v>2</v>
      </c>
    </row>
    <row r="7780" spans="1:7" x14ac:dyDescent="0.45">
      <c r="A7780" t="s">
        <v>5273</v>
      </c>
      <c r="B7780" s="2">
        <v>43864</v>
      </c>
      <c r="C7780">
        <v>8</v>
      </c>
      <c r="D7780">
        <f>3*LN(2)/LN(C7780/$C$7777)</f>
        <v>1.5</v>
      </c>
      <c r="E7780">
        <f>1*LN(2)/LN(C7780/C7779)</f>
        <v>0.5</v>
      </c>
      <c r="F7780">
        <f>LN(2)/LN(C7780/C7779)</f>
        <v>0.5</v>
      </c>
      <c r="G7780">
        <f t="shared" si="489"/>
        <v>0.40546510810816438</v>
      </c>
    </row>
    <row r="7781" spans="1:7" x14ac:dyDescent="0.45">
      <c r="A7781" t="s">
        <v>5273</v>
      </c>
      <c r="B7781" s="2">
        <v>43865</v>
      </c>
      <c r="C7781">
        <v>8</v>
      </c>
      <c r="D7781">
        <f>4*LN(2)/LN(C7781/$C$7777)</f>
        <v>2</v>
      </c>
      <c r="E7781">
        <f>2*LN(2)/LN(C7781/C7779)</f>
        <v>1</v>
      </c>
      <c r="G7781">
        <f t="shared" si="489"/>
        <v>0.69314718055994529</v>
      </c>
    </row>
    <row r="7782" spans="1:7" x14ac:dyDescent="0.45">
      <c r="A7782" t="s">
        <v>5273</v>
      </c>
      <c r="B7782" s="2">
        <v>43866</v>
      </c>
      <c r="C7782">
        <v>9</v>
      </c>
      <c r="D7782">
        <f>5*LN(2)/LN(C7782/$C$7777)</f>
        <v>2.3042271030918506</v>
      </c>
      <c r="E7782">
        <f t="shared" si="486"/>
        <v>1.3825362618551105</v>
      </c>
      <c r="F7782">
        <f t="shared" si="487"/>
        <v>5.8849491923617183</v>
      </c>
      <c r="G7782">
        <f t="shared" si="489"/>
        <v>0.83474530702631755</v>
      </c>
    </row>
    <row r="7783" spans="1:7" x14ac:dyDescent="0.45">
      <c r="A7783" t="s">
        <v>5273</v>
      </c>
      <c r="B7783" s="2">
        <v>43867</v>
      </c>
      <c r="C7783">
        <v>9</v>
      </c>
      <c r="D7783">
        <f>6*LN(2)/LN(C7783/$C$7777)</f>
        <v>2.7650725237102209</v>
      </c>
      <c r="E7783">
        <f t="shared" si="486"/>
        <v>17.654847577085153</v>
      </c>
      <c r="G7783">
        <f t="shared" si="489"/>
        <v>1.0170668638202722</v>
      </c>
    </row>
    <row r="7784" spans="1:7" x14ac:dyDescent="0.45">
      <c r="A7784" t="s">
        <v>5273</v>
      </c>
      <c r="B7784" s="2">
        <v>43868</v>
      </c>
      <c r="C7784">
        <v>9</v>
      </c>
      <c r="D7784">
        <f>7*LN(2)/LN(C7784/C7777)</f>
        <v>3.2259179443285908</v>
      </c>
      <c r="E7784">
        <f t="shared" si="486"/>
        <v>17.654847577085153</v>
      </c>
      <c r="G7784">
        <f t="shared" si="489"/>
        <v>1.1712175436475305</v>
      </c>
    </row>
    <row r="7785" spans="1:7" x14ac:dyDescent="0.45">
      <c r="A7785" t="s">
        <v>5273</v>
      </c>
      <c r="B7785" s="2">
        <v>43869</v>
      </c>
      <c r="C7785">
        <v>13</v>
      </c>
      <c r="D7785">
        <f t="shared" ref="D7785:D7848" si="490">7*LN(2)/LN(C7785/C7778)</f>
        <v>2.5921704354202753</v>
      </c>
      <c r="E7785">
        <f t="shared" si="486"/>
        <v>5.6548855395907243</v>
      </c>
      <c r="F7785">
        <f t="shared" si="487"/>
        <v>1.8849618465302416</v>
      </c>
      <c r="G7785">
        <f t="shared" si="489"/>
        <v>0.95249553073427251</v>
      </c>
    </row>
    <row r="7786" spans="1:7" x14ac:dyDescent="0.45">
      <c r="A7786" t="s">
        <v>5273</v>
      </c>
      <c r="B7786" s="2">
        <v>43870</v>
      </c>
      <c r="C7786">
        <v>14</v>
      </c>
      <c r="D7786">
        <f t="shared" si="490"/>
        <v>2.4934503097561551</v>
      </c>
      <c r="E7786">
        <f t="shared" ref="E7786:E7849" si="491">3*LN(2)/LN(C7786/C7783)</f>
        <v>4.7063997201514969</v>
      </c>
      <c r="F7786">
        <f t="shared" si="487"/>
        <v>9.3532066849994653</v>
      </c>
      <c r="G7786">
        <f t="shared" si="489"/>
        <v>0.91366741789537254</v>
      </c>
    </row>
    <row r="7787" spans="1:7" x14ac:dyDescent="0.45">
      <c r="A7787" t="s">
        <v>5273</v>
      </c>
      <c r="B7787" s="2">
        <v>43871</v>
      </c>
      <c r="C7787">
        <v>14</v>
      </c>
      <c r="D7787">
        <f t="shared" si="490"/>
        <v>8.6702883809266673</v>
      </c>
      <c r="E7787">
        <f t="shared" si="491"/>
        <v>4.7063997201514969</v>
      </c>
      <c r="G7787">
        <f t="shared" si="489"/>
        <v>2.159902052168543</v>
      </c>
    </row>
    <row r="7788" spans="1:7" x14ac:dyDescent="0.45">
      <c r="A7788" t="s">
        <v>5273</v>
      </c>
      <c r="B7788" s="2">
        <v>43872</v>
      </c>
      <c r="C7788">
        <v>15</v>
      </c>
      <c r="D7788">
        <f t="shared" si="490"/>
        <v>7.7186818717676076</v>
      </c>
      <c r="E7788">
        <f t="shared" si="491"/>
        <v>14.531301764378981</v>
      </c>
      <c r="F7788">
        <f t="shared" si="487"/>
        <v>10.04664924971328</v>
      </c>
      <c r="G7788">
        <f t="shared" si="489"/>
        <v>2.0436436074595958</v>
      </c>
    </row>
    <row r="7789" spans="1:7" x14ac:dyDescent="0.45">
      <c r="A7789" t="s">
        <v>5273</v>
      </c>
      <c r="B7789" s="2">
        <v>43873</v>
      </c>
      <c r="C7789">
        <v>16</v>
      </c>
      <c r="D7789">
        <f t="shared" si="490"/>
        <v>8.4329729387862322</v>
      </c>
      <c r="E7789">
        <f t="shared" si="491"/>
        <v>15.5726792090533</v>
      </c>
      <c r="F7789">
        <f t="shared" si="487"/>
        <v>10.740053666281314</v>
      </c>
      <c r="G7789">
        <f t="shared" si="489"/>
        <v>2.1321493716209421</v>
      </c>
    </row>
    <row r="7790" spans="1:7" x14ac:dyDescent="0.45">
      <c r="A7790" t="s">
        <v>5273</v>
      </c>
      <c r="B7790" s="2">
        <v>43874</v>
      </c>
      <c r="C7790">
        <v>17</v>
      </c>
      <c r="D7790">
        <f t="shared" si="490"/>
        <v>7.6291131507607171</v>
      </c>
      <c r="E7790">
        <f t="shared" si="491"/>
        <v>10.710157744364862</v>
      </c>
      <c r="F7790">
        <f t="shared" si="487"/>
        <v>11.433426878252934</v>
      </c>
      <c r="G7790">
        <f t="shared" si="489"/>
        <v>2.031971606661588</v>
      </c>
    </row>
    <row r="7791" spans="1:7" x14ac:dyDescent="0.45">
      <c r="A7791" t="s">
        <v>5273</v>
      </c>
      <c r="B7791" s="2">
        <v>43875</v>
      </c>
      <c r="C7791">
        <v>18</v>
      </c>
      <c r="D7791">
        <f t="shared" si="490"/>
        <v>7</v>
      </c>
      <c r="E7791">
        <f t="shared" si="491"/>
        <v>11.405352050771793</v>
      </c>
      <c r="F7791">
        <f t="shared" si="487"/>
        <v>12.126774240111914</v>
      </c>
      <c r="G7791">
        <f t="shared" si="489"/>
        <v>1.9459101490553132</v>
      </c>
    </row>
    <row r="7792" spans="1:7" x14ac:dyDescent="0.45">
      <c r="A7792" t="s">
        <v>5273</v>
      </c>
      <c r="B7792" s="2">
        <v>43876</v>
      </c>
      <c r="C7792">
        <v>18</v>
      </c>
      <c r="D7792">
        <f t="shared" si="490"/>
        <v>14.909945527533869</v>
      </c>
      <c r="E7792">
        <f t="shared" si="491"/>
        <v>17.654847577085153</v>
      </c>
      <c r="G7792">
        <f t="shared" si="489"/>
        <v>2.7020284753517219</v>
      </c>
    </row>
    <row r="7793" spans="1:7" x14ac:dyDescent="0.45">
      <c r="A7793" t="s">
        <v>5273</v>
      </c>
      <c r="B7793" s="2">
        <v>43877</v>
      </c>
      <c r="C7793">
        <v>18</v>
      </c>
      <c r="D7793">
        <f t="shared" si="490"/>
        <v>19.30661242615275</v>
      </c>
      <c r="E7793">
        <f t="shared" si="491"/>
        <v>36.380322720335741</v>
      </c>
      <c r="G7793">
        <f t="shared" si="489"/>
        <v>2.9604476499865209</v>
      </c>
    </row>
    <row r="7794" spans="1:7" x14ac:dyDescent="0.45">
      <c r="A7794" t="s">
        <v>5273</v>
      </c>
      <c r="B7794" s="2">
        <v>43878</v>
      </c>
      <c r="C7794">
        <v>19</v>
      </c>
      <c r="D7794">
        <f t="shared" si="490"/>
        <v>15.888414615123812</v>
      </c>
      <c r="E7794">
        <f t="shared" si="491"/>
        <v>38.460299842023467</v>
      </c>
      <c r="F7794">
        <f t="shared" ref="F7794:F7856" si="492">LN(2)/LN(C7794/C7793)</f>
        <v>12.820099947341156</v>
      </c>
      <c r="G7794">
        <f t="shared" si="489"/>
        <v>2.7655902030803836</v>
      </c>
    </row>
    <row r="7795" spans="1:7" x14ac:dyDescent="0.45">
      <c r="A7795" t="s">
        <v>5273</v>
      </c>
      <c r="B7795" s="2">
        <v>43879</v>
      </c>
      <c r="C7795">
        <v>19</v>
      </c>
      <c r="D7795">
        <f t="shared" si="490"/>
        <v>20.525637061338202</v>
      </c>
      <c r="E7795">
        <f t="shared" si="491"/>
        <v>38.460299842023467</v>
      </c>
      <c r="G7795">
        <f t="shared" si="489"/>
        <v>3.0216746931680536</v>
      </c>
    </row>
    <row r="7796" spans="1:7" x14ac:dyDescent="0.45">
      <c r="A7796" t="s">
        <v>5273</v>
      </c>
      <c r="B7796" s="2">
        <v>43880</v>
      </c>
      <c r="C7796">
        <v>20</v>
      </c>
      <c r="D7796">
        <f t="shared" si="490"/>
        <v>21.743986036537727</v>
      </c>
      <c r="E7796">
        <f t="shared" si="491"/>
        <v>19.73644043688174</v>
      </c>
      <c r="F7796">
        <f t="shared" si="492"/>
        <v>13.513407333964899</v>
      </c>
      <c r="G7796">
        <f t="shared" si="489"/>
        <v>3.0793372152331644</v>
      </c>
    </row>
    <row r="7797" spans="1:7" x14ac:dyDescent="0.45">
      <c r="A7797" t="s">
        <v>5273</v>
      </c>
      <c r="B7797" s="2">
        <v>43881</v>
      </c>
      <c r="C7797">
        <v>22</v>
      </c>
      <c r="D7797">
        <f t="shared" si="490"/>
        <v>18.818783794635326</v>
      </c>
      <c r="E7797">
        <f t="shared" si="491"/>
        <v>14.184121850743121</v>
      </c>
      <c r="F7797">
        <f t="shared" si="492"/>
        <v>7.2725408973417132</v>
      </c>
      <c r="G7797">
        <f t="shared" si="489"/>
        <v>2.9348555090422601</v>
      </c>
    </row>
    <row r="7798" spans="1:7" x14ac:dyDescent="0.45">
      <c r="A7798" t="s">
        <v>5273</v>
      </c>
      <c r="B7798" s="2">
        <v>43882</v>
      </c>
      <c r="C7798">
        <v>23</v>
      </c>
      <c r="D7798">
        <f t="shared" si="490"/>
        <v>19.79431139380425</v>
      </c>
      <c r="E7798">
        <f t="shared" si="491"/>
        <v>10.883980868121945</v>
      </c>
      <c r="F7798">
        <f t="shared" si="492"/>
        <v>15.593244012662414</v>
      </c>
      <c r="G7798">
        <f t="shared" si="489"/>
        <v>2.9853945930777575</v>
      </c>
    </row>
    <row r="7799" spans="1:7" x14ac:dyDescent="0.45">
      <c r="A7799" t="s">
        <v>5273</v>
      </c>
      <c r="B7799" s="2">
        <v>43883</v>
      </c>
      <c r="C7799">
        <v>23</v>
      </c>
      <c r="D7799">
        <f t="shared" si="490"/>
        <v>19.79431139380425</v>
      </c>
      <c r="E7799">
        <f t="shared" si="491"/>
        <v>14.878453363921171</v>
      </c>
      <c r="G7799">
        <f t="shared" si="489"/>
        <v>2.9853945930777575</v>
      </c>
    </row>
    <row r="7800" spans="1:7" x14ac:dyDescent="0.45">
      <c r="A7800" t="s">
        <v>5273</v>
      </c>
      <c r="B7800" s="2">
        <v>43884</v>
      </c>
      <c r="C7800">
        <v>28</v>
      </c>
      <c r="D7800">
        <f t="shared" si="490"/>
        <v>10.981599347020159</v>
      </c>
      <c r="E7800">
        <f t="shared" si="491"/>
        <v>8.6225900090856129</v>
      </c>
      <c r="F7800">
        <f t="shared" si="492"/>
        <v>3.523695509767907</v>
      </c>
      <c r="G7800">
        <f t="shared" si="489"/>
        <v>2.3962210854940449</v>
      </c>
    </row>
    <row r="7801" spans="1:7" x14ac:dyDescent="0.45">
      <c r="A7801" t="s">
        <v>5273</v>
      </c>
      <c r="B7801" s="2">
        <v>43885</v>
      </c>
      <c r="C7801">
        <v>30</v>
      </c>
      <c r="D7801">
        <f t="shared" si="490"/>
        <v>10.62274987697711</v>
      </c>
      <c r="E7801">
        <f t="shared" si="491"/>
        <v>7.8261827853770551</v>
      </c>
      <c r="F7801">
        <f t="shared" si="492"/>
        <v>10.04664924971328</v>
      </c>
      <c r="G7801">
        <f t="shared" si="489"/>
        <v>2.3629979160982093</v>
      </c>
    </row>
    <row r="7802" spans="1:7" x14ac:dyDescent="0.45">
      <c r="A7802" t="s">
        <v>5273</v>
      </c>
      <c r="B7802" s="2">
        <v>43886</v>
      </c>
      <c r="C7802">
        <v>34</v>
      </c>
      <c r="D7802">
        <f t="shared" si="490"/>
        <v>8.3379457280102383</v>
      </c>
      <c r="E7802">
        <f t="shared" si="491"/>
        <v>5.3200838636234575</v>
      </c>
      <c r="F7802">
        <f t="shared" si="492"/>
        <v>5.5379496247921622</v>
      </c>
      <c r="G7802">
        <f t="shared" si="489"/>
        <v>2.1208168704436865</v>
      </c>
    </row>
    <row r="7803" spans="1:7" x14ac:dyDescent="0.45">
      <c r="A7803" t="s">
        <v>5273</v>
      </c>
      <c r="B7803" s="2">
        <v>43887</v>
      </c>
      <c r="C7803">
        <v>37</v>
      </c>
      <c r="D7803">
        <f t="shared" si="490"/>
        <v>7.8870993658028752</v>
      </c>
      <c r="E7803">
        <f t="shared" si="491"/>
        <v>7.4608595182679442</v>
      </c>
      <c r="F7803">
        <f t="shared" si="492"/>
        <v>8.1973579923010753</v>
      </c>
      <c r="G7803">
        <f t="shared" si="489"/>
        <v>2.06522843301823</v>
      </c>
    </row>
    <row r="7804" spans="1:7" x14ac:dyDescent="0.45">
      <c r="A7804" t="s">
        <v>5273</v>
      </c>
      <c r="B7804" s="2">
        <v>43888</v>
      </c>
      <c r="C7804">
        <v>44</v>
      </c>
      <c r="D7804">
        <f t="shared" si="490"/>
        <v>7</v>
      </c>
      <c r="E7804">
        <f t="shared" si="491"/>
        <v>5.4294611168513134</v>
      </c>
      <c r="F7804">
        <f t="shared" si="492"/>
        <v>4.000347982136697</v>
      </c>
      <c r="G7804">
        <f t="shared" si="489"/>
        <v>1.9459101490553132</v>
      </c>
    </row>
    <row r="7805" spans="1:7" x14ac:dyDescent="0.45">
      <c r="A7805" t="s">
        <v>5273</v>
      </c>
      <c r="B7805" s="2">
        <v>43889</v>
      </c>
      <c r="C7805">
        <v>56</v>
      </c>
      <c r="D7805">
        <f t="shared" si="490"/>
        <v>5.4525925794773169</v>
      </c>
      <c r="E7805">
        <f t="shared" si="491"/>
        <v>4.1672912926558281</v>
      </c>
      <c r="F7805">
        <f t="shared" si="492"/>
        <v>2.8741966696952046</v>
      </c>
      <c r="G7805">
        <f t="shared" si="489"/>
        <v>1.6960911982209024</v>
      </c>
    </row>
    <row r="7806" spans="1:7" x14ac:dyDescent="0.45">
      <c r="A7806" t="s">
        <v>5273</v>
      </c>
      <c r="B7806" s="2">
        <v>43890</v>
      </c>
      <c r="C7806">
        <v>61</v>
      </c>
      <c r="D7806">
        <f t="shared" si="490"/>
        <v>4.9745043098387827</v>
      </c>
      <c r="E7806">
        <f t="shared" si="491"/>
        <v>4.1592495005209598</v>
      </c>
      <c r="F7806">
        <f t="shared" si="492"/>
        <v>8.1048826601809356</v>
      </c>
      <c r="G7806">
        <f t="shared" si="489"/>
        <v>1.6043257294332289</v>
      </c>
    </row>
    <row r="7807" spans="1:7" x14ac:dyDescent="0.45">
      <c r="A7807" t="s">
        <v>5273</v>
      </c>
      <c r="B7807" s="2">
        <v>43891</v>
      </c>
      <c r="C7807">
        <v>94</v>
      </c>
      <c r="D7807">
        <f t="shared" si="490"/>
        <v>4.0063324557360627</v>
      </c>
      <c r="E7807">
        <f t="shared" si="491"/>
        <v>2.7393326816383223</v>
      </c>
      <c r="F7807">
        <f t="shared" si="492"/>
        <v>1.6029455365176213</v>
      </c>
      <c r="G7807">
        <f t="shared" si="489"/>
        <v>1.3878762232500335</v>
      </c>
    </row>
    <row r="7808" spans="1:7" x14ac:dyDescent="0.45">
      <c r="A7808" t="s">
        <v>5273</v>
      </c>
      <c r="B7808" s="2">
        <v>43892</v>
      </c>
      <c r="C7808">
        <v>134</v>
      </c>
      <c r="D7808">
        <f t="shared" si="490"/>
        <v>3.2419435695717973</v>
      </c>
      <c r="E7808">
        <f t="shared" si="491"/>
        <v>2.383346569099889</v>
      </c>
      <c r="F7808">
        <f t="shared" si="492"/>
        <v>1.955032918228121</v>
      </c>
      <c r="G7808">
        <f t="shared" si="489"/>
        <v>1.1761730171076472</v>
      </c>
    </row>
    <row r="7809" spans="1:7" x14ac:dyDescent="0.45">
      <c r="A7809" t="s">
        <v>5273</v>
      </c>
      <c r="B7809" s="2">
        <v>43893</v>
      </c>
      <c r="C7809">
        <v>189</v>
      </c>
      <c r="D7809">
        <f t="shared" si="490"/>
        <v>2.8285347301908712</v>
      </c>
      <c r="E7809">
        <f t="shared" si="491"/>
        <v>1.8387929185957383</v>
      </c>
      <c r="F7809">
        <f t="shared" si="492"/>
        <v>2.0155063636591555</v>
      </c>
      <c r="G7809">
        <f t="shared" si="489"/>
        <v>1.0397588143860663</v>
      </c>
    </row>
    <row r="7810" spans="1:7" x14ac:dyDescent="0.45">
      <c r="A7810" t="s">
        <v>5273</v>
      </c>
      <c r="B7810" s="2">
        <v>43894</v>
      </c>
      <c r="C7810">
        <v>245</v>
      </c>
      <c r="D7810">
        <f t="shared" si="490"/>
        <v>2.5667496319622987</v>
      </c>
      <c r="E7810">
        <f t="shared" si="491"/>
        <v>2.1706899035017204</v>
      </c>
      <c r="F7810">
        <f t="shared" si="492"/>
        <v>2.670972168519735</v>
      </c>
      <c r="G7810">
        <f t="shared" si="489"/>
        <v>0.94264036381027005</v>
      </c>
    </row>
    <row r="7811" spans="1:7" x14ac:dyDescent="0.45">
      <c r="A7811" t="s">
        <v>5273</v>
      </c>
      <c r="B7811" s="2">
        <v>43895</v>
      </c>
      <c r="C7811">
        <v>294</v>
      </c>
      <c r="D7811">
        <f t="shared" si="490"/>
        <v>2.5545200949223026</v>
      </c>
      <c r="E7811">
        <f t="shared" si="491"/>
        <v>2.6464754600596909</v>
      </c>
      <c r="F7811">
        <f t="shared" si="492"/>
        <v>3.8017840169239308</v>
      </c>
      <c r="G7811">
        <f t="shared" ref="G7811:G7874" si="493">LN(D7811)</f>
        <v>0.93786437623743935</v>
      </c>
    </row>
    <row r="7812" spans="1:7" x14ac:dyDescent="0.45">
      <c r="A7812" t="s">
        <v>5273</v>
      </c>
      <c r="B7812" s="2">
        <v>43896</v>
      </c>
      <c r="C7812">
        <v>373</v>
      </c>
      <c r="D7812">
        <f t="shared" si="490"/>
        <v>2.5587817057679074</v>
      </c>
      <c r="E7812">
        <f t="shared" si="491"/>
        <v>3.0587606392672471</v>
      </c>
      <c r="F7812">
        <f t="shared" si="492"/>
        <v>2.9123996033022634</v>
      </c>
      <c r="G7812">
        <f t="shared" si="493"/>
        <v>0.93953124903253138</v>
      </c>
    </row>
    <row r="7813" spans="1:7" x14ac:dyDescent="0.45">
      <c r="A7813" t="s">
        <v>5273</v>
      </c>
      <c r="B7813" s="2">
        <v>43897</v>
      </c>
      <c r="C7813">
        <v>428</v>
      </c>
      <c r="D7813">
        <f t="shared" si="490"/>
        <v>2.4904565271488353</v>
      </c>
      <c r="E7813">
        <f t="shared" si="491"/>
        <v>3.7274996593336254</v>
      </c>
      <c r="F7813">
        <f t="shared" si="492"/>
        <v>5.039429348247177</v>
      </c>
      <c r="G7813">
        <f t="shared" si="493"/>
        <v>0.91246603790759584</v>
      </c>
    </row>
    <row r="7814" spans="1:7" x14ac:dyDescent="0.45">
      <c r="A7814" t="s">
        <v>5273</v>
      </c>
      <c r="B7814" s="2">
        <v>43898</v>
      </c>
      <c r="C7814">
        <v>482</v>
      </c>
      <c r="D7814">
        <f t="shared" si="490"/>
        <v>2.9682392239039923</v>
      </c>
      <c r="E7814">
        <f t="shared" si="491"/>
        <v>4.2062935070266914</v>
      </c>
      <c r="F7814">
        <f t="shared" si="492"/>
        <v>5.8335450482309783</v>
      </c>
      <c r="G7814">
        <f t="shared" si="493"/>
        <v>1.0879689231028637</v>
      </c>
    </row>
    <row r="7815" spans="1:7" x14ac:dyDescent="0.45">
      <c r="A7815" t="s">
        <v>5273</v>
      </c>
      <c r="B7815" s="2">
        <v>43899</v>
      </c>
      <c r="C7815">
        <v>629</v>
      </c>
      <c r="D7815">
        <f t="shared" si="490"/>
        <v>3.1378497518954842</v>
      </c>
      <c r="E7815">
        <f t="shared" si="491"/>
        <v>3.9793900142092284</v>
      </c>
      <c r="F7815">
        <f t="shared" si="492"/>
        <v>2.6039844511639538</v>
      </c>
      <c r="G7815">
        <f t="shared" si="493"/>
        <v>1.1435377729527829</v>
      </c>
    </row>
    <row r="7816" spans="1:7" x14ac:dyDescent="0.45">
      <c r="A7816" t="s">
        <v>5273</v>
      </c>
      <c r="B7816" s="2">
        <v>43900</v>
      </c>
      <c r="C7816">
        <v>887</v>
      </c>
      <c r="D7816">
        <f t="shared" si="490"/>
        <v>3.1382424443322834</v>
      </c>
      <c r="E7816">
        <f t="shared" si="491"/>
        <v>2.8535465517193606</v>
      </c>
      <c r="F7816">
        <f t="shared" si="492"/>
        <v>2.0166409686768567</v>
      </c>
      <c r="G7816">
        <f t="shared" si="493"/>
        <v>1.1436629121078601</v>
      </c>
    </row>
    <row r="7817" spans="1:7" x14ac:dyDescent="0.45">
      <c r="A7817" t="s">
        <v>5273</v>
      </c>
      <c r="B7817" s="2">
        <v>43901</v>
      </c>
      <c r="C7817">
        <v>1298</v>
      </c>
      <c r="D7817">
        <f t="shared" si="490"/>
        <v>2.9100744640745808</v>
      </c>
      <c r="E7817">
        <f t="shared" si="491"/>
        <v>2.0990979499393014</v>
      </c>
      <c r="F7817">
        <f t="shared" si="492"/>
        <v>1.8205506070880331</v>
      </c>
      <c r="G7817">
        <f t="shared" si="493"/>
        <v>1.068178669885073</v>
      </c>
    </row>
    <row r="7818" spans="1:7" x14ac:dyDescent="0.45">
      <c r="A7818" t="s">
        <v>5273</v>
      </c>
      <c r="B7818" s="2">
        <v>43902</v>
      </c>
      <c r="C7818">
        <v>1787</v>
      </c>
      <c r="D7818">
        <f t="shared" si="490"/>
        <v>2.6885317795016572</v>
      </c>
      <c r="E7818">
        <f t="shared" si="491"/>
        <v>1.9914927252290757</v>
      </c>
      <c r="F7818">
        <f t="shared" si="492"/>
        <v>2.1680252005616367</v>
      </c>
      <c r="G7818">
        <f t="shared" si="493"/>
        <v>0.98899523773024534</v>
      </c>
    </row>
    <row r="7819" spans="1:7" x14ac:dyDescent="0.45">
      <c r="A7819" t="s">
        <v>5273</v>
      </c>
      <c r="B7819" s="2">
        <v>43903</v>
      </c>
      <c r="C7819">
        <v>2266</v>
      </c>
      <c r="D7819">
        <f t="shared" si="490"/>
        <v>2.689307743076867</v>
      </c>
      <c r="E7819">
        <f t="shared" si="491"/>
        <v>2.2170624584785998</v>
      </c>
      <c r="F7819">
        <f t="shared" si="492"/>
        <v>2.9187857203586018</v>
      </c>
      <c r="G7819">
        <f t="shared" si="493"/>
        <v>0.98928381591385861</v>
      </c>
    </row>
    <row r="7820" spans="1:7" x14ac:dyDescent="0.45">
      <c r="A7820" t="s">
        <v>5273</v>
      </c>
      <c r="B7820" s="2">
        <v>43904</v>
      </c>
      <c r="C7820">
        <v>2630</v>
      </c>
      <c r="D7820">
        <f t="shared" si="490"/>
        <v>2.6723880226228576</v>
      </c>
      <c r="E7820">
        <f t="shared" si="491"/>
        <v>2.9447204815843779</v>
      </c>
      <c r="F7820">
        <f t="shared" si="492"/>
        <v>4.6530036843175484</v>
      </c>
      <c r="G7820">
        <f t="shared" si="493"/>
        <v>0.98297246317875597</v>
      </c>
    </row>
    <row r="7821" spans="1:7" x14ac:dyDescent="0.45">
      <c r="A7821" t="s">
        <v>5273</v>
      </c>
      <c r="B7821" s="2">
        <v>43905</v>
      </c>
      <c r="C7821">
        <v>3072</v>
      </c>
      <c r="D7821">
        <f t="shared" si="490"/>
        <v>2.6196887469332868</v>
      </c>
      <c r="E7821">
        <f t="shared" si="491"/>
        <v>3.838090992838775</v>
      </c>
      <c r="F7821">
        <f t="shared" si="492"/>
        <v>4.4619866648703548</v>
      </c>
      <c r="G7821">
        <f t="shared" si="493"/>
        <v>0.9630555118354347</v>
      </c>
    </row>
    <row r="7822" spans="1:7" x14ac:dyDescent="0.45">
      <c r="A7822" t="s">
        <v>5273</v>
      </c>
      <c r="B7822" s="2">
        <v>43906</v>
      </c>
      <c r="C7822">
        <v>3684</v>
      </c>
      <c r="D7822">
        <f t="shared" si="490"/>
        <v>2.7449461099878141</v>
      </c>
      <c r="E7822">
        <f t="shared" si="491"/>
        <v>4.2788363602409465</v>
      </c>
      <c r="F7822">
        <f t="shared" si="492"/>
        <v>3.8154126937811874</v>
      </c>
      <c r="G7822">
        <f t="shared" si="493"/>
        <v>1.0097614427060553</v>
      </c>
    </row>
    <row r="7823" spans="1:7" x14ac:dyDescent="0.45">
      <c r="A7823" t="s">
        <v>5273</v>
      </c>
      <c r="B7823" s="2">
        <v>43907</v>
      </c>
      <c r="C7823">
        <v>4452</v>
      </c>
      <c r="D7823">
        <f t="shared" si="490"/>
        <v>3.0075865299850242</v>
      </c>
      <c r="E7823">
        <f t="shared" si="491"/>
        <v>3.9505351223804586</v>
      </c>
      <c r="F7823">
        <f t="shared" si="492"/>
        <v>3.6605829684201399</v>
      </c>
      <c r="G7823">
        <f t="shared" si="493"/>
        <v>1.10113793985265</v>
      </c>
    </row>
    <row r="7824" spans="1:7" x14ac:dyDescent="0.45">
      <c r="A7824" t="s">
        <v>5273</v>
      </c>
      <c r="B7824" s="2">
        <v>43908</v>
      </c>
      <c r="C7824">
        <v>5451</v>
      </c>
      <c r="D7824">
        <f t="shared" si="490"/>
        <v>3.3812659387645412</v>
      </c>
      <c r="E7824">
        <f t="shared" si="491"/>
        <v>3.626066906309577</v>
      </c>
      <c r="F7824">
        <f t="shared" si="492"/>
        <v>3.423868079225783</v>
      </c>
      <c r="G7824">
        <f t="shared" si="493"/>
        <v>1.2182501774690611</v>
      </c>
    </row>
    <row r="7825" spans="1:7" x14ac:dyDescent="0.45">
      <c r="A7825" t="s">
        <v>5273</v>
      </c>
      <c r="B7825" s="2">
        <v>43909</v>
      </c>
      <c r="C7825">
        <v>6506</v>
      </c>
      <c r="D7825">
        <f t="shared" si="490"/>
        <v>3.7548990946295366</v>
      </c>
      <c r="E7825">
        <f t="shared" si="491"/>
        <v>3.656317107468086</v>
      </c>
      <c r="F7825">
        <f t="shared" si="492"/>
        <v>3.9177292207682206</v>
      </c>
      <c r="G7825">
        <f t="shared" si="493"/>
        <v>1.3230614125859341</v>
      </c>
    </row>
    <row r="7826" spans="1:7" x14ac:dyDescent="0.45">
      <c r="A7826" t="s">
        <v>5273</v>
      </c>
      <c r="B7826" s="2">
        <v>43910</v>
      </c>
      <c r="C7826">
        <v>7760</v>
      </c>
      <c r="D7826">
        <f t="shared" si="490"/>
        <v>3.9416438695915681</v>
      </c>
      <c r="E7826">
        <f t="shared" si="491"/>
        <v>3.7425006848165032</v>
      </c>
      <c r="F7826">
        <f t="shared" si="492"/>
        <v>3.9325824796010704</v>
      </c>
      <c r="G7826">
        <f t="shared" si="493"/>
        <v>1.3715978620800291</v>
      </c>
    </row>
    <row r="7827" spans="1:7" x14ac:dyDescent="0.45">
      <c r="A7827" t="s">
        <v>5273</v>
      </c>
      <c r="B7827" s="2">
        <v>43911</v>
      </c>
      <c r="C7827">
        <v>8957</v>
      </c>
      <c r="D7827">
        <f t="shared" si="490"/>
        <v>3.9593817061224001</v>
      </c>
      <c r="E7827">
        <f t="shared" si="491"/>
        <v>4.187051291626898</v>
      </c>
      <c r="F7827">
        <f t="shared" si="492"/>
        <v>4.8318759917341625</v>
      </c>
      <c r="G7827">
        <f t="shared" si="493"/>
        <v>1.376087878258504</v>
      </c>
    </row>
    <row r="7828" spans="1:7" x14ac:dyDescent="0.45">
      <c r="A7828" t="s">
        <v>5273</v>
      </c>
      <c r="B7828" s="2">
        <v>43912</v>
      </c>
      <c r="C7828">
        <v>10333</v>
      </c>
      <c r="D7828">
        <f t="shared" si="490"/>
        <v>3.9999793045498051</v>
      </c>
      <c r="E7828">
        <f t="shared" si="491"/>
        <v>4.4949446616896154</v>
      </c>
      <c r="F7828">
        <f t="shared" si="492"/>
        <v>4.8503270513297077</v>
      </c>
      <c r="G7828">
        <f t="shared" si="493"/>
        <v>1.3862891872439573</v>
      </c>
    </row>
    <row r="7829" spans="1:7" x14ac:dyDescent="0.45">
      <c r="A7829" t="s">
        <v>5273</v>
      </c>
      <c r="B7829" s="2">
        <v>43913</v>
      </c>
      <c r="C7829">
        <v>12668</v>
      </c>
      <c r="D7829">
        <f t="shared" si="490"/>
        <v>3.9285149330580929</v>
      </c>
      <c r="E7829">
        <f t="shared" si="491"/>
        <v>4.2429201029171857</v>
      </c>
      <c r="F7829">
        <f t="shared" si="492"/>
        <v>3.4021752494612643</v>
      </c>
      <c r="G7829">
        <f t="shared" si="493"/>
        <v>1.3682614748376876</v>
      </c>
    </row>
    <row r="7830" spans="1:7" x14ac:dyDescent="0.45">
      <c r="A7830" t="s">
        <v>5273</v>
      </c>
      <c r="B7830" s="2">
        <v>43914</v>
      </c>
      <c r="C7830">
        <v>15039</v>
      </c>
      <c r="D7830">
        <f t="shared" si="490"/>
        <v>3.9859168625114338</v>
      </c>
      <c r="E7830">
        <f t="shared" si="491"/>
        <v>4.0127276838531998</v>
      </c>
      <c r="F7830">
        <f t="shared" si="492"/>
        <v>4.0400797325885272</v>
      </c>
      <c r="G7830">
        <f t="shared" si="493"/>
        <v>1.3827673642001381</v>
      </c>
    </row>
    <row r="7831" spans="1:7" x14ac:dyDescent="0.45">
      <c r="A7831" t="s">
        <v>5273</v>
      </c>
      <c r="B7831" s="2">
        <v>43915</v>
      </c>
      <c r="C7831">
        <v>17732</v>
      </c>
      <c r="D7831">
        <f t="shared" si="490"/>
        <v>4.1133825887645363</v>
      </c>
      <c r="E7831">
        <f t="shared" si="491"/>
        <v>3.8506161566901751</v>
      </c>
      <c r="F7831">
        <f t="shared" si="492"/>
        <v>4.2079284265008461</v>
      </c>
      <c r="G7831">
        <f t="shared" si="493"/>
        <v>1.4142457043155257</v>
      </c>
    </row>
    <row r="7832" spans="1:7" x14ac:dyDescent="0.45">
      <c r="A7832" t="s">
        <v>5273</v>
      </c>
      <c r="B7832" s="2">
        <v>43916</v>
      </c>
      <c r="C7832">
        <v>20816</v>
      </c>
      <c r="D7832">
        <f t="shared" si="490"/>
        <v>4.1720054934995332</v>
      </c>
      <c r="E7832">
        <f t="shared" si="491"/>
        <v>4.1869963092110742</v>
      </c>
      <c r="F7832">
        <f t="shared" si="492"/>
        <v>4.3226868521773776</v>
      </c>
      <c r="G7832">
        <f t="shared" si="493"/>
        <v>1.4283968538921015</v>
      </c>
    </row>
    <row r="7833" spans="1:7" x14ac:dyDescent="0.45">
      <c r="A7833" t="s">
        <v>5273</v>
      </c>
      <c r="B7833" s="2">
        <v>43917</v>
      </c>
      <c r="C7833">
        <v>24017</v>
      </c>
      <c r="D7833">
        <f t="shared" si="490"/>
        <v>4.2946698234233782</v>
      </c>
      <c r="E7833">
        <f t="shared" si="491"/>
        <v>4.4421587851990916</v>
      </c>
      <c r="F7833">
        <f t="shared" si="492"/>
        <v>4.845827904012225</v>
      </c>
      <c r="G7833">
        <f t="shared" si="493"/>
        <v>1.4573746778417194</v>
      </c>
    </row>
    <row r="7834" spans="1:7" x14ac:dyDescent="0.45">
      <c r="A7834" t="s">
        <v>5273</v>
      </c>
      <c r="B7834" s="2">
        <v>43918</v>
      </c>
      <c r="C7834">
        <v>26839</v>
      </c>
      <c r="D7834">
        <f t="shared" si="490"/>
        <v>4.4213037405133724</v>
      </c>
      <c r="E7834">
        <f t="shared" si="491"/>
        <v>5.0169266821566811</v>
      </c>
      <c r="F7834">
        <f t="shared" si="492"/>
        <v>6.2392775755932384</v>
      </c>
      <c r="G7834">
        <f t="shared" si="493"/>
        <v>1.4864346165133555</v>
      </c>
    </row>
    <row r="7835" spans="1:7" x14ac:dyDescent="0.45">
      <c r="A7835" t="s">
        <v>5273</v>
      </c>
      <c r="B7835" s="2">
        <v>43919</v>
      </c>
      <c r="C7835">
        <v>29696</v>
      </c>
      <c r="D7835">
        <f t="shared" si="490"/>
        <v>4.5961632381870707</v>
      </c>
      <c r="E7835">
        <f t="shared" si="491"/>
        <v>5.852793483318802</v>
      </c>
      <c r="F7835">
        <f t="shared" si="492"/>
        <v>6.8522391573848935</v>
      </c>
      <c r="G7835">
        <f t="shared" si="493"/>
        <v>1.5252218768029231</v>
      </c>
    </row>
    <row r="7836" spans="1:7" x14ac:dyDescent="0.45">
      <c r="A7836" t="s">
        <v>5273</v>
      </c>
      <c r="B7836" s="2">
        <v>43920</v>
      </c>
      <c r="C7836">
        <v>33969</v>
      </c>
      <c r="D7836">
        <f t="shared" si="490"/>
        <v>4.9190812005702238</v>
      </c>
      <c r="E7836">
        <f t="shared" si="491"/>
        <v>5.9980470976946094</v>
      </c>
      <c r="F7836">
        <f t="shared" si="492"/>
        <v>5.1559645150449027</v>
      </c>
      <c r="G7836">
        <f t="shared" si="493"/>
        <v>1.5931217652130849</v>
      </c>
    </row>
    <row r="7837" spans="1:7" x14ac:dyDescent="0.45">
      <c r="A7837" t="s">
        <v>5273</v>
      </c>
      <c r="B7837" s="2">
        <v>43921</v>
      </c>
      <c r="C7837">
        <v>38484</v>
      </c>
      <c r="D7837">
        <f t="shared" si="490"/>
        <v>5.1639551341409238</v>
      </c>
      <c r="E7837">
        <f t="shared" si="491"/>
        <v>5.7700314636837113</v>
      </c>
      <c r="F7837">
        <f t="shared" si="492"/>
        <v>5.5543209009390084</v>
      </c>
      <c r="G7837">
        <f t="shared" si="493"/>
        <v>1.6417027847477619</v>
      </c>
    </row>
    <row r="7838" spans="1:7" x14ac:dyDescent="0.45">
      <c r="A7838" t="s">
        <v>5273</v>
      </c>
      <c r="B7838" s="2">
        <v>43922</v>
      </c>
      <c r="C7838">
        <v>43398</v>
      </c>
      <c r="D7838">
        <f t="shared" si="490"/>
        <v>5.4210058047842304</v>
      </c>
      <c r="E7838">
        <f t="shared" si="491"/>
        <v>5.4808541331902036</v>
      </c>
      <c r="F7838">
        <f t="shared" si="492"/>
        <v>5.7680173376012185</v>
      </c>
      <c r="G7838">
        <f t="shared" si="493"/>
        <v>1.6902813710734645</v>
      </c>
    </row>
    <row r="7839" spans="1:7" x14ac:dyDescent="0.45">
      <c r="A7839" t="s">
        <v>5273</v>
      </c>
      <c r="B7839" s="2">
        <v>43923</v>
      </c>
      <c r="C7839">
        <v>48263</v>
      </c>
      <c r="D7839">
        <f t="shared" si="490"/>
        <v>5.7697472174483622</v>
      </c>
      <c r="E7839">
        <f t="shared" si="491"/>
        <v>5.9206765808153365</v>
      </c>
      <c r="F7839">
        <f t="shared" si="492"/>
        <v>6.5236236948486424</v>
      </c>
      <c r="G7839">
        <f t="shared" si="493"/>
        <v>1.7526282697593538</v>
      </c>
    </row>
    <row r="7840" spans="1:7" x14ac:dyDescent="0.45">
      <c r="A7840" t="s">
        <v>5273</v>
      </c>
      <c r="B7840" s="2">
        <v>43924</v>
      </c>
      <c r="C7840">
        <v>53178</v>
      </c>
      <c r="D7840">
        <f t="shared" si="490"/>
        <v>6.1040821023385314</v>
      </c>
      <c r="E7840">
        <f t="shared" si="491"/>
        <v>6.429892870178576</v>
      </c>
      <c r="F7840">
        <f t="shared" si="492"/>
        <v>7.1473536606210812</v>
      </c>
      <c r="G7840">
        <f t="shared" si="493"/>
        <v>1.8089577444714047</v>
      </c>
    </row>
    <row r="7841" spans="1:7" x14ac:dyDescent="0.45">
      <c r="A7841" t="s">
        <v>5273</v>
      </c>
      <c r="B7841" s="2">
        <v>43925</v>
      </c>
      <c r="C7841">
        <v>57198</v>
      </c>
      <c r="D7841">
        <f t="shared" si="490"/>
        <v>6.4124068955819826</v>
      </c>
      <c r="E7841">
        <f t="shared" si="491"/>
        <v>7.5313275975228731</v>
      </c>
      <c r="F7841">
        <f t="shared" si="492"/>
        <v>9.5115637824822823</v>
      </c>
      <c r="G7841">
        <f t="shared" si="493"/>
        <v>1.8582346911839951</v>
      </c>
    </row>
    <row r="7842" spans="1:7" x14ac:dyDescent="0.45">
      <c r="A7842" t="s">
        <v>5273</v>
      </c>
      <c r="B7842" s="2">
        <v>43926</v>
      </c>
      <c r="C7842">
        <v>60792</v>
      </c>
      <c r="D7842">
        <f t="shared" si="490"/>
        <v>6.7723615111760029</v>
      </c>
      <c r="E7842">
        <f t="shared" si="491"/>
        <v>9.0099861065866342</v>
      </c>
      <c r="F7842">
        <f t="shared" si="492"/>
        <v>11.374392836766036</v>
      </c>
      <c r="G7842">
        <f t="shared" si="493"/>
        <v>1.9128498460675563</v>
      </c>
    </row>
    <row r="7843" spans="1:7" x14ac:dyDescent="0.45">
      <c r="A7843" t="s">
        <v>5273</v>
      </c>
      <c r="B7843" s="2">
        <v>43927</v>
      </c>
      <c r="C7843">
        <v>66067</v>
      </c>
      <c r="D7843">
        <f t="shared" si="490"/>
        <v>7.2938617562870389</v>
      </c>
      <c r="E7843">
        <f t="shared" si="491"/>
        <v>9.5815936348766666</v>
      </c>
      <c r="F7843">
        <f t="shared" si="492"/>
        <v>8.329976854256449</v>
      </c>
      <c r="G7843">
        <f t="shared" si="493"/>
        <v>1.9870331391340825</v>
      </c>
    </row>
    <row r="7844" spans="1:7" x14ac:dyDescent="0.45">
      <c r="A7844" t="s">
        <v>5273</v>
      </c>
      <c r="B7844" s="2">
        <v>43928</v>
      </c>
      <c r="C7844">
        <v>71517</v>
      </c>
      <c r="D7844">
        <f t="shared" si="490"/>
        <v>7.8297371321544578</v>
      </c>
      <c r="E7844">
        <f t="shared" si="491"/>
        <v>9.3074766627595231</v>
      </c>
      <c r="F7844">
        <f t="shared" si="492"/>
        <v>8.7445927042080296</v>
      </c>
      <c r="G7844">
        <f t="shared" si="493"/>
        <v>2.0579289375559524</v>
      </c>
    </row>
    <row r="7845" spans="1:7" x14ac:dyDescent="0.45">
      <c r="A7845" t="s">
        <v>5273</v>
      </c>
      <c r="B7845" s="2">
        <v>43929</v>
      </c>
      <c r="C7845">
        <v>76646</v>
      </c>
      <c r="D7845">
        <f t="shared" si="490"/>
        <v>8.530531341266741</v>
      </c>
      <c r="E7845">
        <f t="shared" si="491"/>
        <v>8.9731965337136526</v>
      </c>
      <c r="F7845">
        <f t="shared" si="492"/>
        <v>10.007577438741388</v>
      </c>
      <c r="G7845">
        <f t="shared" si="493"/>
        <v>2.1436516504506651</v>
      </c>
    </row>
    <row r="7846" spans="1:7" x14ac:dyDescent="0.45">
      <c r="A7846" t="s">
        <v>5273</v>
      </c>
      <c r="B7846" s="2">
        <v>43930</v>
      </c>
      <c r="C7846">
        <v>81498</v>
      </c>
      <c r="D7846">
        <f t="shared" si="490"/>
        <v>9.2611328020472552</v>
      </c>
      <c r="E7846">
        <f t="shared" si="491"/>
        <v>9.906390563192657</v>
      </c>
      <c r="F7846">
        <f t="shared" si="492"/>
        <v>11.292525171278736</v>
      </c>
      <c r="G7846">
        <f t="shared" si="493"/>
        <v>2.2258263740105138</v>
      </c>
    </row>
    <row r="7847" spans="1:7" x14ac:dyDescent="0.45">
      <c r="A7847" t="s">
        <v>5273</v>
      </c>
      <c r="B7847" s="2">
        <v>43931</v>
      </c>
      <c r="C7847">
        <v>85813</v>
      </c>
      <c r="D7847">
        <f t="shared" si="490"/>
        <v>10.139538853295935</v>
      </c>
      <c r="E7847">
        <f t="shared" si="491"/>
        <v>11.410748847193917</v>
      </c>
      <c r="F7847">
        <f t="shared" si="492"/>
        <v>13.435160028004905</v>
      </c>
      <c r="G7847">
        <f t="shared" si="493"/>
        <v>2.3164425191501778</v>
      </c>
    </row>
    <row r="7848" spans="1:7" x14ac:dyDescent="0.45">
      <c r="A7848" t="s">
        <v>5273</v>
      </c>
      <c r="B7848" s="2">
        <v>43932</v>
      </c>
      <c r="C7848">
        <v>89390</v>
      </c>
      <c r="D7848">
        <f t="shared" si="490"/>
        <v>10.867055250619041</v>
      </c>
      <c r="E7848">
        <f t="shared" si="491"/>
        <v>13.519424023541045</v>
      </c>
      <c r="F7848">
        <f t="shared" si="492"/>
        <v>16.972964814019459</v>
      </c>
      <c r="G7848">
        <f t="shared" si="493"/>
        <v>2.3857357583246261</v>
      </c>
    </row>
    <row r="7849" spans="1:7" x14ac:dyDescent="0.45">
      <c r="A7849" t="s">
        <v>5273</v>
      </c>
      <c r="B7849" s="2">
        <v>43933</v>
      </c>
      <c r="C7849">
        <v>92885</v>
      </c>
      <c r="D7849">
        <f t="shared" ref="D7849:D7912" si="494">7*LN(2)/LN(C7849/C7842)</f>
        <v>11.44606004235064</v>
      </c>
      <c r="E7849">
        <f t="shared" si="491"/>
        <v>15.899853882069017</v>
      </c>
      <c r="F7849">
        <f t="shared" si="492"/>
        <v>18.0726634099411</v>
      </c>
      <c r="G7849">
        <f t="shared" si="493"/>
        <v>2.4376455696791313</v>
      </c>
    </row>
    <row r="7850" spans="1:7" x14ac:dyDescent="0.45">
      <c r="A7850" t="s">
        <v>5273</v>
      </c>
      <c r="B7850" s="2">
        <v>43934</v>
      </c>
      <c r="C7850">
        <v>97068</v>
      </c>
      <c r="D7850">
        <f t="shared" si="494"/>
        <v>12.611114477018916</v>
      </c>
      <c r="E7850">
        <f t="shared" ref="E7850:E7913" si="495">3*LN(2)/LN(C7850/C7847)</f>
        <v>16.872934021671895</v>
      </c>
      <c r="F7850">
        <f t="shared" si="492"/>
        <v>15.73560848556272</v>
      </c>
      <c r="G7850">
        <f t="shared" si="493"/>
        <v>2.5345785264853808</v>
      </c>
    </row>
    <row r="7851" spans="1:7" x14ac:dyDescent="0.45">
      <c r="A7851" t="s">
        <v>5273</v>
      </c>
      <c r="B7851" s="2">
        <v>43935</v>
      </c>
      <c r="C7851">
        <v>101393</v>
      </c>
      <c r="D7851">
        <f t="shared" si="494"/>
        <v>13.899922505667387</v>
      </c>
      <c r="E7851">
        <f t="shared" si="495"/>
        <v>16.504128293438956</v>
      </c>
      <c r="F7851">
        <f t="shared" si="492"/>
        <v>15.90068239095984</v>
      </c>
      <c r="G7851">
        <f t="shared" si="493"/>
        <v>2.6318832649892623</v>
      </c>
    </row>
    <row r="7852" spans="1:7" x14ac:dyDescent="0.45">
      <c r="A7852" t="s">
        <v>5273</v>
      </c>
      <c r="B7852" s="2">
        <v>43936</v>
      </c>
      <c r="C7852">
        <v>106458</v>
      </c>
      <c r="D7852">
        <f t="shared" si="494"/>
        <v>14.767871409736305</v>
      </c>
      <c r="E7852">
        <f t="shared" si="495"/>
        <v>15.246472307093059</v>
      </c>
      <c r="F7852">
        <f t="shared" si="492"/>
        <v>14.219428690992377</v>
      </c>
      <c r="G7852">
        <f t="shared" si="493"/>
        <v>2.6924539703645363</v>
      </c>
    </row>
    <row r="7853" spans="1:7" x14ac:dyDescent="0.45">
      <c r="A7853" t="s">
        <v>5273</v>
      </c>
      <c r="B7853" s="2">
        <v>43937</v>
      </c>
      <c r="C7853">
        <v>111756</v>
      </c>
      <c r="D7853">
        <f t="shared" si="494"/>
        <v>15.36719712252671</v>
      </c>
      <c r="E7853">
        <f t="shared" si="495"/>
        <v>14.757634080752556</v>
      </c>
      <c r="F7853">
        <f t="shared" si="492"/>
        <v>14.271866214749863</v>
      </c>
      <c r="G7853">
        <f t="shared" si="493"/>
        <v>2.7322351806428191</v>
      </c>
    </row>
    <row r="7854" spans="1:7" x14ac:dyDescent="0.45">
      <c r="A7854" t="s">
        <v>5273</v>
      </c>
      <c r="B7854" s="2">
        <v>43938</v>
      </c>
      <c r="C7854">
        <v>116721</v>
      </c>
      <c r="D7854">
        <f t="shared" si="494"/>
        <v>15.773012037212116</v>
      </c>
      <c r="E7854">
        <f t="shared" si="495"/>
        <v>14.770605549834068</v>
      </c>
      <c r="F7854">
        <f t="shared" si="492"/>
        <v>15.945947280840496</v>
      </c>
      <c r="G7854">
        <f t="shared" si="493"/>
        <v>2.758300380658036</v>
      </c>
    </row>
    <row r="7855" spans="1:7" x14ac:dyDescent="0.45">
      <c r="A7855" t="s">
        <v>5273</v>
      </c>
      <c r="B7855" s="2">
        <v>43939</v>
      </c>
      <c r="C7855">
        <v>121437</v>
      </c>
      <c r="D7855">
        <f t="shared" si="494"/>
        <v>15.836290634691011</v>
      </c>
      <c r="E7855">
        <f t="shared" si="495"/>
        <v>15.795817978988213</v>
      </c>
      <c r="F7855">
        <f t="shared" si="492"/>
        <v>17.499678455427958</v>
      </c>
      <c r="G7855">
        <f t="shared" si="493"/>
        <v>2.7623041818597005</v>
      </c>
    </row>
    <row r="7856" spans="1:7" x14ac:dyDescent="0.45">
      <c r="A7856" t="s">
        <v>5273</v>
      </c>
      <c r="B7856" s="2">
        <v>43940</v>
      </c>
      <c r="C7856">
        <v>125289</v>
      </c>
      <c r="D7856">
        <f t="shared" si="494"/>
        <v>16.213378578867445</v>
      </c>
      <c r="E7856">
        <f t="shared" si="495"/>
        <v>18.192020439043315</v>
      </c>
      <c r="F7856">
        <f t="shared" si="492"/>
        <v>22.196720568813816</v>
      </c>
      <c r="G7856">
        <f t="shared" si="493"/>
        <v>2.7858367396232917</v>
      </c>
    </row>
    <row r="7857" spans="1:7" x14ac:dyDescent="0.45">
      <c r="A7857" t="s">
        <v>5273</v>
      </c>
      <c r="B7857" s="2">
        <v>43941</v>
      </c>
      <c r="C7857">
        <v>130147</v>
      </c>
      <c r="D7857">
        <f t="shared" si="494"/>
        <v>16.545553809678946</v>
      </c>
      <c r="E7857">
        <f t="shared" si="495"/>
        <v>19.0988028516539</v>
      </c>
      <c r="F7857">
        <f t="shared" ref="F7857:F7920" si="496">LN(2)/LN(C7857/C7856)</f>
        <v>18.220810430293117</v>
      </c>
      <c r="G7857">
        <f t="shared" si="493"/>
        <v>2.8061174137465179</v>
      </c>
    </row>
    <row r="7858" spans="1:7" x14ac:dyDescent="0.45">
      <c r="A7858" t="s">
        <v>5273</v>
      </c>
      <c r="B7858" s="2">
        <v>43942</v>
      </c>
      <c r="C7858">
        <v>134907</v>
      </c>
      <c r="D7858">
        <f t="shared" si="494"/>
        <v>16.989996261552616</v>
      </c>
      <c r="E7858">
        <f t="shared" si="495"/>
        <v>19.768425744445715</v>
      </c>
      <c r="F7858">
        <f t="shared" si="496"/>
        <v>19.296394993705011</v>
      </c>
      <c r="G7858">
        <f t="shared" si="493"/>
        <v>2.8326247156457125</v>
      </c>
    </row>
    <row r="7859" spans="1:7" x14ac:dyDescent="0.45">
      <c r="A7859" t="s">
        <v>5273</v>
      </c>
      <c r="B7859" s="2">
        <v>43943</v>
      </c>
      <c r="C7859">
        <v>140397</v>
      </c>
      <c r="D7859">
        <f t="shared" si="494"/>
        <v>17.533851712453984</v>
      </c>
      <c r="E7859">
        <f t="shared" si="495"/>
        <v>18.264578574737364</v>
      </c>
      <c r="F7859">
        <f t="shared" si="496"/>
        <v>17.377130566072484</v>
      </c>
      <c r="G7859">
        <f t="shared" si="493"/>
        <v>2.8641333959875945</v>
      </c>
    </row>
    <row r="7860" spans="1:7" x14ac:dyDescent="0.45">
      <c r="A7860" t="s">
        <v>5273</v>
      </c>
      <c r="B7860" s="2">
        <v>43944</v>
      </c>
      <c r="C7860">
        <v>145540</v>
      </c>
      <c r="D7860">
        <f t="shared" si="494"/>
        <v>18.369645355329649</v>
      </c>
      <c r="E7860">
        <f t="shared" si="495"/>
        <v>18.601921836659887</v>
      </c>
      <c r="F7860">
        <f t="shared" si="496"/>
        <v>19.266483614044677</v>
      </c>
      <c r="G7860">
        <f t="shared" si="493"/>
        <v>2.9106995933972186</v>
      </c>
    </row>
    <row r="7861" spans="1:7" x14ac:dyDescent="0.45">
      <c r="A7861" t="s">
        <v>5273</v>
      </c>
      <c r="B7861" s="2">
        <v>43945</v>
      </c>
      <c r="C7861">
        <v>150513</v>
      </c>
      <c r="D7861">
        <f t="shared" si="494"/>
        <v>19.08272340975671</v>
      </c>
      <c r="E7861">
        <f t="shared" si="495"/>
        <v>18.996612651428777</v>
      </c>
      <c r="F7861">
        <f t="shared" si="496"/>
        <v>20.630303655354737</v>
      </c>
      <c r="G7861">
        <f t="shared" si="493"/>
        <v>2.9487833921946902</v>
      </c>
    </row>
    <row r="7862" spans="1:7" x14ac:dyDescent="0.45">
      <c r="A7862" t="s">
        <v>5273</v>
      </c>
      <c r="B7862" s="2">
        <v>43946</v>
      </c>
      <c r="C7862">
        <v>154261</v>
      </c>
      <c r="D7862">
        <f t="shared" si="494"/>
        <v>20.280137500182811</v>
      </c>
      <c r="E7862">
        <f t="shared" si="495"/>
        <v>22.081349779591633</v>
      </c>
      <c r="F7862">
        <f t="shared" si="496"/>
        <v>28.180708240490841</v>
      </c>
      <c r="G7862">
        <f t="shared" si="493"/>
        <v>3.0096419587879075</v>
      </c>
    </row>
    <row r="7863" spans="1:7" x14ac:dyDescent="0.45">
      <c r="A7863" t="s">
        <v>5273</v>
      </c>
      <c r="B7863" s="2">
        <v>43947</v>
      </c>
      <c r="C7863">
        <v>157729</v>
      </c>
      <c r="D7863">
        <f t="shared" si="494"/>
        <v>21.072393235808455</v>
      </c>
      <c r="E7863">
        <f t="shared" si="495"/>
        <v>25.854887076591357</v>
      </c>
      <c r="F7863">
        <f t="shared" si="496"/>
        <v>31.17734742924058</v>
      </c>
      <c r="G7863">
        <f t="shared" si="493"/>
        <v>3.047963806359093</v>
      </c>
    </row>
    <row r="7864" spans="1:7" x14ac:dyDescent="0.45">
      <c r="A7864" t="s">
        <v>5273</v>
      </c>
      <c r="B7864" s="2">
        <v>43948</v>
      </c>
      <c r="C7864">
        <v>162431</v>
      </c>
      <c r="D7864">
        <f t="shared" si="494"/>
        <v>21.896558477670208</v>
      </c>
      <c r="E7864">
        <f t="shared" si="495"/>
        <v>27.287885008786859</v>
      </c>
      <c r="F7864">
        <f t="shared" si="496"/>
        <v>23.596559464633323</v>
      </c>
      <c r="G7864">
        <f t="shared" si="493"/>
        <v>3.086329477335203</v>
      </c>
    </row>
    <row r="7865" spans="1:7" x14ac:dyDescent="0.45">
      <c r="A7865" t="s">
        <v>5273</v>
      </c>
      <c r="B7865" s="2">
        <v>43949</v>
      </c>
      <c r="C7865">
        <v>167152</v>
      </c>
      <c r="D7865">
        <f t="shared" si="494"/>
        <v>22.639404719275909</v>
      </c>
      <c r="E7865">
        <f t="shared" si="495"/>
        <v>25.90958876016488</v>
      </c>
      <c r="F7865">
        <f t="shared" si="496"/>
        <v>24.193380831347369</v>
      </c>
      <c r="G7865">
        <f t="shared" si="493"/>
        <v>3.1196919596711048</v>
      </c>
    </row>
    <row r="7866" spans="1:7" x14ac:dyDescent="0.45">
      <c r="A7866" t="s">
        <v>5273</v>
      </c>
      <c r="B7866" s="2">
        <v>43950</v>
      </c>
      <c r="C7866">
        <v>172587</v>
      </c>
      <c r="D7866">
        <f t="shared" si="494"/>
        <v>23.504785853720389</v>
      </c>
      <c r="E7866">
        <f t="shared" si="495"/>
        <v>23.09898071289031</v>
      </c>
      <c r="F7866">
        <f t="shared" si="496"/>
        <v>21.662285154047318</v>
      </c>
      <c r="G7866">
        <f t="shared" si="493"/>
        <v>3.1572040537653887</v>
      </c>
    </row>
    <row r="7867" spans="1:7" x14ac:dyDescent="0.45">
      <c r="A7867" t="s">
        <v>5273</v>
      </c>
      <c r="B7867" s="2">
        <v>43951</v>
      </c>
      <c r="C7867">
        <v>177543</v>
      </c>
      <c r="D7867">
        <f t="shared" si="494"/>
        <v>24.411272944603198</v>
      </c>
      <c r="E7867">
        <f t="shared" si="495"/>
        <v>23.375139017546221</v>
      </c>
      <c r="F7867">
        <f t="shared" si="496"/>
        <v>24.482991642751212</v>
      </c>
      <c r="G7867">
        <f t="shared" si="493"/>
        <v>3.1950450315336392</v>
      </c>
    </row>
    <row r="7868" spans="1:7" x14ac:dyDescent="0.45">
      <c r="A7868" t="s">
        <v>5273</v>
      </c>
      <c r="B7868" s="2">
        <v>43952</v>
      </c>
      <c r="C7868">
        <v>182270</v>
      </c>
      <c r="D7868">
        <f t="shared" si="494"/>
        <v>25.344960616102163</v>
      </c>
      <c r="E7868">
        <f t="shared" si="495"/>
        <v>24.016040952121781</v>
      </c>
      <c r="F7868">
        <f t="shared" si="496"/>
        <v>26.379206429105292</v>
      </c>
      <c r="G7868">
        <f t="shared" si="493"/>
        <v>3.2325799180111767</v>
      </c>
    </row>
    <row r="7869" spans="1:7" x14ac:dyDescent="0.45">
      <c r="A7869" t="s">
        <v>5273</v>
      </c>
      <c r="B7869" s="2">
        <v>43953</v>
      </c>
      <c r="C7869">
        <v>185491</v>
      </c>
      <c r="D7869">
        <f t="shared" si="494"/>
        <v>26.318181773925247</v>
      </c>
      <c r="E7869">
        <f t="shared" si="495"/>
        <v>28.839113057064317</v>
      </c>
      <c r="F7869">
        <f t="shared" si="496"/>
        <v>39.569385602622944</v>
      </c>
      <c r="G7869">
        <f t="shared" si="493"/>
        <v>3.2702600225330825</v>
      </c>
    </row>
    <row r="7870" spans="1:7" x14ac:dyDescent="0.45">
      <c r="A7870" t="s">
        <v>5273</v>
      </c>
      <c r="B7870" s="2">
        <v>43954</v>
      </c>
      <c r="C7870">
        <v>188465</v>
      </c>
      <c r="D7870">
        <f t="shared" si="494"/>
        <v>27.253400052120622</v>
      </c>
      <c r="E7870">
        <f t="shared" si="495"/>
        <v>34.831819911869019</v>
      </c>
      <c r="F7870">
        <f t="shared" si="496"/>
        <v>43.577855122741411</v>
      </c>
      <c r="G7870">
        <f t="shared" si="493"/>
        <v>3.3051782858806904</v>
      </c>
    </row>
    <row r="7871" spans="1:7" x14ac:dyDescent="0.45">
      <c r="A7871" t="s">
        <v>5273</v>
      </c>
      <c r="B7871" s="2">
        <v>43955</v>
      </c>
      <c r="C7871">
        <v>191843</v>
      </c>
      <c r="D7871">
        <f t="shared" si="494"/>
        <v>29.154624948660331</v>
      </c>
      <c r="E7871">
        <f t="shared" si="495"/>
        <v>40.623435245871569</v>
      </c>
      <c r="F7871">
        <f t="shared" si="496"/>
        <v>39.01753779276909</v>
      </c>
      <c r="G7871">
        <f t="shared" si="493"/>
        <v>3.3726135605426828</v>
      </c>
    </row>
    <row r="7872" spans="1:7" x14ac:dyDescent="0.45">
      <c r="A7872" t="s">
        <v>5273</v>
      </c>
      <c r="B7872" s="2">
        <v>43956</v>
      </c>
      <c r="C7872">
        <v>195527</v>
      </c>
      <c r="D7872">
        <f t="shared" si="494"/>
        <v>30.945077220810088</v>
      </c>
      <c r="E7872">
        <f t="shared" si="495"/>
        <v>39.46399917476819</v>
      </c>
      <c r="F7872">
        <f t="shared" si="496"/>
        <v>36.440869724054735</v>
      </c>
      <c r="G7872">
        <f t="shared" si="493"/>
        <v>3.4322139306094455</v>
      </c>
    </row>
    <row r="7873" spans="1:7" x14ac:dyDescent="0.45">
      <c r="A7873" t="s">
        <v>5273</v>
      </c>
      <c r="B7873" s="2">
        <v>43957</v>
      </c>
      <c r="C7873">
        <v>199358</v>
      </c>
      <c r="D7873">
        <f t="shared" si="494"/>
        <v>33.647747246676722</v>
      </c>
      <c r="E7873">
        <f t="shared" si="495"/>
        <v>37.007396430717804</v>
      </c>
      <c r="F7873">
        <f t="shared" si="496"/>
        <v>35.722374948498533</v>
      </c>
      <c r="G7873">
        <f t="shared" si="493"/>
        <v>3.5159461072427804</v>
      </c>
    </row>
    <row r="7874" spans="1:7" x14ac:dyDescent="0.45">
      <c r="A7874" t="s">
        <v>5273</v>
      </c>
      <c r="B7874" s="2">
        <v>43958</v>
      </c>
      <c r="C7874">
        <v>203125</v>
      </c>
      <c r="D7874">
        <f t="shared" si="494"/>
        <v>36.045437950991754</v>
      </c>
      <c r="E7874">
        <f t="shared" si="495"/>
        <v>36.389356612612055</v>
      </c>
      <c r="F7874">
        <f t="shared" si="496"/>
        <v>37.028379402358603</v>
      </c>
      <c r="G7874">
        <f t="shared" si="493"/>
        <v>3.5847803079004095</v>
      </c>
    </row>
    <row r="7875" spans="1:7" x14ac:dyDescent="0.45">
      <c r="A7875" t="s">
        <v>5273</v>
      </c>
      <c r="B7875" s="2">
        <v>43959</v>
      </c>
      <c r="C7875">
        <v>206174</v>
      </c>
      <c r="D7875">
        <f t="shared" si="494"/>
        <v>39.373337599963314</v>
      </c>
      <c r="E7875">
        <f t="shared" si="495"/>
        <v>39.218470291242383</v>
      </c>
      <c r="F7875">
        <f t="shared" si="496"/>
        <v>46.5233191152996</v>
      </c>
      <c r="G7875">
        <f t="shared" ref="G7875:G7938" si="497">LN(D7875)</f>
        <v>3.6730888765710499</v>
      </c>
    </row>
    <row r="7876" spans="1:7" x14ac:dyDescent="0.45">
      <c r="A7876" t="s">
        <v>5273</v>
      </c>
      <c r="B7876" s="2">
        <v>43960</v>
      </c>
      <c r="C7876">
        <v>208324</v>
      </c>
      <c r="D7876">
        <f t="shared" si="494"/>
        <v>41.796068861791383</v>
      </c>
      <c r="E7876">
        <f t="shared" si="495"/>
        <v>47.268246157009109</v>
      </c>
      <c r="F7876">
        <f t="shared" si="496"/>
        <v>66.815242641843611</v>
      </c>
      <c r="G7876">
        <f t="shared" si="497"/>
        <v>3.7328022887394465</v>
      </c>
    </row>
    <row r="7877" spans="1:7" x14ac:dyDescent="0.45">
      <c r="A7877" t="s">
        <v>5273</v>
      </c>
      <c r="B7877" s="2">
        <v>43961</v>
      </c>
      <c r="C7877">
        <v>210645</v>
      </c>
      <c r="D7877">
        <f t="shared" si="494"/>
        <v>43.609075258098478</v>
      </c>
      <c r="E7877">
        <f t="shared" si="495"/>
        <v>57.201847418169756</v>
      </c>
      <c r="F7877">
        <f t="shared" si="496"/>
        <v>62.560148701702204</v>
      </c>
      <c r="G7877">
        <f t="shared" si="497"/>
        <v>3.7752652768166985</v>
      </c>
    </row>
    <row r="7878" spans="1:7" x14ac:dyDescent="0.45">
      <c r="A7878" t="s">
        <v>5273</v>
      </c>
      <c r="B7878" s="2">
        <v>43962</v>
      </c>
      <c r="C7878">
        <v>214228</v>
      </c>
      <c r="D7878">
        <f t="shared" si="494"/>
        <v>43.964069089259269</v>
      </c>
      <c r="E7878">
        <f t="shared" si="495"/>
        <v>54.264615207359995</v>
      </c>
      <c r="F7878">
        <f t="shared" si="496"/>
        <v>41.095805271455262</v>
      </c>
      <c r="G7878">
        <f t="shared" si="497"/>
        <v>3.7833726887016268</v>
      </c>
    </row>
    <row r="7879" spans="1:7" x14ac:dyDescent="0.45">
      <c r="A7879" t="s">
        <v>5273</v>
      </c>
      <c r="B7879" s="2">
        <v>43963</v>
      </c>
      <c r="C7879">
        <v>217617</v>
      </c>
      <c r="D7879">
        <f t="shared" si="494"/>
        <v>45.329911136093209</v>
      </c>
      <c r="E7879">
        <f t="shared" si="495"/>
        <v>47.647630246630406</v>
      </c>
      <c r="F7879">
        <f t="shared" si="496"/>
        <v>44.161404414649319</v>
      </c>
      <c r="G7879">
        <f t="shared" si="497"/>
        <v>3.8139671045734529</v>
      </c>
    </row>
    <row r="7880" spans="1:7" x14ac:dyDescent="0.45">
      <c r="A7880" t="s">
        <v>5273</v>
      </c>
      <c r="B7880" s="2">
        <v>43964</v>
      </c>
      <c r="C7880">
        <v>220915</v>
      </c>
      <c r="D7880">
        <f t="shared" si="494"/>
        <v>47.255827104559138</v>
      </c>
      <c r="E7880">
        <f t="shared" si="495"/>
        <v>43.682296083272213</v>
      </c>
      <c r="F7880">
        <f t="shared" si="496"/>
        <v>46.082699915776701</v>
      </c>
      <c r="G7880">
        <f t="shared" si="497"/>
        <v>3.8555759713000679</v>
      </c>
    </row>
    <row r="7881" spans="1:7" x14ac:dyDescent="0.45">
      <c r="A7881" t="s">
        <v>5273</v>
      </c>
      <c r="B7881" s="2">
        <v>43965</v>
      </c>
      <c r="C7881">
        <v>223524</v>
      </c>
      <c r="D7881">
        <f t="shared" si="494"/>
        <v>50.701884168783288</v>
      </c>
      <c r="E7881">
        <f t="shared" si="495"/>
        <v>48.953466259853755</v>
      </c>
      <c r="F7881">
        <f t="shared" si="496"/>
        <v>59.037581655276149</v>
      </c>
      <c r="G7881">
        <f t="shared" si="497"/>
        <v>3.9259630729989796</v>
      </c>
    </row>
    <row r="7882" spans="1:7" x14ac:dyDescent="0.45">
      <c r="A7882" t="s">
        <v>5273</v>
      </c>
      <c r="B7882" s="2">
        <v>43966</v>
      </c>
      <c r="C7882">
        <v>226041</v>
      </c>
      <c r="D7882">
        <f t="shared" si="494"/>
        <v>52.741794769282613</v>
      </c>
      <c r="E7882">
        <f t="shared" si="495"/>
        <v>54.751305489388699</v>
      </c>
      <c r="F7882">
        <f t="shared" si="496"/>
        <v>61.901361988097534</v>
      </c>
      <c r="G7882">
        <f t="shared" si="497"/>
        <v>3.9654082108596276</v>
      </c>
    </row>
    <row r="7883" spans="1:7" x14ac:dyDescent="0.45">
      <c r="A7883" t="s">
        <v>5273</v>
      </c>
      <c r="B7883" s="2">
        <v>43967</v>
      </c>
      <c r="C7883">
        <v>228106</v>
      </c>
      <c r="D7883">
        <f t="shared" si="494"/>
        <v>53.486011834448604</v>
      </c>
      <c r="E7883">
        <f t="shared" si="495"/>
        <v>64.9167772430621</v>
      </c>
      <c r="F7883">
        <f t="shared" si="496"/>
        <v>76.219986236482157</v>
      </c>
      <c r="G7883">
        <f t="shared" si="497"/>
        <v>3.9794201586767204</v>
      </c>
    </row>
    <row r="7884" spans="1:7" x14ac:dyDescent="0.45">
      <c r="A7884" t="s">
        <v>5273</v>
      </c>
      <c r="B7884" s="2">
        <v>43968</v>
      </c>
      <c r="C7884">
        <v>229932</v>
      </c>
      <c r="D7884">
        <f t="shared" si="494"/>
        <v>55.38255514542314</v>
      </c>
      <c r="E7884">
        <f t="shared" si="495"/>
        <v>73.569949501500119</v>
      </c>
      <c r="F7884">
        <f t="shared" si="496"/>
        <v>86.934848402634316</v>
      </c>
      <c r="G7884">
        <f t="shared" si="497"/>
        <v>4.0142646550934797</v>
      </c>
    </row>
    <row r="7885" spans="1:7" x14ac:dyDescent="0.45">
      <c r="A7885" t="s">
        <v>5273</v>
      </c>
      <c r="B7885" s="2">
        <v>43969</v>
      </c>
      <c r="C7885">
        <v>232506</v>
      </c>
      <c r="D7885">
        <f t="shared" si="494"/>
        <v>59.261320560010986</v>
      </c>
      <c r="E7885">
        <f t="shared" si="495"/>
        <v>73.740023000985801</v>
      </c>
      <c r="F7885">
        <f t="shared" si="496"/>
        <v>62.263847232557545</v>
      </c>
      <c r="G7885">
        <f t="shared" si="497"/>
        <v>4.0819568260687635</v>
      </c>
    </row>
    <row r="7886" spans="1:7" x14ac:dyDescent="0.45">
      <c r="A7886" t="s">
        <v>5273</v>
      </c>
      <c r="B7886" s="2">
        <v>43970</v>
      </c>
      <c r="C7886">
        <v>235547</v>
      </c>
      <c r="D7886">
        <f t="shared" si="494"/>
        <v>61.283256629783253</v>
      </c>
      <c r="E7886">
        <f t="shared" si="495"/>
        <v>64.780038250090158</v>
      </c>
      <c r="F7886">
        <f t="shared" si="496"/>
        <v>53.341836934937746</v>
      </c>
      <c r="G7886">
        <f t="shared" si="497"/>
        <v>4.1155066674566845</v>
      </c>
    </row>
    <row r="7887" spans="1:7" x14ac:dyDescent="0.45">
      <c r="A7887" t="s">
        <v>5273</v>
      </c>
      <c r="B7887" s="2">
        <v>43971</v>
      </c>
      <c r="C7887">
        <v>238253</v>
      </c>
      <c r="D7887">
        <f t="shared" si="494"/>
        <v>64.218416008505343</v>
      </c>
      <c r="E7887">
        <f t="shared" si="495"/>
        <v>58.494220722293157</v>
      </c>
      <c r="F7887">
        <f t="shared" si="496"/>
        <v>60.681737495334545</v>
      </c>
      <c r="G7887">
        <f t="shared" si="497"/>
        <v>4.1622900232762916</v>
      </c>
    </row>
    <row r="7888" spans="1:7" x14ac:dyDescent="0.45">
      <c r="A7888" t="s">
        <v>5273</v>
      </c>
      <c r="B7888" s="2">
        <v>43972</v>
      </c>
      <c r="C7888">
        <v>240795</v>
      </c>
      <c r="D7888">
        <f t="shared" si="494"/>
        <v>65.191663598511468</v>
      </c>
      <c r="E7888">
        <f t="shared" si="495"/>
        <v>59.361873026464998</v>
      </c>
      <c r="F7888">
        <f t="shared" si="496"/>
        <v>65.312284414617594</v>
      </c>
      <c r="G7888">
        <f t="shared" si="497"/>
        <v>4.1773316018394233</v>
      </c>
    </row>
    <row r="7889" spans="1:7" x14ac:dyDescent="0.45">
      <c r="A7889" t="s">
        <v>5273</v>
      </c>
      <c r="B7889" s="2">
        <v>43973</v>
      </c>
      <c r="C7889">
        <v>242825</v>
      </c>
      <c r="D7889">
        <f t="shared" si="494"/>
        <v>67.74249171982369</v>
      </c>
      <c r="E7889">
        <f t="shared" si="495"/>
        <v>68.334010269251522</v>
      </c>
      <c r="F7889">
        <f t="shared" si="496"/>
        <v>82.565978004073742</v>
      </c>
      <c r="G7889">
        <f t="shared" si="497"/>
        <v>4.2157136302948164</v>
      </c>
    </row>
    <row r="7890" spans="1:7" x14ac:dyDescent="0.45">
      <c r="A7890" t="s">
        <v>5273</v>
      </c>
      <c r="B7890" s="2">
        <v>43974</v>
      </c>
      <c r="C7890">
        <v>244332</v>
      </c>
      <c r="D7890">
        <f t="shared" si="494"/>
        <v>70.608340543269705</v>
      </c>
      <c r="E7890">
        <f t="shared" si="495"/>
        <v>82.534480669262237</v>
      </c>
      <c r="F7890">
        <f t="shared" si="496"/>
        <v>112.03398272165242</v>
      </c>
      <c r="G7890">
        <f t="shared" si="497"/>
        <v>4.2571482755281043</v>
      </c>
    </row>
    <row r="7891" spans="1:7" x14ac:dyDescent="0.45">
      <c r="A7891" t="s">
        <v>5273</v>
      </c>
      <c r="B7891" s="2">
        <v>43975</v>
      </c>
      <c r="C7891">
        <v>245680</v>
      </c>
      <c r="D7891">
        <f t="shared" si="494"/>
        <v>73.242323975539037</v>
      </c>
      <c r="E7891">
        <f t="shared" si="495"/>
        <v>103.53759691791618</v>
      </c>
      <c r="F7891">
        <f t="shared" si="496"/>
        <v>125.98278169255337</v>
      </c>
      <c r="G7891">
        <f t="shared" si="497"/>
        <v>4.2937734502632843</v>
      </c>
    </row>
    <row r="7892" spans="1:7" x14ac:dyDescent="0.45">
      <c r="A7892" t="s">
        <v>5273</v>
      </c>
      <c r="B7892" s="2">
        <v>43976</v>
      </c>
      <c r="C7892">
        <v>247287</v>
      </c>
      <c r="D7892">
        <f t="shared" si="494"/>
        <v>78.723817684402178</v>
      </c>
      <c r="E7892">
        <f t="shared" si="495"/>
        <v>114.20115363816187</v>
      </c>
      <c r="F7892">
        <f t="shared" si="496"/>
        <v>106.31533160727051</v>
      </c>
      <c r="G7892">
        <f t="shared" si="497"/>
        <v>4.3659457485751973</v>
      </c>
    </row>
    <row r="7893" spans="1:7" x14ac:dyDescent="0.45">
      <c r="A7893" t="s">
        <v>5273</v>
      </c>
      <c r="B7893" s="2">
        <v>43977</v>
      </c>
      <c r="C7893">
        <v>248937</v>
      </c>
      <c r="D7893">
        <f t="shared" si="494"/>
        <v>87.756997054732494</v>
      </c>
      <c r="E7893">
        <f t="shared" si="495"/>
        <v>111.3674538744819</v>
      </c>
      <c r="F7893">
        <f t="shared" si="496"/>
        <v>104.22878754155407</v>
      </c>
      <c r="G7893">
        <f t="shared" si="497"/>
        <v>4.4745715976824991</v>
      </c>
    </row>
    <row r="7894" spans="1:7" x14ac:dyDescent="0.45">
      <c r="A7894" t="s">
        <v>5273</v>
      </c>
      <c r="B7894" s="2">
        <v>43978</v>
      </c>
      <c r="C7894">
        <v>250739</v>
      </c>
      <c r="D7894">
        <f t="shared" si="494"/>
        <v>94.989918808051641</v>
      </c>
      <c r="E7894">
        <f t="shared" si="495"/>
        <v>102.02001913910784</v>
      </c>
      <c r="F7894">
        <f t="shared" si="496"/>
        <v>96.100862677142956</v>
      </c>
      <c r="G7894">
        <f t="shared" si="497"/>
        <v>4.5537707681596649</v>
      </c>
    </row>
    <row r="7895" spans="1:7" x14ac:dyDescent="0.45">
      <c r="A7895" t="s">
        <v>5273</v>
      </c>
      <c r="B7895" s="2">
        <v>43979</v>
      </c>
      <c r="C7895">
        <v>252473</v>
      </c>
      <c r="D7895">
        <f t="shared" si="494"/>
        <v>102.45350420746972</v>
      </c>
      <c r="E7895">
        <f t="shared" si="495"/>
        <v>100.19132299143061</v>
      </c>
      <c r="F7895">
        <f t="shared" si="496"/>
        <v>100.5762971372282</v>
      </c>
      <c r="G7895">
        <f t="shared" si="497"/>
        <v>4.6294090781748256</v>
      </c>
    </row>
    <row r="7896" spans="1:7" x14ac:dyDescent="0.45">
      <c r="A7896" t="s">
        <v>5273</v>
      </c>
      <c r="B7896" s="2">
        <v>43980</v>
      </c>
      <c r="C7896">
        <v>253977</v>
      </c>
      <c r="D7896">
        <f t="shared" si="494"/>
        <v>108.05655517042308</v>
      </c>
      <c r="E7896">
        <f t="shared" si="495"/>
        <v>103.74456870024297</v>
      </c>
      <c r="F7896">
        <f t="shared" si="496"/>
        <v>116.70324389332008</v>
      </c>
      <c r="G7896">
        <f t="shared" si="497"/>
        <v>4.6826547490480994</v>
      </c>
    </row>
    <row r="7897" spans="1:7" x14ac:dyDescent="0.45">
      <c r="A7897" t="s">
        <v>5273</v>
      </c>
      <c r="B7897" s="2">
        <v>43981</v>
      </c>
      <c r="C7897">
        <v>255076</v>
      </c>
      <c r="D7897">
        <f t="shared" si="494"/>
        <v>112.7498534034734</v>
      </c>
      <c r="E7897">
        <f t="shared" si="495"/>
        <v>121.25742991386366</v>
      </c>
      <c r="F7897">
        <f t="shared" si="496"/>
        <v>160.5314392665984</v>
      </c>
      <c r="G7897">
        <f t="shared" si="497"/>
        <v>4.7251716781910194</v>
      </c>
    </row>
    <row r="7898" spans="1:7" x14ac:dyDescent="0.45">
      <c r="A7898" t="s">
        <v>5273</v>
      </c>
      <c r="B7898" s="2">
        <v>43982</v>
      </c>
      <c r="C7898">
        <v>256145</v>
      </c>
      <c r="D7898">
        <f t="shared" si="494"/>
        <v>116.31710864166273</v>
      </c>
      <c r="E7898">
        <f t="shared" si="495"/>
        <v>144.01184944094322</v>
      </c>
      <c r="F7898">
        <f t="shared" si="496"/>
        <v>165.7394192308231</v>
      </c>
      <c r="G7898">
        <f t="shared" si="497"/>
        <v>4.7563201565442101</v>
      </c>
    </row>
    <row r="7899" spans="1:7" x14ac:dyDescent="0.45">
      <c r="A7899" t="s">
        <v>5273</v>
      </c>
      <c r="B7899" s="2">
        <v>43983</v>
      </c>
      <c r="C7899">
        <v>257579</v>
      </c>
      <c r="D7899">
        <f t="shared" si="494"/>
        <v>118.9897853157304</v>
      </c>
      <c r="E7899">
        <f t="shared" si="495"/>
        <v>147.65869198081205</v>
      </c>
      <c r="F7899">
        <f t="shared" si="496"/>
        <v>124.15809530375732</v>
      </c>
      <c r="G7899">
        <f t="shared" si="497"/>
        <v>4.7790376517443267</v>
      </c>
    </row>
    <row r="7900" spans="1:7" x14ac:dyDescent="0.45">
      <c r="A7900" t="s">
        <v>5273</v>
      </c>
      <c r="B7900" s="2">
        <v>43984</v>
      </c>
      <c r="C7900">
        <v>259046</v>
      </c>
      <c r="D7900">
        <f t="shared" si="494"/>
        <v>121.89254581153384</v>
      </c>
      <c r="E7900">
        <f t="shared" si="495"/>
        <v>134.64299683451719</v>
      </c>
      <c r="F7900">
        <f t="shared" si="496"/>
        <v>122.05051113861462</v>
      </c>
      <c r="G7900">
        <f t="shared" si="497"/>
        <v>4.8031398845890525</v>
      </c>
    </row>
    <row r="7901" spans="1:7" x14ac:dyDescent="0.45">
      <c r="A7901" t="s">
        <v>5273</v>
      </c>
      <c r="B7901" s="2">
        <v>43985</v>
      </c>
      <c r="C7901">
        <v>260388</v>
      </c>
      <c r="D7901">
        <f t="shared" si="494"/>
        <v>128.49564934776188</v>
      </c>
      <c r="E7901">
        <f t="shared" si="495"/>
        <v>126.57035337259687</v>
      </c>
      <c r="F7901">
        <f t="shared" si="496"/>
        <v>134.14434109540321</v>
      </c>
      <c r="G7901">
        <f t="shared" si="497"/>
        <v>4.8558950465462454</v>
      </c>
    </row>
    <row r="7902" spans="1:7" x14ac:dyDescent="0.45">
      <c r="A7902" t="s">
        <v>5273</v>
      </c>
      <c r="B7902" s="2">
        <v>43986</v>
      </c>
      <c r="C7902">
        <v>261622</v>
      </c>
      <c r="D7902">
        <f t="shared" si="494"/>
        <v>136.30676263962897</v>
      </c>
      <c r="E7902">
        <f t="shared" si="495"/>
        <v>133.51796999561398</v>
      </c>
      <c r="F7902">
        <f t="shared" si="496"/>
        <v>146.60821950145635</v>
      </c>
      <c r="G7902">
        <f t="shared" si="497"/>
        <v>4.9149079533163347</v>
      </c>
    </row>
    <row r="7903" spans="1:7" x14ac:dyDescent="0.45">
      <c r="A7903" t="s">
        <v>5273</v>
      </c>
      <c r="B7903" s="2">
        <v>43987</v>
      </c>
      <c r="C7903">
        <v>262727</v>
      </c>
      <c r="D7903">
        <f t="shared" si="494"/>
        <v>143.2470730090449</v>
      </c>
      <c r="E7903">
        <f t="shared" si="495"/>
        <v>147.37550273894703</v>
      </c>
      <c r="F7903">
        <f t="shared" si="496"/>
        <v>164.45723662739209</v>
      </c>
      <c r="G7903">
        <f t="shared" si="497"/>
        <v>4.9645709226394654</v>
      </c>
    </row>
    <row r="7904" spans="1:7" x14ac:dyDescent="0.45">
      <c r="A7904" t="s">
        <v>5273</v>
      </c>
      <c r="B7904" s="2">
        <v>43988</v>
      </c>
      <c r="C7904">
        <v>263518</v>
      </c>
      <c r="D7904">
        <f t="shared" si="494"/>
        <v>149.01750206455262</v>
      </c>
      <c r="E7904">
        <f t="shared" si="495"/>
        <v>174.02858443255747</v>
      </c>
      <c r="F7904">
        <f t="shared" si="496"/>
        <v>230.57203750122292</v>
      </c>
      <c r="G7904">
        <f t="shared" si="497"/>
        <v>5.0040637625676476</v>
      </c>
    </row>
    <row r="7905" spans="1:7" x14ac:dyDescent="0.45">
      <c r="A7905" t="s">
        <v>5273</v>
      </c>
      <c r="B7905" s="2">
        <v>43989</v>
      </c>
      <c r="C7905">
        <v>264235</v>
      </c>
      <c r="D7905">
        <f t="shared" si="494"/>
        <v>156.03807680052654</v>
      </c>
      <c r="E7905">
        <f t="shared" si="495"/>
        <v>209.23840238153451</v>
      </c>
      <c r="F7905">
        <f t="shared" si="496"/>
        <v>255.09782351112545</v>
      </c>
      <c r="G7905">
        <f t="shared" si="497"/>
        <v>5.0501000595210161</v>
      </c>
    </row>
    <row r="7906" spans="1:7" x14ac:dyDescent="0.45">
      <c r="A7906" t="s">
        <v>5273</v>
      </c>
      <c r="B7906" s="2">
        <v>43990</v>
      </c>
      <c r="C7906">
        <v>265321</v>
      </c>
      <c r="D7906">
        <f t="shared" si="494"/>
        <v>163.84275527083196</v>
      </c>
      <c r="E7906">
        <f t="shared" si="495"/>
        <v>211.64921250465534</v>
      </c>
      <c r="F7906">
        <f t="shared" si="496"/>
        <v>168.9961941846899</v>
      </c>
      <c r="G7906">
        <f t="shared" si="497"/>
        <v>5.0989071585483154</v>
      </c>
    </row>
    <row r="7907" spans="1:7" x14ac:dyDescent="0.45">
      <c r="A7907" t="s">
        <v>5273</v>
      </c>
      <c r="B7907" s="2">
        <v>43991</v>
      </c>
      <c r="C7907">
        <v>266474</v>
      </c>
      <c r="D7907">
        <f t="shared" si="494"/>
        <v>171.62554710412303</v>
      </c>
      <c r="E7907">
        <f t="shared" si="495"/>
        <v>186.41338863340428</v>
      </c>
      <c r="F7907">
        <f t="shared" si="496"/>
        <v>159.84892770885367</v>
      </c>
      <c r="G7907">
        <f t="shared" si="497"/>
        <v>5.1453150518710977</v>
      </c>
    </row>
    <row r="7908" spans="1:7" x14ac:dyDescent="0.45">
      <c r="A7908" t="s">
        <v>5273</v>
      </c>
      <c r="B7908" s="2">
        <v>43992</v>
      </c>
      <c r="C7908">
        <v>267656</v>
      </c>
      <c r="D7908">
        <f t="shared" si="494"/>
        <v>176.2468125117517</v>
      </c>
      <c r="E7908">
        <f t="shared" si="495"/>
        <v>161.651708492182</v>
      </c>
      <c r="F7908">
        <f t="shared" si="496"/>
        <v>156.61171708823994</v>
      </c>
      <c r="G7908">
        <f t="shared" si="497"/>
        <v>5.1718853564891347</v>
      </c>
    </row>
    <row r="7909" spans="1:7" x14ac:dyDescent="0.45">
      <c r="A7909" t="s">
        <v>5273</v>
      </c>
      <c r="B7909" s="2">
        <v>43993</v>
      </c>
      <c r="C7909">
        <v>268657</v>
      </c>
      <c r="D7909">
        <f t="shared" si="494"/>
        <v>182.85563622616911</v>
      </c>
      <c r="E7909">
        <f t="shared" si="495"/>
        <v>166.42110149493476</v>
      </c>
      <c r="F7909">
        <f t="shared" si="496"/>
        <v>185.68602006748205</v>
      </c>
      <c r="G7909">
        <f t="shared" si="497"/>
        <v>5.2086969684362678</v>
      </c>
    </row>
    <row r="7910" spans="1:7" x14ac:dyDescent="0.45">
      <c r="A7910" t="s">
        <v>5273</v>
      </c>
      <c r="B7910" s="2">
        <v>43994</v>
      </c>
      <c r="C7910">
        <v>269710</v>
      </c>
      <c r="D7910">
        <f t="shared" si="494"/>
        <v>184.9672282210654</v>
      </c>
      <c r="E7910">
        <f t="shared" si="495"/>
        <v>172.27282853199461</v>
      </c>
      <c r="F7910">
        <f t="shared" si="496"/>
        <v>177.19235151585522</v>
      </c>
      <c r="G7910">
        <f t="shared" si="497"/>
        <v>5.2201786646353421</v>
      </c>
    </row>
    <row r="7911" spans="1:7" x14ac:dyDescent="0.45">
      <c r="A7911" t="s">
        <v>5273</v>
      </c>
      <c r="B7911" s="2">
        <v>43995</v>
      </c>
      <c r="C7911">
        <v>270597</v>
      </c>
      <c r="D7911">
        <f t="shared" si="494"/>
        <v>183.03364835327315</v>
      </c>
      <c r="E7911">
        <f t="shared" si="495"/>
        <v>190.28468369348153</v>
      </c>
      <c r="F7911">
        <f t="shared" si="496"/>
        <v>211.11157680048453</v>
      </c>
      <c r="G7911">
        <f t="shared" si="497"/>
        <v>5.209670006722174</v>
      </c>
    </row>
    <row r="7912" spans="1:7" x14ac:dyDescent="0.45">
      <c r="A7912" t="s">
        <v>5273</v>
      </c>
      <c r="B7912" s="2">
        <v>43996</v>
      </c>
      <c r="C7912">
        <v>271404</v>
      </c>
      <c r="D7912">
        <f t="shared" si="494"/>
        <v>181.25132145514985</v>
      </c>
      <c r="E7912">
        <f t="shared" si="495"/>
        <v>204.40764349595815</v>
      </c>
      <c r="F7912">
        <f t="shared" si="496"/>
        <v>232.76715451686965</v>
      </c>
      <c r="G7912">
        <f t="shared" si="497"/>
        <v>5.1998845844952397</v>
      </c>
    </row>
    <row r="7913" spans="1:7" x14ac:dyDescent="0.45">
      <c r="A7913" t="s">
        <v>5273</v>
      </c>
      <c r="B7913" s="2">
        <v>43997</v>
      </c>
      <c r="C7913">
        <v>272430</v>
      </c>
      <c r="D7913">
        <f t="shared" ref="D7913:D7976" si="498">7*LN(2)/LN(C7913/C7906)</f>
        <v>183.50204819999661</v>
      </c>
      <c r="E7913">
        <f t="shared" si="495"/>
        <v>207.23142981603419</v>
      </c>
      <c r="F7913">
        <f t="shared" si="496"/>
        <v>183.70202561428815</v>
      </c>
      <c r="G7913">
        <f t="shared" si="497"/>
        <v>5.2122258292851749</v>
      </c>
    </row>
    <row r="7914" spans="1:7" x14ac:dyDescent="0.45">
      <c r="A7914" t="s">
        <v>5273</v>
      </c>
      <c r="B7914" s="2">
        <v>43998</v>
      </c>
      <c r="C7914">
        <v>273507</v>
      </c>
      <c r="D7914">
        <f t="shared" si="498"/>
        <v>186.25451415452025</v>
      </c>
      <c r="E7914">
        <f t="shared" ref="E7914:E7977" si="499">3*LN(2)/LN(C7914/C7911)</f>
        <v>194.40234927757473</v>
      </c>
      <c r="F7914">
        <f t="shared" si="496"/>
        <v>175.67975924456007</v>
      </c>
      <c r="G7914">
        <f t="shared" si="497"/>
        <v>5.2271140940372058</v>
      </c>
    </row>
    <row r="7915" spans="1:7" x14ac:dyDescent="0.45">
      <c r="A7915" t="s">
        <v>5273</v>
      </c>
      <c r="B7915" s="2">
        <v>43999</v>
      </c>
      <c r="C7915">
        <v>274504</v>
      </c>
      <c r="D7915">
        <f t="shared" si="498"/>
        <v>192.05876364684809</v>
      </c>
      <c r="E7915">
        <f t="shared" si="499"/>
        <v>183.0921888832664</v>
      </c>
      <c r="F7915">
        <f t="shared" si="496"/>
        <v>190.49742250624178</v>
      </c>
      <c r="G7915">
        <f t="shared" si="497"/>
        <v>5.2578013858614394</v>
      </c>
    </row>
    <row r="7916" spans="1:7" x14ac:dyDescent="0.45">
      <c r="A7916" t="s">
        <v>5273</v>
      </c>
      <c r="B7916" s="2">
        <v>44000</v>
      </c>
      <c r="C7916">
        <v>275524</v>
      </c>
      <c r="D7916">
        <f t="shared" si="498"/>
        <v>192.24133720270572</v>
      </c>
      <c r="E7916">
        <f t="shared" si="499"/>
        <v>184.13480947716909</v>
      </c>
      <c r="F7916">
        <f t="shared" si="496"/>
        <v>186.8872158774837</v>
      </c>
      <c r="G7916">
        <f t="shared" si="497"/>
        <v>5.2587515473065691</v>
      </c>
    </row>
    <row r="7917" spans="1:7" x14ac:dyDescent="0.45">
      <c r="A7917" t="s">
        <v>5273</v>
      </c>
      <c r="B7917" s="2">
        <v>44001</v>
      </c>
      <c r="C7917">
        <v>276504</v>
      </c>
      <c r="D7917">
        <f t="shared" si="498"/>
        <v>195.03313051884089</v>
      </c>
      <c r="E7917">
        <f t="shared" si="499"/>
        <v>190.80820857235366</v>
      </c>
      <c r="F7917">
        <f t="shared" si="496"/>
        <v>195.22257643792088</v>
      </c>
      <c r="G7917">
        <f t="shared" si="497"/>
        <v>5.27316944422898</v>
      </c>
    </row>
    <row r="7918" spans="1:7" x14ac:dyDescent="0.45">
      <c r="A7918" t="s">
        <v>5273</v>
      </c>
      <c r="B7918" s="2">
        <v>44002</v>
      </c>
      <c r="C7918">
        <v>277170</v>
      </c>
      <c r="D7918">
        <f t="shared" si="498"/>
        <v>202.16449802657047</v>
      </c>
      <c r="E7918">
        <f t="shared" si="499"/>
        <v>215.14720607031418</v>
      </c>
      <c r="F7918">
        <f t="shared" si="496"/>
        <v>288.12116137584445</v>
      </c>
      <c r="G7918">
        <f t="shared" si="497"/>
        <v>5.3090817126670533</v>
      </c>
    </row>
    <row r="7919" spans="1:7" x14ac:dyDescent="0.45">
      <c r="A7919" t="s">
        <v>5273</v>
      </c>
      <c r="B7919" s="2">
        <v>44003</v>
      </c>
      <c r="C7919">
        <v>277792</v>
      </c>
      <c r="D7919">
        <f t="shared" si="498"/>
        <v>208.56257327007248</v>
      </c>
      <c r="E7919">
        <f t="shared" si="499"/>
        <v>253.65560676861273</v>
      </c>
      <c r="F7919">
        <f t="shared" si="496"/>
        <v>309.22040558297726</v>
      </c>
      <c r="G7919">
        <f t="shared" si="497"/>
        <v>5.3402391078214384</v>
      </c>
    </row>
    <row r="7920" spans="1:7" x14ac:dyDescent="0.45">
      <c r="A7920" t="s">
        <v>5273</v>
      </c>
      <c r="B7920" s="2">
        <v>44004</v>
      </c>
      <c r="C7920">
        <v>278684</v>
      </c>
      <c r="D7920">
        <f t="shared" si="498"/>
        <v>213.77574513879853</v>
      </c>
      <c r="E7920">
        <f t="shared" si="499"/>
        <v>264.78785717648157</v>
      </c>
      <c r="F7920">
        <f t="shared" si="496"/>
        <v>216.21044848040447</v>
      </c>
      <c r="G7920">
        <f t="shared" si="497"/>
        <v>5.3649275456577357</v>
      </c>
    </row>
    <row r="7921" spans="1:7" x14ac:dyDescent="0.45">
      <c r="A7921" t="s">
        <v>5273</v>
      </c>
      <c r="B7921" s="2">
        <v>44005</v>
      </c>
      <c r="C7921">
        <v>279566</v>
      </c>
      <c r="D7921">
        <f t="shared" si="498"/>
        <v>221.44079682000194</v>
      </c>
      <c r="E7921">
        <f t="shared" si="499"/>
        <v>241.58865164554345</v>
      </c>
      <c r="F7921">
        <f t="shared" ref="F7921:F7984" si="500">LN(2)/LN(C7921/C7920)</f>
        <v>219.35889545319367</v>
      </c>
      <c r="G7921">
        <f t="shared" si="497"/>
        <v>5.4001552707790532</v>
      </c>
    </row>
    <row r="7922" spans="1:7" x14ac:dyDescent="0.45">
      <c r="A7922" t="s">
        <v>5273</v>
      </c>
      <c r="B7922" s="2">
        <v>44006</v>
      </c>
      <c r="C7922">
        <v>280340</v>
      </c>
      <c r="D7922">
        <f t="shared" si="498"/>
        <v>230.63918752490412</v>
      </c>
      <c r="E7922">
        <f t="shared" si="499"/>
        <v>227.746233058916</v>
      </c>
      <c r="F7922">
        <f t="shared" si="500"/>
        <v>250.70866800105395</v>
      </c>
      <c r="G7922">
        <f t="shared" si="497"/>
        <v>5.4408545306258151</v>
      </c>
    </row>
    <row r="7923" spans="1:7" x14ac:dyDescent="0.45">
      <c r="A7923" t="s">
        <v>5273</v>
      </c>
      <c r="B7923" s="2">
        <v>44007</v>
      </c>
      <c r="C7923">
        <v>281037</v>
      </c>
      <c r="D7923">
        <f t="shared" si="498"/>
        <v>244.90862435196328</v>
      </c>
      <c r="E7923">
        <f t="shared" si="499"/>
        <v>247.32261850690762</v>
      </c>
      <c r="F7923">
        <f t="shared" si="500"/>
        <v>279.13678969440747</v>
      </c>
      <c r="G7923">
        <f t="shared" si="497"/>
        <v>5.5008851791484448</v>
      </c>
    </row>
    <row r="7924" spans="1:7" x14ac:dyDescent="0.45">
      <c r="A7924" t="s">
        <v>5273</v>
      </c>
      <c r="B7924" s="2">
        <v>44008</v>
      </c>
      <c r="C7924">
        <v>281675</v>
      </c>
      <c r="D7924">
        <f t="shared" si="498"/>
        <v>261.86655588989885</v>
      </c>
      <c r="E7924">
        <f t="shared" si="499"/>
        <v>276.68619180297208</v>
      </c>
      <c r="F7924">
        <f t="shared" si="500"/>
        <v>305.67560277060562</v>
      </c>
      <c r="G7924">
        <f t="shared" si="497"/>
        <v>5.567835045344685</v>
      </c>
    </row>
    <row r="7925" spans="1:7" x14ac:dyDescent="0.45">
      <c r="A7925" t="s">
        <v>5273</v>
      </c>
      <c r="B7925" s="2">
        <v>44009</v>
      </c>
      <c r="C7925">
        <v>282308</v>
      </c>
      <c r="D7925">
        <f t="shared" si="498"/>
        <v>264.16191822848532</v>
      </c>
      <c r="E7925">
        <f t="shared" si="499"/>
        <v>297.25326554978358</v>
      </c>
      <c r="F7925">
        <f t="shared" si="500"/>
        <v>308.78598908522838</v>
      </c>
      <c r="G7925">
        <f t="shared" si="497"/>
        <v>5.5765622417614633</v>
      </c>
    </row>
    <row r="7926" spans="1:7" x14ac:dyDescent="0.45">
      <c r="A7926" t="s">
        <v>5273</v>
      </c>
      <c r="B7926" s="2">
        <v>44010</v>
      </c>
      <c r="C7926">
        <v>282703</v>
      </c>
      <c r="D7926">
        <f t="shared" si="498"/>
        <v>276.8752909366213</v>
      </c>
      <c r="E7926">
        <f t="shared" si="499"/>
        <v>351.81901620962964</v>
      </c>
      <c r="F7926">
        <f t="shared" si="500"/>
        <v>495.74141497756983</v>
      </c>
      <c r="G7926">
        <f t="shared" si="497"/>
        <v>5.6235671915857424</v>
      </c>
    </row>
    <row r="7927" spans="1:7" x14ac:dyDescent="0.45">
      <c r="A7927" t="s">
        <v>5273</v>
      </c>
      <c r="B7927" s="2">
        <v>44011</v>
      </c>
      <c r="C7927">
        <v>283307</v>
      </c>
      <c r="D7927">
        <f t="shared" si="498"/>
        <v>294.90978071478861</v>
      </c>
      <c r="E7927">
        <f t="shared" si="499"/>
        <v>359.93988157996205</v>
      </c>
      <c r="F7927">
        <f t="shared" si="500"/>
        <v>324.77490624864987</v>
      </c>
      <c r="G7927">
        <f t="shared" si="497"/>
        <v>5.6866694814794112</v>
      </c>
    </row>
    <row r="7928" spans="1:7" x14ac:dyDescent="0.45">
      <c r="A7928" t="s">
        <v>5273</v>
      </c>
      <c r="B7928" s="2">
        <v>44012</v>
      </c>
      <c r="C7928">
        <v>283710</v>
      </c>
      <c r="D7928">
        <f t="shared" si="498"/>
        <v>329.75179655831607</v>
      </c>
      <c r="E7928">
        <f t="shared" si="499"/>
        <v>419.75710964714739</v>
      </c>
      <c r="F7928">
        <f t="shared" si="500"/>
        <v>487.62551947994376</v>
      </c>
      <c r="G7928">
        <f t="shared" si="497"/>
        <v>5.7983402398261488</v>
      </c>
    </row>
    <row r="7929" spans="1:7" x14ac:dyDescent="0.45">
      <c r="A7929" t="s">
        <v>5273</v>
      </c>
      <c r="B7929" s="2">
        <v>44013</v>
      </c>
      <c r="C7929">
        <v>283770</v>
      </c>
      <c r="D7929">
        <f t="shared" si="498"/>
        <v>398.98616050197325</v>
      </c>
      <c r="E7929">
        <f t="shared" si="499"/>
        <v>551.98973540852307</v>
      </c>
      <c r="F7929">
        <f>AVERAGE(F7928,F7931)</f>
        <v>439.89948952919769</v>
      </c>
      <c r="G7929">
        <f t="shared" si="497"/>
        <v>5.9889267308295953</v>
      </c>
    </row>
    <row r="7930" spans="1:7" x14ac:dyDescent="0.45">
      <c r="A7930" t="s">
        <v>5273</v>
      </c>
      <c r="B7930" s="2">
        <v>44014</v>
      </c>
      <c r="C7930">
        <v>283774</v>
      </c>
      <c r="D7930">
        <f t="shared" si="498"/>
        <v>500.63182575875953</v>
      </c>
      <c r="E7930">
        <f>AVERAGE(E7929,E7932)</f>
        <v>537.61311219597087</v>
      </c>
      <c r="F7930">
        <f>AVERAGE(F7929,F7932)</f>
        <v>378.01167648759065</v>
      </c>
      <c r="G7930">
        <f t="shared" si="497"/>
        <v>6.2158709522041011</v>
      </c>
    </row>
    <row r="7931" spans="1:7" x14ac:dyDescent="0.45">
      <c r="A7931" t="s">
        <v>5273</v>
      </c>
      <c r="B7931" s="2">
        <v>44015</v>
      </c>
      <c r="C7931">
        <v>284276</v>
      </c>
      <c r="D7931">
        <f t="shared" si="498"/>
        <v>527.87236573817017</v>
      </c>
      <c r="E7931">
        <f>AVERAGE(E7930,E7933)</f>
        <v>449.01271440670507</v>
      </c>
      <c r="F7931">
        <f t="shared" si="500"/>
        <v>392.17345957845163</v>
      </c>
      <c r="G7931">
        <f t="shared" si="497"/>
        <v>6.2688545229279837</v>
      </c>
    </row>
    <row r="7932" spans="1:7" x14ac:dyDescent="0.45">
      <c r="A7932" t="s">
        <v>5273</v>
      </c>
      <c r="B7932" s="2">
        <v>44016</v>
      </c>
      <c r="C7932">
        <v>284900</v>
      </c>
      <c r="D7932">
        <f t="shared" si="498"/>
        <v>530.88179489295078</v>
      </c>
      <c r="E7932">
        <f t="shared" si="499"/>
        <v>523.23648898341855</v>
      </c>
      <c r="F7932">
        <f t="shared" si="500"/>
        <v>316.12386344598366</v>
      </c>
      <c r="G7932">
        <f t="shared" si="497"/>
        <v>6.2745393879731397</v>
      </c>
    </row>
    <row r="7933" spans="1:7" x14ac:dyDescent="0.45">
      <c r="A7933" t="s">
        <v>5273</v>
      </c>
      <c r="B7933" s="2">
        <v>44017</v>
      </c>
      <c r="C7933">
        <v>285416</v>
      </c>
      <c r="D7933">
        <f t="shared" si="498"/>
        <v>508.01872974448577</v>
      </c>
      <c r="E7933">
        <f t="shared" si="499"/>
        <v>360.41231661743933</v>
      </c>
      <c r="F7933">
        <f t="shared" si="500"/>
        <v>383.05505771447497</v>
      </c>
      <c r="G7933">
        <f t="shared" si="497"/>
        <v>6.2305183164745754</v>
      </c>
    </row>
    <row r="7934" spans="1:7" x14ac:dyDescent="0.45">
      <c r="A7934" t="s">
        <v>5273</v>
      </c>
      <c r="B7934" s="2">
        <v>44018</v>
      </c>
      <c r="C7934">
        <v>285768</v>
      </c>
      <c r="D7934">
        <f t="shared" si="498"/>
        <v>560.98169633850227</v>
      </c>
      <c r="E7934">
        <f t="shared" si="499"/>
        <v>397.24211373637792</v>
      </c>
      <c r="F7934">
        <f t="shared" si="500"/>
        <v>562.37859241570413</v>
      </c>
      <c r="G7934">
        <f t="shared" si="497"/>
        <v>6.3296882781428394</v>
      </c>
    </row>
    <row r="7935" spans="1:7" x14ac:dyDescent="0.45">
      <c r="A7935" t="s">
        <v>5273</v>
      </c>
      <c r="B7935" s="2">
        <v>44019</v>
      </c>
      <c r="C7935">
        <v>286349</v>
      </c>
      <c r="D7935">
        <f t="shared" si="498"/>
        <v>524.04770012828078</v>
      </c>
      <c r="E7935">
        <f t="shared" si="499"/>
        <v>409.89522208632951</v>
      </c>
      <c r="F7935">
        <f t="shared" si="500"/>
        <v>341.27465505729532</v>
      </c>
      <c r="G7935">
        <f t="shared" si="497"/>
        <v>6.2615827109571542</v>
      </c>
    </row>
    <row r="7936" spans="1:7" x14ac:dyDescent="0.45">
      <c r="A7936" t="s">
        <v>5273</v>
      </c>
      <c r="B7936" s="2">
        <v>44020</v>
      </c>
      <c r="C7936">
        <v>286979</v>
      </c>
      <c r="D7936">
        <f t="shared" si="498"/>
        <v>431.48367717373924</v>
      </c>
      <c r="E7936">
        <f t="shared" si="499"/>
        <v>380.76103100042684</v>
      </c>
      <c r="F7936">
        <f t="shared" si="500"/>
        <v>315.3972434815937</v>
      </c>
      <c r="G7936">
        <f t="shared" si="497"/>
        <v>6.0672296817054079</v>
      </c>
    </row>
    <row r="7937" spans="1:7" x14ac:dyDescent="0.45">
      <c r="A7937" t="s">
        <v>5273</v>
      </c>
      <c r="B7937" s="2">
        <v>44021</v>
      </c>
      <c r="C7937">
        <v>287621</v>
      </c>
      <c r="D7937">
        <f t="shared" si="498"/>
        <v>360.33063974045706</v>
      </c>
      <c r="E7937">
        <f t="shared" si="499"/>
        <v>321.72821246012097</v>
      </c>
      <c r="F7937">
        <f t="shared" si="500"/>
        <v>310.18863256761716</v>
      </c>
      <c r="G7937">
        <f t="shared" si="497"/>
        <v>5.8870220536622808</v>
      </c>
    </row>
    <row r="7938" spans="1:7" x14ac:dyDescent="0.45">
      <c r="A7938" t="s">
        <v>5273</v>
      </c>
      <c r="B7938" s="2">
        <v>44022</v>
      </c>
      <c r="C7938">
        <v>288133</v>
      </c>
      <c r="D7938">
        <f t="shared" si="498"/>
        <v>360.03419203757136</v>
      </c>
      <c r="E7938">
        <f t="shared" si="499"/>
        <v>334.80882726206227</v>
      </c>
      <c r="F7938">
        <f t="shared" si="500"/>
        <v>389.72866855287742</v>
      </c>
      <c r="G7938">
        <f t="shared" si="497"/>
        <v>5.8861990048221848</v>
      </c>
    </row>
    <row r="7939" spans="1:7" x14ac:dyDescent="0.45">
      <c r="A7939" t="s">
        <v>5273</v>
      </c>
      <c r="B7939" s="2">
        <v>44023</v>
      </c>
      <c r="C7939">
        <v>288953</v>
      </c>
      <c r="D7939">
        <f t="shared" si="498"/>
        <v>343.48702507002253</v>
      </c>
      <c r="E7939">
        <f t="shared" si="499"/>
        <v>303.34656439473684</v>
      </c>
      <c r="F7939">
        <f t="shared" si="500"/>
        <v>243.90564916484541</v>
      </c>
      <c r="G7939">
        <f t="shared" ref="G7939:G8002" si="501">LN(D7939)</f>
        <v>5.8391493382270827</v>
      </c>
    </row>
    <row r="7940" spans="1:7" x14ac:dyDescent="0.45">
      <c r="A7940" t="s">
        <v>5273</v>
      </c>
      <c r="B7940" s="2">
        <v>44024</v>
      </c>
      <c r="C7940">
        <v>289603</v>
      </c>
      <c r="D7940">
        <f t="shared" si="498"/>
        <v>333.169367167041</v>
      </c>
      <c r="E7940">
        <f t="shared" si="499"/>
        <v>302.79991099781262</v>
      </c>
      <c r="F7940">
        <f t="shared" si="500"/>
        <v>308.48022420662562</v>
      </c>
      <c r="G7940">
        <f t="shared" si="501"/>
        <v>5.8086509707933951</v>
      </c>
    </row>
    <row r="7941" spans="1:7" x14ac:dyDescent="0.45">
      <c r="A7941" t="s">
        <v>5273</v>
      </c>
      <c r="B7941" s="2">
        <v>44025</v>
      </c>
      <c r="C7941">
        <v>290133</v>
      </c>
      <c r="D7941">
        <f t="shared" si="498"/>
        <v>320.07280317129857</v>
      </c>
      <c r="E7941">
        <f t="shared" si="499"/>
        <v>300.61638696649408</v>
      </c>
      <c r="F7941">
        <f t="shared" si="500"/>
        <v>379.09647350818324</v>
      </c>
      <c r="G7941">
        <f t="shared" si="501"/>
        <v>5.7685484798276256</v>
      </c>
    </row>
    <row r="7942" spans="1:7" x14ac:dyDescent="0.45">
      <c r="A7942" t="s">
        <v>5273</v>
      </c>
      <c r="B7942" s="2">
        <v>44026</v>
      </c>
      <c r="C7942">
        <v>291373</v>
      </c>
      <c r="D7942">
        <f t="shared" si="498"/>
        <v>278.96635800635943</v>
      </c>
      <c r="E7942">
        <f t="shared" si="499"/>
        <v>249.32789197142446</v>
      </c>
      <c r="F7942">
        <f t="shared" si="500"/>
        <v>162.52767477630755</v>
      </c>
      <c r="G7942">
        <f t="shared" si="501"/>
        <v>5.6310911939285706</v>
      </c>
    </row>
    <row r="7943" spans="1:7" x14ac:dyDescent="0.45">
      <c r="A7943" t="s">
        <v>5273</v>
      </c>
      <c r="B7943" s="2">
        <v>44027</v>
      </c>
      <c r="C7943">
        <v>291911</v>
      </c>
      <c r="D7943">
        <f t="shared" si="498"/>
        <v>284.74491467223777</v>
      </c>
      <c r="E7943">
        <f t="shared" si="499"/>
        <v>261.96230918115879</v>
      </c>
      <c r="F7943">
        <f t="shared" si="500"/>
        <v>375.74493068014414</v>
      </c>
      <c r="G7943">
        <f t="shared" si="501"/>
        <v>5.6515937432467931</v>
      </c>
    </row>
    <row r="7944" spans="1:7" x14ac:dyDescent="0.45">
      <c r="A7944" t="s">
        <v>5273</v>
      </c>
      <c r="B7944" s="2">
        <v>44028</v>
      </c>
      <c r="C7944">
        <v>292552</v>
      </c>
      <c r="D7944">
        <f t="shared" si="498"/>
        <v>285.43390498350908</v>
      </c>
      <c r="E7944">
        <f t="shared" si="499"/>
        <v>250.4449015738592</v>
      </c>
      <c r="F7944">
        <f t="shared" si="500"/>
        <v>316.00524037651797</v>
      </c>
      <c r="G7944">
        <f t="shared" si="501"/>
        <v>5.6540104961070119</v>
      </c>
    </row>
    <row r="7945" spans="1:7" x14ac:dyDescent="0.45">
      <c r="A7945" t="s">
        <v>5273</v>
      </c>
      <c r="B7945" s="2">
        <v>44029</v>
      </c>
      <c r="C7945">
        <v>293239</v>
      </c>
      <c r="D7945">
        <f t="shared" si="498"/>
        <v>276.22032984983275</v>
      </c>
      <c r="E7945">
        <f t="shared" si="499"/>
        <v>325.74017957141058</v>
      </c>
      <c r="F7945">
        <f t="shared" si="500"/>
        <v>295.51615275998256</v>
      </c>
      <c r="G7945">
        <f t="shared" si="501"/>
        <v>5.6211988438052956</v>
      </c>
    </row>
    <row r="7946" spans="1:7" x14ac:dyDescent="0.45">
      <c r="A7946" t="s">
        <v>5273</v>
      </c>
      <c r="B7946" s="2">
        <v>44030</v>
      </c>
      <c r="C7946">
        <v>294066</v>
      </c>
      <c r="D7946">
        <f t="shared" si="498"/>
        <v>276.62363668365708</v>
      </c>
      <c r="E7946">
        <f t="shared" si="499"/>
        <v>282.71448326488866</v>
      </c>
      <c r="F7946">
        <f t="shared" si="500"/>
        <v>246.12366131629389</v>
      </c>
      <c r="G7946">
        <f t="shared" si="501"/>
        <v>5.6226578699674095</v>
      </c>
    </row>
    <row r="7947" spans="1:7" x14ac:dyDescent="0.45">
      <c r="A7947" t="s">
        <v>5273</v>
      </c>
      <c r="B7947" s="2">
        <v>44031</v>
      </c>
      <c r="C7947">
        <v>294792</v>
      </c>
      <c r="D7947">
        <f t="shared" si="498"/>
        <v>273.21523474556739</v>
      </c>
      <c r="E7947">
        <f t="shared" si="499"/>
        <v>272.62089093107858</v>
      </c>
      <c r="F7947">
        <f t="shared" si="500"/>
        <v>281.1054102219681</v>
      </c>
      <c r="G7947">
        <f t="shared" si="501"/>
        <v>5.6102598902178924</v>
      </c>
    </row>
    <row r="7948" spans="1:7" x14ac:dyDescent="0.45">
      <c r="A7948" t="s">
        <v>5273</v>
      </c>
      <c r="B7948" s="2">
        <v>44032</v>
      </c>
      <c r="C7948">
        <v>295372</v>
      </c>
      <c r="D7948">
        <f t="shared" si="498"/>
        <v>271.12160342969656</v>
      </c>
      <c r="E7948">
        <f t="shared" si="499"/>
        <v>286.9143946474332</v>
      </c>
      <c r="F7948">
        <f t="shared" si="500"/>
        <v>352.64688014434</v>
      </c>
      <c r="G7948">
        <f t="shared" si="501"/>
        <v>5.6025674413772677</v>
      </c>
    </row>
    <row r="7949" spans="1:7" x14ac:dyDescent="0.45">
      <c r="A7949" t="s">
        <v>5273</v>
      </c>
      <c r="B7949" s="2">
        <v>44033</v>
      </c>
      <c r="C7949">
        <v>295817</v>
      </c>
      <c r="D7949">
        <f t="shared" si="498"/>
        <v>320.54559554989874</v>
      </c>
      <c r="E7949">
        <f t="shared" si="499"/>
        <v>350.2637384897065</v>
      </c>
      <c r="F7949">
        <f t="shared" si="500"/>
        <v>460.4279900401566</v>
      </c>
      <c r="G7949">
        <f t="shared" si="501"/>
        <v>5.770024530048425</v>
      </c>
    </row>
    <row r="7950" spans="1:7" x14ac:dyDescent="0.45">
      <c r="A7950" t="s">
        <v>5273</v>
      </c>
      <c r="B7950" s="2">
        <v>44034</v>
      </c>
      <c r="C7950">
        <v>296377</v>
      </c>
      <c r="D7950">
        <f t="shared" si="498"/>
        <v>319.56295847374503</v>
      </c>
      <c r="E7950">
        <f t="shared" si="499"/>
        <v>387.79130320422041</v>
      </c>
      <c r="F7950">
        <f t="shared" si="500"/>
        <v>366.49774918843218</v>
      </c>
      <c r="G7950">
        <f t="shared" si="501"/>
        <v>5.7669543075311349</v>
      </c>
    </row>
    <row r="7951" spans="1:7" x14ac:dyDescent="0.45">
      <c r="A7951" t="s">
        <v>5273</v>
      </c>
      <c r="B7951" s="2">
        <v>44035</v>
      </c>
      <c r="C7951">
        <v>297146</v>
      </c>
      <c r="D7951">
        <f t="shared" si="498"/>
        <v>311.40342383152495</v>
      </c>
      <c r="E7951">
        <f t="shared" si="499"/>
        <v>347.26687199282054</v>
      </c>
      <c r="F7951">
        <f t="shared" si="500"/>
        <v>267.48931328995462</v>
      </c>
      <c r="G7951">
        <f t="shared" si="501"/>
        <v>5.7410892543026035</v>
      </c>
    </row>
    <row r="7952" spans="1:7" x14ac:dyDescent="0.45">
      <c r="A7952" t="s">
        <v>5273</v>
      </c>
      <c r="B7952" s="2">
        <v>44036</v>
      </c>
      <c r="C7952">
        <v>297914</v>
      </c>
      <c r="D7952">
        <f t="shared" si="498"/>
        <v>306.76282893176693</v>
      </c>
      <c r="E7952">
        <f t="shared" si="499"/>
        <v>294.37858184098042</v>
      </c>
      <c r="F7952">
        <f t="shared" si="500"/>
        <v>268.53120589052799</v>
      </c>
      <c r="G7952">
        <f t="shared" si="501"/>
        <v>5.7260749048249506</v>
      </c>
    </row>
    <row r="7953" spans="1:7" x14ac:dyDescent="0.45">
      <c r="A7953" t="s">
        <v>5273</v>
      </c>
      <c r="B7953" s="2">
        <v>44037</v>
      </c>
      <c r="C7953">
        <v>298681</v>
      </c>
      <c r="D7953">
        <f t="shared" si="498"/>
        <v>311.58919485451298</v>
      </c>
      <c r="E7953">
        <f t="shared" si="499"/>
        <v>268.52911055349637</v>
      </c>
      <c r="F7953">
        <f t="shared" si="500"/>
        <v>269.57491157349801</v>
      </c>
      <c r="G7953">
        <f t="shared" si="501"/>
        <v>5.7416856370619564</v>
      </c>
    </row>
    <row r="7954" spans="1:7" x14ac:dyDescent="0.45">
      <c r="A7954" t="s">
        <v>5273</v>
      </c>
      <c r="B7954" s="2">
        <v>44038</v>
      </c>
      <c r="C7954">
        <v>299426</v>
      </c>
      <c r="D7954">
        <f t="shared" si="498"/>
        <v>311.08170808944982</v>
      </c>
      <c r="E7954">
        <f t="shared" si="499"/>
        <v>272.04617531669874</v>
      </c>
      <c r="F7954">
        <f t="shared" si="500"/>
        <v>278.23890356821181</v>
      </c>
      <c r="G7954">
        <f t="shared" si="501"/>
        <v>5.7400556046482691</v>
      </c>
    </row>
    <row r="7955" spans="1:7" x14ac:dyDescent="0.45">
      <c r="A7955" t="s">
        <v>5273</v>
      </c>
      <c r="B7955" s="2">
        <v>44039</v>
      </c>
      <c r="C7955">
        <v>300111</v>
      </c>
      <c r="D7955">
        <f t="shared" si="498"/>
        <v>304.836520355093</v>
      </c>
      <c r="E7955">
        <f t="shared" si="499"/>
        <v>283.01147778313378</v>
      </c>
      <c r="F7955">
        <f t="shared" si="500"/>
        <v>303.33372289181699</v>
      </c>
      <c r="G7955">
        <f t="shared" si="501"/>
        <v>5.7197756340729242</v>
      </c>
    </row>
    <row r="7956" spans="1:7" x14ac:dyDescent="0.45">
      <c r="A7956" t="s">
        <v>5273</v>
      </c>
      <c r="B7956" s="2">
        <v>44040</v>
      </c>
      <c r="C7956">
        <v>300658</v>
      </c>
      <c r="D7956">
        <f t="shared" si="498"/>
        <v>298.91047363493806</v>
      </c>
      <c r="E7956">
        <f t="shared" si="499"/>
        <v>315.1962301077694</v>
      </c>
      <c r="F7956">
        <f t="shared" si="500"/>
        <v>380.64097207069244</v>
      </c>
      <c r="G7956">
        <f t="shared" si="501"/>
        <v>5.7001441092746399</v>
      </c>
    </row>
    <row r="7957" spans="1:7" x14ac:dyDescent="0.45">
      <c r="A7957" t="s">
        <v>5273</v>
      </c>
      <c r="B7957" s="2">
        <v>44041</v>
      </c>
      <c r="C7957">
        <v>301455</v>
      </c>
      <c r="D7957">
        <f t="shared" si="498"/>
        <v>285.60744339056055</v>
      </c>
      <c r="E7957">
        <f t="shared" si="499"/>
        <v>307.90836964109423</v>
      </c>
      <c r="F7957">
        <f t="shared" si="500"/>
        <v>261.82728016272864</v>
      </c>
      <c r="G7957">
        <f t="shared" si="501"/>
        <v>5.654618292417692</v>
      </c>
    </row>
    <row r="7958" spans="1:7" x14ac:dyDescent="0.45">
      <c r="A7958" t="s">
        <v>5273</v>
      </c>
      <c r="B7958" s="2">
        <v>44042</v>
      </c>
      <c r="C7958">
        <v>302301</v>
      </c>
      <c r="D7958">
        <f t="shared" si="498"/>
        <v>282.10119165008422</v>
      </c>
      <c r="E7958">
        <f t="shared" si="499"/>
        <v>285.99886289938559</v>
      </c>
      <c r="F7958">
        <f t="shared" si="500"/>
        <v>247.33539908474555</v>
      </c>
      <c r="G7958">
        <f t="shared" si="501"/>
        <v>5.6422658422106</v>
      </c>
    </row>
    <row r="7959" spans="1:7" x14ac:dyDescent="0.45">
      <c r="A7959" t="s">
        <v>5273</v>
      </c>
      <c r="B7959" s="2">
        <v>44043</v>
      </c>
      <c r="C7959">
        <v>303181</v>
      </c>
      <c r="D7959">
        <f t="shared" si="498"/>
        <v>276.86125759756612</v>
      </c>
      <c r="E7959">
        <f t="shared" si="499"/>
        <v>248.83880183462691</v>
      </c>
      <c r="F7959">
        <f t="shared" si="500"/>
        <v>238.45900322287829</v>
      </c>
      <c r="G7959">
        <f t="shared" si="501"/>
        <v>5.6235165056084648</v>
      </c>
    </row>
    <row r="7960" spans="1:7" x14ac:dyDescent="0.45">
      <c r="A7960" t="s">
        <v>5273</v>
      </c>
      <c r="B7960" s="2">
        <v>44044</v>
      </c>
      <c r="C7960">
        <v>303942</v>
      </c>
      <c r="D7960">
        <f t="shared" si="498"/>
        <v>277.88165259354895</v>
      </c>
      <c r="E7960">
        <f t="shared" si="499"/>
        <v>253.09219728364312</v>
      </c>
      <c r="F7960">
        <f t="shared" si="500"/>
        <v>276.49499034854045</v>
      </c>
      <c r="G7960">
        <f t="shared" si="501"/>
        <v>5.6271953129552212</v>
      </c>
    </row>
    <row r="7961" spans="1:7" x14ac:dyDescent="0.45">
      <c r="A7961" t="s">
        <v>5273</v>
      </c>
      <c r="B7961" s="2">
        <v>44045</v>
      </c>
      <c r="C7961">
        <v>304685</v>
      </c>
      <c r="D7961">
        <f t="shared" si="498"/>
        <v>278.67377913425383</v>
      </c>
      <c r="E7961">
        <f t="shared" si="499"/>
        <v>264.72009508668305</v>
      </c>
      <c r="F7961">
        <f t="shared" si="500"/>
        <v>283.89493909275933</v>
      </c>
      <c r="G7961">
        <f t="shared" si="501"/>
        <v>5.6300418472999256</v>
      </c>
    </row>
    <row r="7962" spans="1:7" x14ac:dyDescent="0.45">
      <c r="A7962" t="s">
        <v>5273</v>
      </c>
      <c r="B7962" s="2">
        <v>44046</v>
      </c>
      <c r="C7962">
        <v>305623</v>
      </c>
      <c r="D7962">
        <f t="shared" si="498"/>
        <v>266.59638752557191</v>
      </c>
      <c r="E7962">
        <f t="shared" si="499"/>
        <v>259.20670327363069</v>
      </c>
      <c r="F7962">
        <f t="shared" si="500"/>
        <v>225.49730084411866</v>
      </c>
      <c r="G7962">
        <f t="shared" si="501"/>
        <v>5.5857358574861573</v>
      </c>
    </row>
    <row r="7963" spans="1:7" x14ac:dyDescent="0.45">
      <c r="A7963" t="s">
        <v>5273</v>
      </c>
      <c r="B7963" s="2">
        <v>44047</v>
      </c>
      <c r="C7963">
        <v>306293</v>
      </c>
      <c r="D7963">
        <f t="shared" si="498"/>
        <v>261.30079910342204</v>
      </c>
      <c r="E7963">
        <f t="shared" si="499"/>
        <v>269.87276286354967</v>
      </c>
      <c r="F7963">
        <f t="shared" si="500"/>
        <v>316.52811988243542</v>
      </c>
      <c r="G7963">
        <f t="shared" si="501"/>
        <v>5.5656722307056716</v>
      </c>
    </row>
    <row r="7964" spans="1:7" x14ac:dyDescent="0.45">
      <c r="A7964" t="s">
        <v>5273</v>
      </c>
      <c r="B7964" s="2">
        <v>44048</v>
      </c>
      <c r="C7964">
        <v>307184</v>
      </c>
      <c r="D7964">
        <f t="shared" si="498"/>
        <v>257.72801788689287</v>
      </c>
      <c r="E7964">
        <f t="shared" si="499"/>
        <v>254.56957624513399</v>
      </c>
      <c r="F7964">
        <f t="shared" si="500"/>
        <v>238.6248899522987</v>
      </c>
      <c r="G7964">
        <f t="shared" si="501"/>
        <v>5.5519048346311966</v>
      </c>
    </row>
    <row r="7965" spans="1:7" x14ac:dyDescent="0.45">
      <c r="A7965" t="s">
        <v>5273</v>
      </c>
      <c r="B7965" s="2">
        <v>44049</v>
      </c>
      <c r="C7965">
        <v>308134</v>
      </c>
      <c r="D7965">
        <f t="shared" si="498"/>
        <v>253.8795599087922</v>
      </c>
      <c r="E7965">
        <f t="shared" si="499"/>
        <v>254.13474344270682</v>
      </c>
      <c r="F7965">
        <f t="shared" si="500"/>
        <v>224.47663050683872</v>
      </c>
      <c r="G7965">
        <f t="shared" si="501"/>
        <v>5.5368599809752581</v>
      </c>
    </row>
    <row r="7966" spans="1:7" x14ac:dyDescent="0.45">
      <c r="A7966" t="s">
        <v>5273</v>
      </c>
      <c r="B7966" s="2">
        <v>44050</v>
      </c>
      <c r="C7966">
        <v>309005</v>
      </c>
      <c r="D7966">
        <f t="shared" si="498"/>
        <v>255.00132090754244</v>
      </c>
      <c r="E7966">
        <f t="shared" si="499"/>
        <v>235.89010622382645</v>
      </c>
      <c r="F7966">
        <f t="shared" si="500"/>
        <v>245.56135122721679</v>
      </c>
      <c r="G7966">
        <f t="shared" si="501"/>
        <v>5.5412687251745885</v>
      </c>
    </row>
    <row r="7967" spans="1:7" x14ac:dyDescent="0.45">
      <c r="A7967" t="s">
        <v>5273</v>
      </c>
      <c r="B7967" s="2">
        <v>44051</v>
      </c>
      <c r="C7967">
        <v>309763</v>
      </c>
      <c r="D7967">
        <f t="shared" si="498"/>
        <v>255.76584210516276</v>
      </c>
      <c r="E7967">
        <f t="shared" si="499"/>
        <v>248.71999767987026</v>
      </c>
      <c r="F7967">
        <f t="shared" si="500"/>
        <v>282.91364121200991</v>
      </c>
      <c r="G7967">
        <f t="shared" si="501"/>
        <v>5.5442623466285044</v>
      </c>
    </row>
    <row r="7968" spans="1:7" x14ac:dyDescent="0.45">
      <c r="A7968" t="s">
        <v>5273</v>
      </c>
      <c r="B7968" s="2">
        <v>44052</v>
      </c>
      <c r="C7968">
        <v>310825</v>
      </c>
      <c r="D7968">
        <f t="shared" si="498"/>
        <v>243.19007197475472</v>
      </c>
      <c r="E7968">
        <f t="shared" si="499"/>
        <v>239.14547523480081</v>
      </c>
      <c r="F7968">
        <f t="shared" si="500"/>
        <v>202.52278841108824</v>
      </c>
      <c r="G7968">
        <f t="shared" si="501"/>
        <v>5.4938433267865268</v>
      </c>
    </row>
    <row r="7969" spans="1:7" x14ac:dyDescent="0.45">
      <c r="A7969" t="s">
        <v>5273</v>
      </c>
      <c r="B7969" s="2">
        <v>44053</v>
      </c>
      <c r="C7969">
        <v>311641</v>
      </c>
      <c r="D7969">
        <f t="shared" si="498"/>
        <v>248.82757669472022</v>
      </c>
      <c r="E7969">
        <f t="shared" si="499"/>
        <v>244.80070463786839</v>
      </c>
      <c r="F7969">
        <f t="shared" si="500"/>
        <v>264.37518734044335</v>
      </c>
      <c r="G7969">
        <f t="shared" si="501"/>
        <v>5.5167601935280031</v>
      </c>
    </row>
    <row r="7970" spans="1:7" x14ac:dyDescent="0.45">
      <c r="A7970" t="s">
        <v>5273</v>
      </c>
      <c r="B7970" s="2">
        <v>44054</v>
      </c>
      <c r="C7970">
        <v>312789</v>
      </c>
      <c r="D7970">
        <f t="shared" si="498"/>
        <v>231.19568618073782</v>
      </c>
      <c r="E7970">
        <f t="shared" si="499"/>
        <v>213.90454322226748</v>
      </c>
      <c r="F7970">
        <f t="shared" si="500"/>
        <v>188.51106546650664</v>
      </c>
      <c r="G7970">
        <f t="shared" si="501"/>
        <v>5.4432644782363404</v>
      </c>
    </row>
    <row r="7971" spans="1:7" x14ac:dyDescent="0.45">
      <c r="A7971" t="s">
        <v>5273</v>
      </c>
      <c r="B7971" s="2">
        <v>44055</v>
      </c>
      <c r="C7971">
        <v>313798</v>
      </c>
      <c r="D7971">
        <f t="shared" si="498"/>
        <v>227.76757789205919</v>
      </c>
      <c r="E7971">
        <f t="shared" si="499"/>
        <v>218.44218056657706</v>
      </c>
      <c r="F7971">
        <f t="shared" si="500"/>
        <v>215.22132656880834</v>
      </c>
      <c r="G7971">
        <f t="shared" si="501"/>
        <v>5.4283257138074994</v>
      </c>
    </row>
    <row r="7972" spans="1:7" x14ac:dyDescent="0.45">
      <c r="A7972" t="s">
        <v>5273</v>
      </c>
      <c r="B7972" s="2">
        <v>44056</v>
      </c>
      <c r="C7972">
        <v>314927</v>
      </c>
      <c r="D7972">
        <f t="shared" si="498"/>
        <v>222.50780520739355</v>
      </c>
      <c r="E7972">
        <f t="shared" si="499"/>
        <v>198.25008865318316</v>
      </c>
      <c r="F7972">
        <f t="shared" si="500"/>
        <v>193.00198967296114</v>
      </c>
      <c r="G7972">
        <f t="shared" si="501"/>
        <v>5.4049621805748123</v>
      </c>
    </row>
    <row r="7973" spans="1:7" x14ac:dyDescent="0.45">
      <c r="A7973" t="s">
        <v>5273</v>
      </c>
      <c r="B7973" s="2">
        <v>44057</v>
      </c>
      <c r="C7973">
        <v>316367</v>
      </c>
      <c r="D7973">
        <f t="shared" si="498"/>
        <v>206.07061225951585</v>
      </c>
      <c r="E7973">
        <f t="shared" si="499"/>
        <v>182.82266885091317</v>
      </c>
      <c r="F7973">
        <f t="shared" si="500"/>
        <v>151.93711711134728</v>
      </c>
      <c r="G7973">
        <f t="shared" si="501"/>
        <v>5.3282188880134527</v>
      </c>
    </row>
    <row r="7974" spans="1:7" x14ac:dyDescent="0.45">
      <c r="A7974" t="s">
        <v>5273</v>
      </c>
      <c r="B7974" s="2">
        <v>44058</v>
      </c>
      <c r="C7974">
        <v>317379</v>
      </c>
      <c r="D7974">
        <f t="shared" si="498"/>
        <v>199.76118514570641</v>
      </c>
      <c r="E7974">
        <f t="shared" si="499"/>
        <v>183.25629589903929</v>
      </c>
      <c r="F7974">
        <f t="shared" si="500"/>
        <v>217.03501962045067</v>
      </c>
      <c r="G7974">
        <f t="shared" si="501"/>
        <v>5.2971225788018677</v>
      </c>
    </row>
    <row r="7975" spans="1:7" x14ac:dyDescent="0.45">
      <c r="A7975" t="s">
        <v>5273</v>
      </c>
      <c r="B7975" s="2">
        <v>44059</v>
      </c>
      <c r="C7975">
        <v>318484</v>
      </c>
      <c r="D7975">
        <f t="shared" si="498"/>
        <v>199.32599221055906</v>
      </c>
      <c r="E7975">
        <f t="shared" si="499"/>
        <v>185.14581118556737</v>
      </c>
      <c r="F7975">
        <f t="shared" si="500"/>
        <v>199.43267058677063</v>
      </c>
      <c r="G7975">
        <f t="shared" si="501"/>
        <v>5.2949416362292192</v>
      </c>
    </row>
    <row r="7976" spans="1:7" x14ac:dyDescent="0.45">
      <c r="A7976" t="s">
        <v>5273</v>
      </c>
      <c r="B7976" s="2">
        <v>44060</v>
      </c>
      <c r="C7976">
        <v>319197</v>
      </c>
      <c r="D7976">
        <f t="shared" si="498"/>
        <v>202.53432282698864</v>
      </c>
      <c r="E7976">
        <f t="shared" si="499"/>
        <v>233.49990272615918</v>
      </c>
      <c r="F7976">
        <f t="shared" si="500"/>
        <v>309.9625547340637</v>
      </c>
      <c r="G7976">
        <f t="shared" si="501"/>
        <v>5.3109093676257837</v>
      </c>
    </row>
    <row r="7977" spans="1:7" x14ac:dyDescent="0.45">
      <c r="A7977" t="s">
        <v>5273</v>
      </c>
      <c r="B7977" s="2">
        <v>44061</v>
      </c>
      <c r="C7977">
        <v>320286</v>
      </c>
      <c r="D7977">
        <f t="shared" ref="D7977:D8040" si="502">7*LN(2)/LN(C7977/C7970)</f>
        <v>204.85230523223518</v>
      </c>
      <c r="E7977">
        <f t="shared" si="499"/>
        <v>228.06637507711281</v>
      </c>
      <c r="F7977">
        <f t="shared" si="500"/>
        <v>203.5148806176754</v>
      </c>
      <c r="G7977">
        <f t="shared" si="501"/>
        <v>5.322289257198956</v>
      </c>
    </row>
    <row r="7978" spans="1:7" x14ac:dyDescent="0.45">
      <c r="A7978" t="s">
        <v>5273</v>
      </c>
      <c r="B7978" s="2">
        <v>44062</v>
      </c>
      <c r="C7978">
        <v>321098</v>
      </c>
      <c r="D7978">
        <f t="shared" si="502"/>
        <v>210.98622259756954</v>
      </c>
      <c r="E7978">
        <f t="shared" ref="E7978:E8041" si="503">3*LN(2)/LN(C7978/C7975)</f>
        <v>254.39287965116262</v>
      </c>
      <c r="F7978">
        <f t="shared" si="500"/>
        <v>273.75201584808707</v>
      </c>
      <c r="G7978">
        <f t="shared" si="501"/>
        <v>5.3517928355980908</v>
      </c>
    </row>
    <row r="7979" spans="1:7" x14ac:dyDescent="0.45">
      <c r="A7979" t="s">
        <v>5273</v>
      </c>
      <c r="B7979" s="2">
        <v>44063</v>
      </c>
      <c r="C7979">
        <v>322280</v>
      </c>
      <c r="D7979">
        <f t="shared" si="502"/>
        <v>210.22782625776765</v>
      </c>
      <c r="E7979">
        <f t="shared" si="503"/>
        <v>216.33208745909911</v>
      </c>
      <c r="F7979">
        <f t="shared" si="500"/>
        <v>188.64430837585078</v>
      </c>
      <c r="G7979">
        <f t="shared" si="501"/>
        <v>5.3481918295946649</v>
      </c>
    </row>
    <row r="7980" spans="1:7" x14ac:dyDescent="0.45">
      <c r="A7980" t="s">
        <v>5273</v>
      </c>
      <c r="B7980" s="2">
        <v>44064</v>
      </c>
      <c r="C7980">
        <v>323313</v>
      </c>
      <c r="D7980">
        <f t="shared" si="502"/>
        <v>223.41093648558214</v>
      </c>
      <c r="E7980">
        <f t="shared" si="503"/>
        <v>221.06320260878252</v>
      </c>
      <c r="F7980">
        <f t="shared" si="500"/>
        <v>216.59757301169699</v>
      </c>
      <c r="G7980">
        <f t="shared" si="501"/>
        <v>5.4090128401619335</v>
      </c>
    </row>
    <row r="7981" spans="1:7" x14ac:dyDescent="0.45">
      <c r="A7981" t="s">
        <v>5273</v>
      </c>
      <c r="B7981" s="2">
        <v>44065</v>
      </c>
      <c r="C7981">
        <v>324601</v>
      </c>
      <c r="D7981">
        <f t="shared" si="502"/>
        <v>215.64490337096623</v>
      </c>
      <c r="E7981">
        <f t="shared" si="503"/>
        <v>191.64718115798388</v>
      </c>
      <c r="F7981">
        <f t="shared" si="500"/>
        <v>174.33974020099777</v>
      </c>
      <c r="G7981">
        <f t="shared" si="501"/>
        <v>5.3736330890142741</v>
      </c>
    </row>
    <row r="7982" spans="1:7" x14ac:dyDescent="0.45">
      <c r="A7982" t="s">
        <v>5273</v>
      </c>
      <c r="B7982" s="2">
        <v>44066</v>
      </c>
      <c r="C7982">
        <v>325642</v>
      </c>
      <c r="D7982">
        <f t="shared" si="502"/>
        <v>218.30051620949831</v>
      </c>
      <c r="E7982">
        <f t="shared" si="503"/>
        <v>200.37237217148407</v>
      </c>
      <c r="F7982">
        <f t="shared" si="500"/>
        <v>216.48113211680086</v>
      </c>
      <c r="G7982">
        <f t="shared" si="501"/>
        <v>5.385872628232435</v>
      </c>
    </row>
    <row r="7983" spans="1:7" x14ac:dyDescent="0.45">
      <c r="A7983" t="s">
        <v>5273</v>
      </c>
      <c r="B7983" s="2">
        <v>44067</v>
      </c>
      <c r="C7983">
        <v>326614</v>
      </c>
      <c r="D7983">
        <f t="shared" si="502"/>
        <v>211.22803979613815</v>
      </c>
      <c r="E7983">
        <f t="shared" si="503"/>
        <v>204.70669214690244</v>
      </c>
      <c r="F7983">
        <f t="shared" si="500"/>
        <v>232.56639543809573</v>
      </c>
      <c r="G7983">
        <f t="shared" si="501"/>
        <v>5.3529383072059824</v>
      </c>
    </row>
    <row r="7984" spans="1:7" x14ac:dyDescent="0.45">
      <c r="A7984" t="s">
        <v>5273</v>
      </c>
      <c r="B7984" s="2">
        <v>44068</v>
      </c>
      <c r="C7984">
        <v>327798</v>
      </c>
      <c r="D7984">
        <f t="shared" si="502"/>
        <v>209.29062505030521</v>
      </c>
      <c r="E7984">
        <f t="shared" si="503"/>
        <v>212.16995982021857</v>
      </c>
      <c r="F7984">
        <f t="shared" si="500"/>
        <v>191.55546358944943</v>
      </c>
      <c r="G7984">
        <f t="shared" si="501"/>
        <v>5.3437238365247586</v>
      </c>
    </row>
    <row r="7985" spans="1:7" x14ac:dyDescent="0.45">
      <c r="A7985" t="s">
        <v>5273</v>
      </c>
      <c r="B7985" s="2">
        <v>44069</v>
      </c>
      <c r="C7985">
        <v>328846</v>
      </c>
      <c r="D7985">
        <f t="shared" si="502"/>
        <v>203.49758438910618</v>
      </c>
      <c r="E7985">
        <f t="shared" si="503"/>
        <v>212.3843108111555</v>
      </c>
      <c r="F7985">
        <f t="shared" ref="F7985:F8048" si="504">LN(2)/LN(C7985/C7984)</f>
        <v>217.15198033312836</v>
      </c>
      <c r="G7985">
        <f t="shared" si="501"/>
        <v>5.3156541344883941</v>
      </c>
    </row>
    <row r="7986" spans="1:7" x14ac:dyDescent="0.45">
      <c r="A7986" t="s">
        <v>5273</v>
      </c>
      <c r="B7986" s="2">
        <v>44070</v>
      </c>
      <c r="C7986">
        <v>330368</v>
      </c>
      <c r="D7986">
        <f t="shared" si="502"/>
        <v>195.75332175116702</v>
      </c>
      <c r="E7986">
        <f t="shared" si="503"/>
        <v>181.95801738591283</v>
      </c>
      <c r="F7986">
        <f t="shared" si="504"/>
        <v>150.10890721944193</v>
      </c>
      <c r="G7986">
        <f t="shared" si="501"/>
        <v>5.2768553040815558</v>
      </c>
    </row>
    <row r="7987" spans="1:7" x14ac:dyDescent="0.45">
      <c r="A7987" t="s">
        <v>5273</v>
      </c>
      <c r="B7987" s="2">
        <v>44071</v>
      </c>
      <c r="C7987">
        <v>331644</v>
      </c>
      <c r="D7987">
        <f t="shared" si="502"/>
        <v>190.71538764025519</v>
      </c>
      <c r="E7987">
        <f t="shared" si="503"/>
        <v>178.27035117552256</v>
      </c>
      <c r="F7987">
        <f t="shared" si="504"/>
        <v>179.80845730641124</v>
      </c>
      <c r="G7987">
        <f t="shared" si="501"/>
        <v>5.2507821996513231</v>
      </c>
    </row>
    <row r="7988" spans="1:7" x14ac:dyDescent="0.45">
      <c r="A7988" t="s">
        <v>5273</v>
      </c>
      <c r="B7988" s="2">
        <v>44072</v>
      </c>
      <c r="C7988">
        <v>332752</v>
      </c>
      <c r="D7988">
        <f t="shared" si="502"/>
        <v>195.64060717384785</v>
      </c>
      <c r="E7988">
        <f t="shared" si="503"/>
        <v>176.10578348248822</v>
      </c>
      <c r="F7988">
        <f t="shared" si="504"/>
        <v>207.81759352209181</v>
      </c>
      <c r="G7988">
        <f t="shared" si="501"/>
        <v>5.276279339192449</v>
      </c>
    </row>
    <row r="7989" spans="1:7" x14ac:dyDescent="0.45">
      <c r="A7989" t="s">
        <v>5273</v>
      </c>
      <c r="B7989" s="2">
        <v>44073</v>
      </c>
      <c r="C7989">
        <v>334467</v>
      </c>
      <c r="D7989">
        <f t="shared" si="502"/>
        <v>181.45484531720274</v>
      </c>
      <c r="E7989">
        <f t="shared" si="503"/>
        <v>168.63478895765505</v>
      </c>
      <c r="F7989">
        <f t="shared" si="504"/>
        <v>134.83380471054346</v>
      </c>
      <c r="G7989">
        <f t="shared" si="501"/>
        <v>5.2010068366213877</v>
      </c>
    </row>
    <row r="7990" spans="1:7" x14ac:dyDescent="0.45">
      <c r="A7990" t="s">
        <v>5273</v>
      </c>
      <c r="B7990" s="2">
        <v>44074</v>
      </c>
      <c r="C7990">
        <v>335873</v>
      </c>
      <c r="D7990">
        <f t="shared" si="502"/>
        <v>173.57153420160034</v>
      </c>
      <c r="E7990">
        <f t="shared" si="503"/>
        <v>164.11019250903436</v>
      </c>
      <c r="F7990">
        <f t="shared" si="504"/>
        <v>165.2359884960577</v>
      </c>
      <c r="G7990">
        <f t="shared" si="501"/>
        <v>5.1565898152880409</v>
      </c>
    </row>
    <row r="7991" spans="1:7" x14ac:dyDescent="0.45">
      <c r="A7991" t="s">
        <v>5273</v>
      </c>
      <c r="B7991" s="2">
        <v>44075</v>
      </c>
      <c r="C7991">
        <v>337168</v>
      </c>
      <c r="D7991">
        <f t="shared" si="502"/>
        <v>172.15696925388932</v>
      </c>
      <c r="E7991">
        <f t="shared" si="503"/>
        <v>157.72637003850232</v>
      </c>
      <c r="F7991">
        <f t="shared" si="504"/>
        <v>180.12196750684797</v>
      </c>
      <c r="G7991">
        <f t="shared" si="501"/>
        <v>5.148406672577579</v>
      </c>
    </row>
    <row r="7992" spans="1:7" x14ac:dyDescent="0.45">
      <c r="A7992" t="s">
        <v>5273</v>
      </c>
      <c r="B7992" s="2">
        <v>44076</v>
      </c>
      <c r="C7992">
        <v>338676</v>
      </c>
      <c r="D7992">
        <f t="shared" si="502"/>
        <v>164.73055999478697</v>
      </c>
      <c r="E7992">
        <f t="shared" si="503"/>
        <v>166.27979037213709</v>
      </c>
      <c r="F7992">
        <f t="shared" si="504"/>
        <v>155.32446474432268</v>
      </c>
      <c r="G7992">
        <f t="shared" si="501"/>
        <v>5.1043111694236822</v>
      </c>
    </row>
    <row r="7993" spans="1:7" x14ac:dyDescent="0.45">
      <c r="A7993" t="s">
        <v>5273</v>
      </c>
      <c r="B7993" s="2">
        <v>44077</v>
      </c>
      <c r="C7993">
        <v>340411</v>
      </c>
      <c r="D7993">
        <f t="shared" si="502"/>
        <v>162.02314057662397</v>
      </c>
      <c r="E7993">
        <f t="shared" si="503"/>
        <v>154.94402119626037</v>
      </c>
      <c r="F7993">
        <f t="shared" si="504"/>
        <v>135.65020611518267</v>
      </c>
      <c r="G7993">
        <f t="shared" si="501"/>
        <v>5.0877391680968653</v>
      </c>
    </row>
    <row r="7994" spans="1:7" x14ac:dyDescent="0.45">
      <c r="A7994" t="s">
        <v>5273</v>
      </c>
      <c r="B7994" s="2">
        <v>44078</v>
      </c>
      <c r="C7994">
        <v>342351</v>
      </c>
      <c r="D7994">
        <f t="shared" si="502"/>
        <v>152.70239213496134</v>
      </c>
      <c r="E7994">
        <f t="shared" si="503"/>
        <v>136.31030622057261</v>
      </c>
      <c r="F7994">
        <f t="shared" si="504"/>
        <v>121.97249527713069</v>
      </c>
      <c r="G7994">
        <f t="shared" si="501"/>
        <v>5.0284908776877462</v>
      </c>
    </row>
    <row r="7995" spans="1:7" x14ac:dyDescent="0.45">
      <c r="A7995" t="s">
        <v>5273</v>
      </c>
      <c r="B7995" s="2">
        <v>44079</v>
      </c>
      <c r="C7995">
        <v>344164</v>
      </c>
      <c r="D7995">
        <f t="shared" si="502"/>
        <v>143.88826364195396</v>
      </c>
      <c r="E7995">
        <f t="shared" si="503"/>
        <v>129.36363784888874</v>
      </c>
      <c r="F7995">
        <f t="shared" si="504"/>
        <v>131.23409553749966</v>
      </c>
      <c r="G7995">
        <f t="shared" si="501"/>
        <v>4.9690370514424842</v>
      </c>
    </row>
    <row r="7996" spans="1:7" x14ac:dyDescent="0.45">
      <c r="A7996" t="s">
        <v>5273</v>
      </c>
      <c r="B7996" s="2">
        <v>44080</v>
      </c>
      <c r="C7996">
        <v>347152</v>
      </c>
      <c r="D7996">
        <f t="shared" si="502"/>
        <v>130.34506016124249</v>
      </c>
      <c r="E7996">
        <f t="shared" si="503"/>
        <v>106.04519013557994</v>
      </c>
      <c r="F7996">
        <f t="shared" si="504"/>
        <v>80.184195503690646</v>
      </c>
      <c r="G7996">
        <f t="shared" si="501"/>
        <v>4.8701852429313961</v>
      </c>
    </row>
    <row r="7997" spans="1:7" x14ac:dyDescent="0.45">
      <c r="A7997" t="s">
        <v>5273</v>
      </c>
      <c r="B7997" s="2">
        <v>44081</v>
      </c>
      <c r="C7997">
        <v>350100</v>
      </c>
      <c r="D7997">
        <f t="shared" si="502"/>
        <v>116.95664855231101</v>
      </c>
      <c r="E7997">
        <f t="shared" si="503"/>
        <v>92.905617860298378</v>
      </c>
      <c r="F7997">
        <f t="shared" si="504"/>
        <v>81.970043771911094</v>
      </c>
      <c r="G7997">
        <f t="shared" si="501"/>
        <v>4.7618033409424125</v>
      </c>
    </row>
    <row r="7998" spans="1:7" x14ac:dyDescent="0.45">
      <c r="A7998" t="s">
        <v>5273</v>
      </c>
      <c r="B7998" s="2">
        <v>44082</v>
      </c>
      <c r="C7998">
        <v>352560</v>
      </c>
      <c r="D7998">
        <f t="shared" si="502"/>
        <v>108.69365635219425</v>
      </c>
      <c r="E7998">
        <f t="shared" si="503"/>
        <v>86.274815093322715</v>
      </c>
      <c r="F7998">
        <f t="shared" si="504"/>
        <v>98.992847153496712</v>
      </c>
      <c r="G7998">
        <f t="shared" si="501"/>
        <v>4.6885334331987538</v>
      </c>
    </row>
    <row r="7999" spans="1:7" x14ac:dyDescent="0.45">
      <c r="A7999" t="s">
        <v>5273</v>
      </c>
      <c r="B7999" s="2">
        <v>44083</v>
      </c>
      <c r="C7999">
        <v>355219</v>
      </c>
      <c r="D7999">
        <f t="shared" si="502"/>
        <v>101.73975597373665</v>
      </c>
      <c r="E7999">
        <f t="shared" si="503"/>
        <v>90.521582430496821</v>
      </c>
      <c r="F7999">
        <f t="shared" si="504"/>
        <v>92.251355822020287</v>
      </c>
      <c r="G7999">
        <f t="shared" si="501"/>
        <v>4.6224181408635001</v>
      </c>
    </row>
    <row r="8000" spans="1:7" x14ac:dyDescent="0.45">
      <c r="A8000" t="s">
        <v>5273</v>
      </c>
      <c r="B8000" s="2">
        <v>44084</v>
      </c>
      <c r="C8000">
        <v>358138</v>
      </c>
      <c r="D8000">
        <f t="shared" si="502"/>
        <v>95.578868168290626</v>
      </c>
      <c r="E8000">
        <f t="shared" si="503"/>
        <v>91.607133842335045</v>
      </c>
      <c r="F8000">
        <f t="shared" si="504"/>
        <v>84.696579915645316</v>
      </c>
      <c r="G8000">
        <f t="shared" si="501"/>
        <v>4.5599517513587289</v>
      </c>
    </row>
    <row r="8001" spans="1:7" x14ac:dyDescent="0.45">
      <c r="A8001" t="s">
        <v>5273</v>
      </c>
      <c r="B8001" s="2">
        <v>44085</v>
      </c>
      <c r="C8001">
        <v>361677</v>
      </c>
      <c r="D8001">
        <f t="shared" si="502"/>
        <v>88.355246104489524</v>
      </c>
      <c r="E8001">
        <f t="shared" si="503"/>
        <v>81.448580648727258</v>
      </c>
      <c r="F8001">
        <f t="shared" si="504"/>
        <v>70.490776713569929</v>
      </c>
      <c r="G8001">
        <f t="shared" si="501"/>
        <v>4.4813655756614876</v>
      </c>
    </row>
    <row r="8002" spans="1:7" x14ac:dyDescent="0.45">
      <c r="A8002" t="s">
        <v>5273</v>
      </c>
      <c r="B8002" s="2">
        <v>44086</v>
      </c>
      <c r="C8002">
        <v>365174</v>
      </c>
      <c r="D8002">
        <f t="shared" si="502"/>
        <v>81.882978036818116</v>
      </c>
      <c r="E8002">
        <f t="shared" si="503"/>
        <v>75.234544036629202</v>
      </c>
      <c r="F8002">
        <f t="shared" si="504"/>
        <v>72.034720331012267</v>
      </c>
      <c r="G8002">
        <f t="shared" si="501"/>
        <v>4.4052911308793457</v>
      </c>
    </row>
    <row r="8003" spans="1:7" x14ac:dyDescent="0.45">
      <c r="A8003" t="s">
        <v>5273</v>
      </c>
      <c r="B8003" s="2">
        <v>44087</v>
      </c>
      <c r="C8003">
        <v>368504</v>
      </c>
      <c r="D8003">
        <f t="shared" si="502"/>
        <v>81.288731709831879</v>
      </c>
      <c r="E8003">
        <f t="shared" si="503"/>
        <v>72.878017284302032</v>
      </c>
      <c r="F8003">
        <f t="shared" si="504"/>
        <v>76.357859611954666</v>
      </c>
      <c r="G8003">
        <f t="shared" ref="G8003:G8066" si="505">LN(D8003)</f>
        <v>4.3980074055926277</v>
      </c>
    </row>
    <row r="8004" spans="1:7" x14ac:dyDescent="0.45">
      <c r="A8004" t="s">
        <v>5273</v>
      </c>
      <c r="B8004" s="2">
        <v>44088</v>
      </c>
      <c r="C8004">
        <v>371125</v>
      </c>
      <c r="D8004">
        <f t="shared" si="502"/>
        <v>83.196528086860667</v>
      </c>
      <c r="E8004">
        <f t="shared" si="503"/>
        <v>80.637938327992273</v>
      </c>
      <c r="F8004">
        <f t="shared" si="504"/>
        <v>97.800383447132646</v>
      </c>
      <c r="G8004">
        <f t="shared" si="505"/>
        <v>4.4212056172312213</v>
      </c>
    </row>
    <row r="8005" spans="1:7" x14ac:dyDescent="0.45">
      <c r="A8005" t="s">
        <v>5273</v>
      </c>
      <c r="B8005" s="2">
        <v>44089</v>
      </c>
      <c r="C8005">
        <v>374228</v>
      </c>
      <c r="D8005">
        <f t="shared" si="502"/>
        <v>81.349278339743861</v>
      </c>
      <c r="E8005">
        <f t="shared" si="503"/>
        <v>84.905366960595202</v>
      </c>
      <c r="F8005">
        <f t="shared" si="504"/>
        <v>83.247880393695269</v>
      </c>
      <c r="G8005">
        <f t="shared" si="505"/>
        <v>4.3987519625715361</v>
      </c>
    </row>
    <row r="8006" spans="1:7" x14ac:dyDescent="0.45">
      <c r="A8006" t="s">
        <v>5273</v>
      </c>
      <c r="B8006" s="2">
        <v>44090</v>
      </c>
      <c r="C8006">
        <v>378219</v>
      </c>
      <c r="D8006">
        <f t="shared" si="502"/>
        <v>77.336881313164525</v>
      </c>
      <c r="E8006">
        <f t="shared" si="503"/>
        <v>79.911436582822347</v>
      </c>
      <c r="F8006">
        <f t="shared" si="504"/>
        <v>65.340970383452841</v>
      </c>
      <c r="G8006">
        <f t="shared" si="505"/>
        <v>4.3481709609953301</v>
      </c>
    </row>
    <row r="8007" spans="1:7" x14ac:dyDescent="0.45">
      <c r="A8007" t="s">
        <v>5273</v>
      </c>
      <c r="B8007" s="2">
        <v>44091</v>
      </c>
      <c r="C8007">
        <v>381614</v>
      </c>
      <c r="D8007">
        <f t="shared" si="502"/>
        <v>76.420468374853442</v>
      </c>
      <c r="E8007">
        <f t="shared" si="503"/>
        <v>74.610326633607244</v>
      </c>
      <c r="F8007">
        <f t="shared" si="504"/>
        <v>77.565920001266846</v>
      </c>
      <c r="G8007">
        <f t="shared" si="505"/>
        <v>4.3362505709564418</v>
      </c>
    </row>
    <row r="8008" spans="1:7" x14ac:dyDescent="0.45">
      <c r="A8008" t="s">
        <v>5273</v>
      </c>
      <c r="B8008" s="2">
        <v>44092</v>
      </c>
      <c r="C8008">
        <v>385936</v>
      </c>
      <c r="D8008">
        <f t="shared" si="502"/>
        <v>74.738600490856356</v>
      </c>
      <c r="E8008">
        <f t="shared" si="503"/>
        <v>67.500495378653099</v>
      </c>
      <c r="F8008">
        <f t="shared" si="504"/>
        <v>61.547836118065149</v>
      </c>
      <c r="G8008">
        <f t="shared" si="505"/>
        <v>4.3139966988466512</v>
      </c>
    </row>
    <row r="8009" spans="1:7" x14ac:dyDescent="0.45">
      <c r="A8009" t="s">
        <v>5273</v>
      </c>
      <c r="B8009" s="2">
        <v>44093</v>
      </c>
      <c r="C8009">
        <v>390358</v>
      </c>
      <c r="D8009">
        <f t="shared" si="502"/>
        <v>72.754646651343464</v>
      </c>
      <c r="E8009">
        <f t="shared" si="503"/>
        <v>65.824122225437208</v>
      </c>
      <c r="F8009">
        <f t="shared" si="504"/>
        <v>60.841268366821204</v>
      </c>
      <c r="G8009">
        <f t="shared" si="505"/>
        <v>4.287092775508035</v>
      </c>
    </row>
    <row r="8010" spans="1:7" x14ac:dyDescent="0.45">
      <c r="A8010" t="s">
        <v>5273</v>
      </c>
      <c r="B8010" s="2">
        <v>44094</v>
      </c>
      <c r="C8010">
        <v>394257</v>
      </c>
      <c r="D8010">
        <f t="shared" si="502"/>
        <v>71.827219277372521</v>
      </c>
      <c r="E8010">
        <f t="shared" si="503"/>
        <v>63.799556103682079</v>
      </c>
      <c r="F8010">
        <f t="shared" si="504"/>
        <v>69.742138803025185</v>
      </c>
      <c r="G8010">
        <f t="shared" si="505"/>
        <v>4.2742635027851188</v>
      </c>
    </row>
    <row r="8011" spans="1:7" x14ac:dyDescent="0.45">
      <c r="A8011" t="s">
        <v>5273</v>
      </c>
      <c r="B8011" s="2">
        <v>44095</v>
      </c>
      <c r="C8011">
        <v>398625</v>
      </c>
      <c r="D8011">
        <f t="shared" si="502"/>
        <v>67.877468659628491</v>
      </c>
      <c r="E8011">
        <f t="shared" si="503"/>
        <v>64.280340257059208</v>
      </c>
      <c r="F8011">
        <f t="shared" si="504"/>
        <v>62.909611143485606</v>
      </c>
      <c r="G8011">
        <f t="shared" si="505"/>
        <v>4.2177041482686288</v>
      </c>
    </row>
    <row r="8012" spans="1:7" x14ac:dyDescent="0.45">
      <c r="A8012" t="s">
        <v>5273</v>
      </c>
      <c r="B8012" s="2">
        <v>44096</v>
      </c>
      <c r="C8012">
        <v>403551</v>
      </c>
      <c r="D8012">
        <f t="shared" si="502"/>
        <v>64.318429009783287</v>
      </c>
      <c r="E8012">
        <f t="shared" si="503"/>
        <v>62.56103158193222</v>
      </c>
      <c r="F8012">
        <f t="shared" si="504"/>
        <v>56.437174533976233</v>
      </c>
      <c r="G8012">
        <f t="shared" si="505"/>
        <v>4.1638461999732854</v>
      </c>
    </row>
    <row r="8013" spans="1:7" x14ac:dyDescent="0.45">
      <c r="A8013" t="s">
        <v>5273</v>
      </c>
      <c r="B8013" s="2">
        <v>44097</v>
      </c>
      <c r="C8013">
        <v>409729</v>
      </c>
      <c r="D8013">
        <f t="shared" si="502"/>
        <v>60.63327015485946</v>
      </c>
      <c r="E8013">
        <f t="shared" si="503"/>
        <v>54.021312236947971</v>
      </c>
      <c r="F8013">
        <f t="shared" si="504"/>
        <v>45.622523112469231</v>
      </c>
      <c r="G8013">
        <f t="shared" si="505"/>
        <v>4.1048437548794947</v>
      </c>
    </row>
    <row r="8014" spans="1:7" x14ac:dyDescent="0.45">
      <c r="A8014" t="s">
        <v>5273</v>
      </c>
      <c r="B8014" s="2">
        <v>44098</v>
      </c>
      <c r="C8014">
        <v>416363</v>
      </c>
      <c r="D8014">
        <f t="shared" si="502"/>
        <v>55.675846251603438</v>
      </c>
      <c r="E8014">
        <f t="shared" si="503"/>
        <v>47.763340594682127</v>
      </c>
      <c r="F8014">
        <f t="shared" si="504"/>
        <v>43.155790726515598</v>
      </c>
      <c r="G8014">
        <f t="shared" si="505"/>
        <v>4.0195464128771006</v>
      </c>
    </row>
    <row r="8015" spans="1:7" x14ac:dyDescent="0.45">
      <c r="A8015" t="s">
        <v>5273</v>
      </c>
      <c r="B8015" s="2">
        <v>44099</v>
      </c>
      <c r="C8015">
        <v>423236</v>
      </c>
      <c r="D8015">
        <f t="shared" si="502"/>
        <v>52.591750611495435</v>
      </c>
      <c r="E8015">
        <f t="shared" si="503"/>
        <v>43.660917449725211</v>
      </c>
      <c r="F8015">
        <f t="shared" si="504"/>
        <v>42.336147240545642</v>
      </c>
      <c r="G8015">
        <f t="shared" si="505"/>
        <v>3.9625592749630894</v>
      </c>
    </row>
    <row r="8016" spans="1:7" x14ac:dyDescent="0.45">
      <c r="A8016" t="s">
        <v>5273</v>
      </c>
      <c r="B8016" s="2">
        <v>44100</v>
      </c>
      <c r="C8016">
        <v>429277</v>
      </c>
      <c r="D8016">
        <f t="shared" si="502"/>
        <v>51.053510746507122</v>
      </c>
      <c r="E8016">
        <f t="shared" si="503"/>
        <v>44.61705011591031</v>
      </c>
      <c r="F8016">
        <f t="shared" si="504"/>
        <v>48.908052611205747</v>
      </c>
      <c r="G8016">
        <f t="shared" si="505"/>
        <v>3.9328743129905832</v>
      </c>
    </row>
    <row r="8017" spans="1:7" x14ac:dyDescent="0.45">
      <c r="A8017" t="s">
        <v>5273</v>
      </c>
      <c r="B8017" s="2">
        <v>44101</v>
      </c>
      <c r="C8017">
        <v>434969</v>
      </c>
      <c r="D8017">
        <f t="shared" si="502"/>
        <v>49.37358520158373</v>
      </c>
      <c r="E8017">
        <f t="shared" si="503"/>
        <v>47.565657079507105</v>
      </c>
      <c r="F8017">
        <f t="shared" si="504"/>
        <v>52.621312064317067</v>
      </c>
      <c r="G8017">
        <f t="shared" si="505"/>
        <v>3.8994155686656082</v>
      </c>
    </row>
    <row r="8018" spans="1:7" x14ac:dyDescent="0.45">
      <c r="A8018" t="s">
        <v>5273</v>
      </c>
      <c r="B8018" s="2">
        <v>44102</v>
      </c>
      <c r="C8018">
        <v>439013</v>
      </c>
      <c r="D8018">
        <f t="shared" si="502"/>
        <v>50.275990470873893</v>
      </c>
      <c r="E8018">
        <f t="shared" si="503"/>
        <v>56.81676727283795</v>
      </c>
      <c r="F8018">
        <f t="shared" si="504"/>
        <v>74.900325883959539</v>
      </c>
      <c r="G8018">
        <f t="shared" si="505"/>
        <v>3.9175276365262914</v>
      </c>
    </row>
    <row r="8019" spans="1:7" x14ac:dyDescent="0.45">
      <c r="A8019" t="s">
        <v>5273</v>
      </c>
      <c r="B8019" s="2">
        <v>44103</v>
      </c>
      <c r="C8019">
        <v>446156</v>
      </c>
      <c r="D8019">
        <f t="shared" si="502"/>
        <v>48.343465687375208</v>
      </c>
      <c r="E8019">
        <f t="shared" si="503"/>
        <v>53.918660678650312</v>
      </c>
      <c r="F8019">
        <f t="shared" si="504"/>
        <v>42.946876552469718</v>
      </c>
      <c r="G8019">
        <f t="shared" si="505"/>
        <v>3.8783310666933484</v>
      </c>
    </row>
    <row r="8020" spans="1:7" x14ac:dyDescent="0.45">
      <c r="A8020" t="s">
        <v>5273</v>
      </c>
      <c r="B8020" s="2">
        <v>44104</v>
      </c>
      <c r="C8020">
        <v>453264</v>
      </c>
      <c r="D8020">
        <f t="shared" si="502"/>
        <v>48.050002837962062</v>
      </c>
      <c r="E8020">
        <f t="shared" si="503"/>
        <v>50.47191514682082</v>
      </c>
      <c r="F8020">
        <f t="shared" si="504"/>
        <v>43.853225806440875</v>
      </c>
      <c r="G8020">
        <f t="shared" si="505"/>
        <v>3.8722421944789858</v>
      </c>
    </row>
    <row r="8021" spans="1:7" x14ac:dyDescent="0.45">
      <c r="A8021" t="s">
        <v>5273</v>
      </c>
      <c r="B8021" s="2">
        <v>44105</v>
      </c>
      <c r="C8021">
        <v>460178</v>
      </c>
      <c r="D8021">
        <f t="shared" si="502"/>
        <v>48.493197254038144</v>
      </c>
      <c r="E8021">
        <f t="shared" si="503"/>
        <v>44.164180428958261</v>
      </c>
      <c r="F8021">
        <f t="shared" si="504"/>
        <v>45.786639801141398</v>
      </c>
      <c r="G8021">
        <f t="shared" si="505"/>
        <v>3.8814235253023535</v>
      </c>
    </row>
    <row r="8022" spans="1:7" x14ac:dyDescent="0.45">
      <c r="A8022" t="s">
        <v>5273</v>
      </c>
      <c r="B8022" s="2">
        <v>44106</v>
      </c>
      <c r="C8022">
        <v>467146</v>
      </c>
      <c r="D8022">
        <f t="shared" si="502"/>
        <v>49.153448427935089</v>
      </c>
      <c r="E8022">
        <f t="shared" si="503"/>
        <v>45.231626849651477</v>
      </c>
      <c r="F8022">
        <f t="shared" si="504"/>
        <v>46.12226740588342</v>
      </c>
      <c r="G8022">
        <f t="shared" si="505"/>
        <v>3.8949470054328024</v>
      </c>
    </row>
    <row r="8023" spans="1:7" x14ac:dyDescent="0.45">
      <c r="A8023" t="s">
        <v>5273</v>
      </c>
      <c r="B8023" s="2">
        <v>44107</v>
      </c>
      <c r="C8023">
        <v>480017</v>
      </c>
      <c r="D8023">
        <f t="shared" si="502"/>
        <v>43.4306158927577</v>
      </c>
      <c r="E8023">
        <f t="shared" si="503"/>
        <v>36.260823046514446</v>
      </c>
      <c r="F8023">
        <f t="shared" si="504"/>
        <v>25.502406556408186</v>
      </c>
      <c r="G8023">
        <f t="shared" si="505"/>
        <v>3.7711646277208191</v>
      </c>
    </row>
    <row r="8024" spans="1:7" x14ac:dyDescent="0.45">
      <c r="A8024" t="s">
        <v>5273</v>
      </c>
      <c r="B8024" s="2">
        <v>44108</v>
      </c>
      <c r="C8024">
        <v>502978</v>
      </c>
      <c r="D8024">
        <f t="shared" si="502"/>
        <v>33.399701064807751</v>
      </c>
      <c r="E8024">
        <f t="shared" si="503"/>
        <v>23.382098086389011</v>
      </c>
      <c r="F8024">
        <f t="shared" si="504"/>
        <v>14.834638663202982</v>
      </c>
      <c r="G8024">
        <f t="shared" si="505"/>
        <v>3.5085469497871453</v>
      </c>
    </row>
    <row r="8025" spans="1:7" x14ac:dyDescent="0.45">
      <c r="A8025" t="s">
        <v>5273</v>
      </c>
      <c r="B8025" s="2">
        <v>44109</v>
      </c>
      <c r="C8025">
        <v>515571</v>
      </c>
      <c r="D8025">
        <f t="shared" si="502"/>
        <v>30.184454331348199</v>
      </c>
      <c r="E8025">
        <f t="shared" si="503"/>
        <v>21.082575924793037</v>
      </c>
      <c r="F8025">
        <f t="shared" si="504"/>
        <v>28.03019109076341</v>
      </c>
      <c r="G8025">
        <f t="shared" si="505"/>
        <v>3.4073270346077065</v>
      </c>
    </row>
    <row r="8026" spans="1:7" x14ac:dyDescent="0.45">
      <c r="A8026" t="s">
        <v>5273</v>
      </c>
      <c r="B8026" s="2">
        <v>44110</v>
      </c>
      <c r="C8026">
        <v>530113</v>
      </c>
      <c r="D8026">
        <f t="shared" si="502"/>
        <v>28.140513615050253</v>
      </c>
      <c r="E8026">
        <f t="shared" si="503"/>
        <v>20.947611283604036</v>
      </c>
      <c r="F8026">
        <f t="shared" si="504"/>
        <v>24.919756177096801</v>
      </c>
      <c r="G8026">
        <f t="shared" si="505"/>
        <v>3.3372103036536567</v>
      </c>
    </row>
    <row r="8027" spans="1:7" x14ac:dyDescent="0.45">
      <c r="A8027" t="s">
        <v>5273</v>
      </c>
      <c r="B8027" s="2">
        <v>44111</v>
      </c>
      <c r="C8027">
        <v>544275</v>
      </c>
      <c r="D8027">
        <f t="shared" si="502"/>
        <v>26.516739559500188</v>
      </c>
      <c r="E8027">
        <f t="shared" si="503"/>
        <v>26.352666541967782</v>
      </c>
      <c r="F8027">
        <f t="shared" si="504"/>
        <v>26.290985727993856</v>
      </c>
      <c r="G8027">
        <f t="shared" si="505"/>
        <v>3.2777762150559751</v>
      </c>
    </row>
    <row r="8028" spans="1:7" x14ac:dyDescent="0.45">
      <c r="A8028" t="s">
        <v>5273</v>
      </c>
      <c r="B8028" s="2">
        <v>44112</v>
      </c>
      <c r="C8028">
        <v>561815</v>
      </c>
      <c r="D8028">
        <f t="shared" si="502"/>
        <v>24.313733554773663</v>
      </c>
      <c r="E8028">
        <f t="shared" si="503"/>
        <v>24.20838052274252</v>
      </c>
      <c r="F8028">
        <f t="shared" si="504"/>
        <v>21.853446290517116</v>
      </c>
      <c r="G8028">
        <f t="shared" si="505"/>
        <v>3.1910413575629732</v>
      </c>
    </row>
    <row r="8029" spans="1:7" x14ac:dyDescent="0.45">
      <c r="A8029" t="s">
        <v>5273</v>
      </c>
      <c r="B8029" s="2">
        <v>44113</v>
      </c>
      <c r="C8029">
        <v>575679</v>
      </c>
      <c r="D8029">
        <f t="shared" si="502"/>
        <v>23.225638301179956</v>
      </c>
      <c r="E8029">
        <f t="shared" si="503"/>
        <v>25.217571900408224</v>
      </c>
      <c r="F8029">
        <f t="shared" si="504"/>
        <v>28.433775080967795</v>
      </c>
      <c r="G8029">
        <f t="shared" si="505"/>
        <v>3.1452567676884398</v>
      </c>
    </row>
    <row r="8030" spans="1:7" x14ac:dyDescent="0.45">
      <c r="A8030" t="s">
        <v>5273</v>
      </c>
      <c r="B8030" s="2">
        <v>44114</v>
      </c>
      <c r="C8030">
        <v>590844</v>
      </c>
      <c r="D8030">
        <f t="shared" si="502"/>
        <v>23.357331679588036</v>
      </c>
      <c r="E8030">
        <f t="shared" si="503"/>
        <v>25.328960621151026</v>
      </c>
      <c r="F8030">
        <f t="shared" si="504"/>
        <v>26.657651687588643</v>
      </c>
      <c r="G8030">
        <f t="shared" si="505"/>
        <v>3.1509109253907019</v>
      </c>
    </row>
    <row r="8031" spans="1:7" x14ac:dyDescent="0.45">
      <c r="A8031" t="s">
        <v>5273</v>
      </c>
      <c r="B8031" s="2">
        <v>44115</v>
      </c>
      <c r="C8031">
        <v>603716</v>
      </c>
      <c r="D8031">
        <f t="shared" si="502"/>
        <v>26.578099523632641</v>
      </c>
      <c r="E8031">
        <f t="shared" si="503"/>
        <v>28.908726515354125</v>
      </c>
      <c r="F8031">
        <f t="shared" si="504"/>
        <v>32.161818208105743</v>
      </c>
      <c r="G8031">
        <f t="shared" si="505"/>
        <v>3.2800875504892808</v>
      </c>
    </row>
    <row r="8032" spans="1:7" x14ac:dyDescent="0.45">
      <c r="A8032" t="s">
        <v>5273</v>
      </c>
      <c r="B8032" s="2">
        <v>44116</v>
      </c>
      <c r="C8032">
        <v>617688</v>
      </c>
      <c r="D8032">
        <f t="shared" si="502"/>
        <v>26.850046191460205</v>
      </c>
      <c r="E8032">
        <f t="shared" si="503"/>
        <v>29.523572881964967</v>
      </c>
      <c r="F8032">
        <f t="shared" si="504"/>
        <v>30.295441207620236</v>
      </c>
      <c r="G8032">
        <f t="shared" si="505"/>
        <v>3.2902675413057292</v>
      </c>
    </row>
    <row r="8033" spans="1:7" x14ac:dyDescent="0.45">
      <c r="A8033" t="s">
        <v>5273</v>
      </c>
      <c r="B8033" s="2">
        <v>44117</v>
      </c>
      <c r="C8033">
        <v>634920</v>
      </c>
      <c r="D8033">
        <f t="shared" si="502"/>
        <v>26.894640679711671</v>
      </c>
      <c r="E8033">
        <f t="shared" si="503"/>
        <v>28.902414522336201</v>
      </c>
      <c r="F8033">
        <f t="shared" si="504"/>
        <v>25.191124900058988</v>
      </c>
      <c r="G8033">
        <f t="shared" si="505"/>
        <v>3.2919270355211299</v>
      </c>
    </row>
    <row r="8034" spans="1:7" x14ac:dyDescent="0.45">
      <c r="A8034" t="s">
        <v>5273</v>
      </c>
      <c r="B8034" s="2">
        <v>44118</v>
      </c>
      <c r="C8034">
        <v>654644</v>
      </c>
      <c r="D8034">
        <f t="shared" si="502"/>
        <v>26.278761962163777</v>
      </c>
      <c r="E8034">
        <f t="shared" si="503"/>
        <v>25.67602063362121</v>
      </c>
      <c r="F8034">
        <f t="shared" si="504"/>
        <v>22.657370295861515</v>
      </c>
      <c r="G8034">
        <f t="shared" si="505"/>
        <v>3.2687610830000167</v>
      </c>
    </row>
    <row r="8035" spans="1:7" x14ac:dyDescent="0.45">
      <c r="A8035" t="s">
        <v>5273</v>
      </c>
      <c r="B8035" s="2">
        <v>44119</v>
      </c>
      <c r="C8035">
        <v>673622</v>
      </c>
      <c r="D8035">
        <f t="shared" si="502"/>
        <v>26.733463378850008</v>
      </c>
      <c r="E8035">
        <f t="shared" si="503"/>
        <v>23.988302686265129</v>
      </c>
      <c r="F8035">
        <f t="shared" si="504"/>
        <v>24.254957837307682</v>
      </c>
      <c r="G8035">
        <f t="shared" si="505"/>
        <v>3.2859160907380387</v>
      </c>
    </row>
    <row r="8036" spans="1:7" x14ac:dyDescent="0.45">
      <c r="A8036" t="s">
        <v>5273</v>
      </c>
      <c r="B8036" s="2">
        <v>44120</v>
      </c>
      <c r="C8036">
        <v>689257</v>
      </c>
      <c r="D8036">
        <f t="shared" si="502"/>
        <v>26.946144014714882</v>
      </c>
      <c r="E8036">
        <f t="shared" si="503"/>
        <v>25.32346708152717</v>
      </c>
      <c r="F8036">
        <f t="shared" si="504"/>
        <v>30.208963628132786</v>
      </c>
      <c r="G8036">
        <f t="shared" si="505"/>
        <v>3.2938402078868378</v>
      </c>
    </row>
    <row r="8037" spans="1:7" x14ac:dyDescent="0.45">
      <c r="A8037" t="s">
        <v>5273</v>
      </c>
      <c r="B8037" s="2">
        <v>44121</v>
      </c>
      <c r="C8037">
        <v>705428</v>
      </c>
      <c r="D8037">
        <f t="shared" si="502"/>
        <v>27.373521545482898</v>
      </c>
      <c r="E8037">
        <f t="shared" si="503"/>
        <v>27.832342452884898</v>
      </c>
      <c r="F8037">
        <f t="shared" si="504"/>
        <v>29.889266360496002</v>
      </c>
      <c r="G8037">
        <f t="shared" si="505"/>
        <v>3.3095761792072644</v>
      </c>
    </row>
    <row r="8038" spans="1:7" x14ac:dyDescent="0.45">
      <c r="A8038" t="s">
        <v>5273</v>
      </c>
      <c r="B8038" s="2">
        <v>44122</v>
      </c>
      <c r="C8038">
        <v>722409</v>
      </c>
      <c r="D8038">
        <f t="shared" si="502"/>
        <v>27.03268095298802</v>
      </c>
      <c r="E8038">
        <f t="shared" si="503"/>
        <v>29.739302317544173</v>
      </c>
      <c r="F8038">
        <f t="shared" si="504"/>
        <v>29.140054422529413</v>
      </c>
      <c r="G8038">
        <f t="shared" si="505"/>
        <v>3.297046539720192</v>
      </c>
    </row>
    <row r="8039" spans="1:7" x14ac:dyDescent="0.45">
      <c r="A8039" t="s">
        <v>5273</v>
      </c>
      <c r="B8039" s="2">
        <v>44123</v>
      </c>
      <c r="C8039">
        <v>741212</v>
      </c>
      <c r="D8039">
        <f t="shared" si="502"/>
        <v>26.615166569125783</v>
      </c>
      <c r="E8039">
        <f t="shared" si="503"/>
        <v>28.613879515220589</v>
      </c>
      <c r="F8039">
        <f t="shared" si="504"/>
        <v>26.975720757555539</v>
      </c>
      <c r="G8039">
        <f t="shared" si="505"/>
        <v>3.2814812250731351</v>
      </c>
    </row>
    <row r="8040" spans="1:7" x14ac:dyDescent="0.45">
      <c r="A8040" t="s">
        <v>5273</v>
      </c>
      <c r="B8040" s="2">
        <v>44124</v>
      </c>
      <c r="C8040">
        <v>762542</v>
      </c>
      <c r="D8040">
        <f t="shared" si="502"/>
        <v>26.490870397137272</v>
      </c>
      <c r="E8040">
        <f t="shared" si="503"/>
        <v>26.709886541259738</v>
      </c>
      <c r="F8040">
        <f t="shared" si="504"/>
        <v>24.431620639071607</v>
      </c>
      <c r="G8040">
        <f t="shared" si="505"/>
        <v>3.2768001603182562</v>
      </c>
    </row>
    <row r="8041" spans="1:7" x14ac:dyDescent="0.45">
      <c r="A8041" t="s">
        <v>5273</v>
      </c>
      <c r="B8041" s="2">
        <v>44125</v>
      </c>
      <c r="C8041">
        <v>789229</v>
      </c>
      <c r="D8041">
        <f t="shared" ref="D8041:D8082" si="506">7*LN(2)/LN(C8041/C8034)</f>
        <v>25.951551039708395</v>
      </c>
      <c r="E8041">
        <f t="shared" si="503"/>
        <v>23.505794988986555</v>
      </c>
      <c r="F8041">
        <f t="shared" si="504"/>
        <v>20.150253749114118</v>
      </c>
      <c r="G8041">
        <f t="shared" si="505"/>
        <v>3.2562313781420391</v>
      </c>
    </row>
    <row r="8042" spans="1:7" x14ac:dyDescent="0.45">
      <c r="A8042" t="s">
        <v>5273</v>
      </c>
      <c r="B8042" s="2">
        <v>44126</v>
      </c>
      <c r="C8042">
        <v>810467</v>
      </c>
      <c r="D8042">
        <f t="shared" si="506"/>
        <v>26.235486416718661</v>
      </c>
      <c r="E8042">
        <f t="shared" ref="E8042:E8082" si="507">3*LN(2)/LN(C8042/C8039)</f>
        <v>23.279778412308008</v>
      </c>
      <c r="F8042">
        <f t="shared" si="504"/>
        <v>26.103202329711486</v>
      </c>
      <c r="G8042">
        <f t="shared" si="505"/>
        <v>3.2671129377222257</v>
      </c>
    </row>
    <row r="8043" spans="1:7" x14ac:dyDescent="0.45">
      <c r="A8043" t="s">
        <v>5273</v>
      </c>
      <c r="B8043" s="2">
        <v>44127</v>
      </c>
      <c r="C8043">
        <v>830998</v>
      </c>
      <c r="D8043">
        <f t="shared" si="506"/>
        <v>25.944856958121786</v>
      </c>
      <c r="E8043">
        <f t="shared" si="507"/>
        <v>24.188046982417848</v>
      </c>
      <c r="F8043">
        <f t="shared" si="504"/>
        <v>27.707308502839705</v>
      </c>
      <c r="G8043">
        <f t="shared" si="505"/>
        <v>3.2559733995311104</v>
      </c>
    </row>
    <row r="8044" spans="1:7" x14ac:dyDescent="0.45">
      <c r="A8044" t="s">
        <v>5273</v>
      </c>
      <c r="B8044" s="2">
        <v>44128</v>
      </c>
      <c r="C8044">
        <v>854010</v>
      </c>
      <c r="D8044">
        <f t="shared" si="506"/>
        <v>25.384933277995724</v>
      </c>
      <c r="E8044">
        <f t="shared" si="507"/>
        <v>26.359955192892443</v>
      </c>
      <c r="F8044">
        <f t="shared" si="504"/>
        <v>25.375585094282968</v>
      </c>
      <c r="G8044">
        <f t="shared" si="505"/>
        <v>3.2341558199931351</v>
      </c>
    </row>
    <row r="8045" spans="1:7" x14ac:dyDescent="0.45">
      <c r="A8045" t="s">
        <v>5273</v>
      </c>
      <c r="B8045" s="2">
        <v>44129</v>
      </c>
      <c r="C8045">
        <v>873800</v>
      </c>
      <c r="D8045">
        <f t="shared" si="506"/>
        <v>25.502096264489921</v>
      </c>
      <c r="E8045">
        <f t="shared" si="507"/>
        <v>27.637119823233018</v>
      </c>
      <c r="F8045">
        <f t="shared" si="504"/>
        <v>30.257055485909962</v>
      </c>
      <c r="G8045">
        <f t="shared" si="505"/>
        <v>3.2387606552362005</v>
      </c>
    </row>
    <row r="8046" spans="1:7" x14ac:dyDescent="0.45">
      <c r="A8046" t="s">
        <v>5273</v>
      </c>
      <c r="B8046" s="2">
        <v>44130</v>
      </c>
      <c r="C8046">
        <v>894690</v>
      </c>
      <c r="D8046">
        <f t="shared" si="506"/>
        <v>25.782531788573205</v>
      </c>
      <c r="E8046">
        <f t="shared" si="507"/>
        <v>28.157675243259984</v>
      </c>
      <c r="F8046">
        <f t="shared" si="504"/>
        <v>29.338603198304551</v>
      </c>
      <c r="G8046">
        <f t="shared" si="505"/>
        <v>3.249697200158872</v>
      </c>
    </row>
    <row r="8047" spans="1:7" x14ac:dyDescent="0.45">
      <c r="A8047" t="s">
        <v>5273</v>
      </c>
      <c r="B8047" s="2">
        <v>44131</v>
      </c>
      <c r="C8047">
        <v>917575</v>
      </c>
      <c r="D8047">
        <f t="shared" si="506"/>
        <v>26.216317005021818</v>
      </c>
      <c r="E8047">
        <f t="shared" si="507"/>
        <v>28.965043798532978</v>
      </c>
      <c r="F8047">
        <f t="shared" si="504"/>
        <v>27.443731743123497</v>
      </c>
      <c r="G8047">
        <f t="shared" si="505"/>
        <v>3.2663820033672648</v>
      </c>
    </row>
    <row r="8048" spans="1:7" x14ac:dyDescent="0.45">
      <c r="A8048" t="s">
        <v>5273</v>
      </c>
      <c r="B8048" s="2">
        <v>44132</v>
      </c>
      <c r="C8048">
        <v>942275</v>
      </c>
      <c r="D8048">
        <f t="shared" si="506"/>
        <v>27.375381521396463</v>
      </c>
      <c r="E8048">
        <f t="shared" si="507"/>
        <v>27.562114054059112</v>
      </c>
      <c r="F8048">
        <f t="shared" si="504"/>
        <v>26.094615156947427</v>
      </c>
      <c r="G8048">
        <f t="shared" si="505"/>
        <v>3.3096441248942132</v>
      </c>
    </row>
    <row r="8049" spans="1:7" x14ac:dyDescent="0.45">
      <c r="A8049" t="s">
        <v>5273</v>
      </c>
      <c r="B8049" s="2">
        <v>44133</v>
      </c>
      <c r="C8049">
        <v>965340</v>
      </c>
      <c r="D8049">
        <f t="shared" si="506"/>
        <v>27.746539185269548</v>
      </c>
      <c r="E8049">
        <f t="shared" si="507"/>
        <v>27.359963639253003</v>
      </c>
      <c r="F8049">
        <f t="shared" ref="F8049:F8082" si="508">LN(2)/LN(C8049/C8048)</f>
        <v>28.662335173313444</v>
      </c>
      <c r="G8049">
        <f t="shared" si="505"/>
        <v>3.3231111183706599</v>
      </c>
    </row>
    <row r="8050" spans="1:7" x14ac:dyDescent="0.45">
      <c r="A8050" t="s">
        <v>5273</v>
      </c>
      <c r="B8050" s="2">
        <v>44134</v>
      </c>
      <c r="C8050">
        <v>989745</v>
      </c>
      <c r="D8050">
        <f t="shared" si="506"/>
        <v>27.75444320138276</v>
      </c>
      <c r="E8050">
        <f t="shared" si="507"/>
        <v>27.464783649220859</v>
      </c>
      <c r="F8050">
        <f t="shared" si="508"/>
        <v>27.762574574375968</v>
      </c>
      <c r="G8050">
        <f t="shared" si="505"/>
        <v>3.3233959427404911</v>
      </c>
    </row>
    <row r="8051" spans="1:7" x14ac:dyDescent="0.45">
      <c r="A8051" t="s">
        <v>5273</v>
      </c>
      <c r="B8051" s="2">
        <v>44135</v>
      </c>
      <c r="C8051">
        <v>1011660</v>
      </c>
      <c r="D8051">
        <f t="shared" si="506"/>
        <v>28.641613332964511</v>
      </c>
      <c r="E8051">
        <f t="shared" si="507"/>
        <v>29.267025989940006</v>
      </c>
      <c r="F8051">
        <f t="shared" si="508"/>
        <v>31.649846850090913</v>
      </c>
      <c r="G8051">
        <f t="shared" si="505"/>
        <v>3.3548606719641461</v>
      </c>
    </row>
    <row r="8052" spans="1:7" x14ac:dyDescent="0.45">
      <c r="A8052" t="s">
        <v>5273</v>
      </c>
      <c r="B8052" s="2">
        <v>44136</v>
      </c>
      <c r="C8052">
        <v>1034914</v>
      </c>
      <c r="D8052">
        <f t="shared" si="506"/>
        <v>28.672557766432774</v>
      </c>
      <c r="E8052">
        <f t="shared" si="507"/>
        <v>29.879935961690094</v>
      </c>
      <c r="F8052">
        <f t="shared" si="508"/>
        <v>30.500471912662224</v>
      </c>
      <c r="G8052">
        <f t="shared" si="505"/>
        <v>3.3559404899526633</v>
      </c>
    </row>
    <row r="8053" spans="1:7" x14ac:dyDescent="0.45">
      <c r="A8053" t="s">
        <v>5273</v>
      </c>
      <c r="B8053" s="2">
        <v>44137</v>
      </c>
      <c r="C8053">
        <v>1053864</v>
      </c>
      <c r="D8053">
        <f t="shared" si="506"/>
        <v>29.632275617580746</v>
      </c>
      <c r="E8053">
        <f t="shared" si="507"/>
        <v>33.127237161538851</v>
      </c>
      <c r="F8053">
        <f t="shared" si="508"/>
        <v>38.20028650957741</v>
      </c>
      <c r="G8053">
        <f t="shared" si="505"/>
        <v>3.3888641597697537</v>
      </c>
    </row>
    <row r="8054" spans="1:7" x14ac:dyDescent="0.45">
      <c r="A8054" t="s">
        <v>5273</v>
      </c>
      <c r="B8054" s="2">
        <v>44138</v>
      </c>
      <c r="C8054">
        <v>1073882</v>
      </c>
      <c r="D8054">
        <f t="shared" si="506"/>
        <v>30.845498943439697</v>
      </c>
      <c r="E8054">
        <f t="shared" si="507"/>
        <v>34.838767761599044</v>
      </c>
      <c r="F8054">
        <f t="shared" si="508"/>
        <v>36.836787544775241</v>
      </c>
      <c r="G8054">
        <f t="shared" si="505"/>
        <v>3.4289908383595864</v>
      </c>
    </row>
    <row r="8055" spans="1:7" x14ac:dyDescent="0.45">
      <c r="A8055" t="s">
        <v>5273</v>
      </c>
      <c r="B8055" s="2">
        <v>44139</v>
      </c>
      <c r="C8055">
        <v>1099059</v>
      </c>
      <c r="D8055">
        <f t="shared" si="506"/>
        <v>31.524607036061539</v>
      </c>
      <c r="E8055">
        <f t="shared" si="507"/>
        <v>34.57896409533253</v>
      </c>
      <c r="F8055">
        <f t="shared" si="508"/>
        <v>29.910245950415263</v>
      </c>
      <c r="G8055">
        <f t="shared" si="505"/>
        <v>3.4507684166206056</v>
      </c>
    </row>
    <row r="8056" spans="1:7" x14ac:dyDescent="0.45">
      <c r="A8056" t="s">
        <v>5273</v>
      </c>
      <c r="B8056" s="2">
        <v>44140</v>
      </c>
      <c r="C8056">
        <v>1123197</v>
      </c>
      <c r="D8056">
        <f t="shared" si="506"/>
        <v>32.036331415827931</v>
      </c>
      <c r="E8056">
        <f t="shared" si="507"/>
        <v>32.636263847457123</v>
      </c>
      <c r="F8056">
        <f t="shared" si="508"/>
        <v>31.905913938390036</v>
      </c>
      <c r="G8056">
        <f t="shared" si="505"/>
        <v>3.4668706155143036</v>
      </c>
    </row>
    <row r="8057" spans="1:7" x14ac:dyDescent="0.45">
      <c r="A8057" t="s">
        <v>5273</v>
      </c>
      <c r="B8057" s="2">
        <v>44141</v>
      </c>
      <c r="C8057">
        <v>1146484</v>
      </c>
      <c r="D8057">
        <f t="shared" si="506"/>
        <v>33.005254494311941</v>
      </c>
      <c r="E8057">
        <f t="shared" si="507"/>
        <v>31.786144514295366</v>
      </c>
      <c r="F8057">
        <f t="shared" si="508"/>
        <v>33.777811244233575</v>
      </c>
      <c r="G8057">
        <f t="shared" si="505"/>
        <v>3.4966667758915526</v>
      </c>
    </row>
    <row r="8058" spans="1:7" x14ac:dyDescent="0.45">
      <c r="A8058" t="s">
        <v>5273</v>
      </c>
      <c r="B8058" s="2">
        <v>44142</v>
      </c>
      <c r="C8058">
        <v>1171441</v>
      </c>
      <c r="D8058">
        <f t="shared" si="506"/>
        <v>33.087573716151489</v>
      </c>
      <c r="E8058">
        <f t="shared" si="507"/>
        <v>32.603217354798495</v>
      </c>
      <c r="F8058">
        <f t="shared" si="508"/>
        <v>32.187384124003493</v>
      </c>
      <c r="G8058">
        <f t="shared" si="505"/>
        <v>3.4991577954661586</v>
      </c>
    </row>
    <row r="8059" spans="1:7" x14ac:dyDescent="0.45">
      <c r="A8059" t="s">
        <v>5273</v>
      </c>
      <c r="B8059" s="2">
        <v>44143</v>
      </c>
      <c r="C8059">
        <v>1192013</v>
      </c>
      <c r="D8059">
        <f t="shared" si="506"/>
        <v>34.332392353525826</v>
      </c>
      <c r="E8059">
        <f t="shared" si="507"/>
        <v>34.969525408044063</v>
      </c>
      <c r="F8059">
        <f t="shared" si="508"/>
        <v>39.815771517289647</v>
      </c>
      <c r="G8059">
        <f t="shared" si="505"/>
        <v>3.536089292007083</v>
      </c>
    </row>
    <row r="8060" spans="1:7" x14ac:dyDescent="0.45">
      <c r="A8060" t="s">
        <v>5273</v>
      </c>
      <c r="B8060" s="2">
        <v>44144</v>
      </c>
      <c r="C8060">
        <v>1213363</v>
      </c>
      <c r="D8060">
        <f t="shared" si="506"/>
        <v>34.428059863125966</v>
      </c>
      <c r="E8060">
        <f t="shared" si="507"/>
        <v>36.677057273677491</v>
      </c>
      <c r="F8060">
        <f t="shared" si="508"/>
        <v>39.045335070485848</v>
      </c>
      <c r="G8060">
        <f t="shared" si="505"/>
        <v>3.5388719255775709</v>
      </c>
    </row>
    <row r="8061" spans="1:7" x14ac:dyDescent="0.45">
      <c r="A8061" t="s">
        <v>5273</v>
      </c>
      <c r="B8061" s="2">
        <v>44145</v>
      </c>
      <c r="C8061">
        <v>1233775</v>
      </c>
      <c r="D8061">
        <f t="shared" si="506"/>
        <v>34.957379594664424</v>
      </c>
      <c r="E8061">
        <f t="shared" si="507"/>
        <v>40.109620076660683</v>
      </c>
      <c r="F8061">
        <f t="shared" si="508"/>
        <v>41.548781745923492</v>
      </c>
      <c r="G8061">
        <f t="shared" si="505"/>
        <v>3.5541295935920854</v>
      </c>
    </row>
    <row r="8062" spans="1:7" x14ac:dyDescent="0.45">
      <c r="A8062" t="s">
        <v>5273</v>
      </c>
      <c r="B8062" s="2">
        <v>44146</v>
      </c>
      <c r="C8062">
        <v>1256725</v>
      </c>
      <c r="D8062">
        <f t="shared" si="506"/>
        <v>36.19438684426877</v>
      </c>
      <c r="E8062">
        <f t="shared" si="507"/>
        <v>39.33445059792404</v>
      </c>
      <c r="F8062">
        <f t="shared" si="508"/>
        <v>37.608587990202992</v>
      </c>
      <c r="G8062">
        <f t="shared" si="505"/>
        <v>3.5889040472581639</v>
      </c>
    </row>
    <row r="8063" spans="1:7" x14ac:dyDescent="0.45">
      <c r="A8063" t="s">
        <v>5273</v>
      </c>
      <c r="B8063" s="2">
        <v>44147</v>
      </c>
      <c r="C8063">
        <v>1290195</v>
      </c>
      <c r="D8063">
        <f t="shared" si="506"/>
        <v>35.003825291895907</v>
      </c>
      <c r="E8063">
        <f t="shared" si="507"/>
        <v>33.868490473576259</v>
      </c>
      <c r="F8063">
        <f t="shared" si="508"/>
        <v>26.371209851888263</v>
      </c>
      <c r="G8063">
        <f t="shared" si="505"/>
        <v>3.5554573495714226</v>
      </c>
    </row>
    <row r="8064" spans="1:7" x14ac:dyDescent="0.45">
      <c r="A8064" t="s">
        <v>5273</v>
      </c>
      <c r="B8064" s="2">
        <v>44148</v>
      </c>
      <c r="C8064">
        <v>1317496</v>
      </c>
      <c r="D8064">
        <f t="shared" si="506"/>
        <v>34.898382795849898</v>
      </c>
      <c r="E8064">
        <f t="shared" si="507"/>
        <v>31.672543592287621</v>
      </c>
      <c r="F8064">
        <f t="shared" si="508"/>
        <v>33.102223778918102</v>
      </c>
      <c r="G8064">
        <f t="shared" si="505"/>
        <v>3.5524404899069362</v>
      </c>
    </row>
    <row r="8065" spans="1:7" x14ac:dyDescent="0.45">
      <c r="A8065" t="s">
        <v>5273</v>
      </c>
      <c r="B8065" s="2">
        <v>44149</v>
      </c>
      <c r="C8065">
        <v>1344356</v>
      </c>
      <c r="D8065">
        <f t="shared" si="506"/>
        <v>35.241237598515212</v>
      </c>
      <c r="E8065">
        <f t="shared" si="507"/>
        <v>30.849521750136528</v>
      </c>
      <c r="F8065">
        <f t="shared" si="508"/>
        <v>34.344612516586039</v>
      </c>
      <c r="G8065">
        <f t="shared" si="505"/>
        <v>3.5622169195919295</v>
      </c>
    </row>
    <row r="8066" spans="1:7" x14ac:dyDescent="0.45">
      <c r="A8066" t="s">
        <v>5273</v>
      </c>
      <c r="B8066" s="2">
        <v>44150</v>
      </c>
      <c r="C8066">
        <v>1369318</v>
      </c>
      <c r="D8066">
        <f t="shared" si="506"/>
        <v>34.989930558071023</v>
      </c>
      <c r="E8066">
        <f t="shared" si="507"/>
        <v>34.937184956740744</v>
      </c>
      <c r="F8066">
        <f t="shared" si="508"/>
        <v>37.675715656408983</v>
      </c>
      <c r="G8066">
        <f t="shared" si="505"/>
        <v>3.5550603217554788</v>
      </c>
    </row>
    <row r="8067" spans="1:7" x14ac:dyDescent="0.45">
      <c r="A8067" t="s">
        <v>5273</v>
      </c>
      <c r="B8067" s="2">
        <v>44151</v>
      </c>
      <c r="C8067">
        <v>1390681</v>
      </c>
      <c r="D8067">
        <f t="shared" si="506"/>
        <v>35.572666088054035</v>
      </c>
      <c r="E8067">
        <f t="shared" si="507"/>
        <v>38.465017630959444</v>
      </c>
      <c r="F8067">
        <f t="shared" si="508"/>
        <v>44.774781623056398</v>
      </c>
      <c r="G8067">
        <f t="shared" ref="G8067:G8082" si="509">LN(D8067)</f>
        <v>3.5715775364282583</v>
      </c>
    </row>
    <row r="8068" spans="1:7" x14ac:dyDescent="0.45">
      <c r="A8068" t="s">
        <v>5273</v>
      </c>
      <c r="B8068" s="2">
        <v>44152</v>
      </c>
      <c r="C8068">
        <v>1410732</v>
      </c>
      <c r="D8068">
        <f t="shared" si="506"/>
        <v>36.201037561398223</v>
      </c>
      <c r="E8068">
        <f t="shared" si="507"/>
        <v>43.147642421144397</v>
      </c>
      <c r="F8068">
        <f t="shared" si="508"/>
        <v>48.420486839942512</v>
      </c>
      <c r="G8068">
        <f t="shared" si="509"/>
        <v>3.5890877803380583</v>
      </c>
    </row>
    <row r="8069" spans="1:7" x14ac:dyDescent="0.45">
      <c r="A8069" t="s">
        <v>5273</v>
      </c>
      <c r="B8069" s="2">
        <v>44153</v>
      </c>
      <c r="C8069">
        <v>1430341</v>
      </c>
      <c r="D8069">
        <f t="shared" si="506"/>
        <v>37.495284275146901</v>
      </c>
      <c r="E8069">
        <f t="shared" si="507"/>
        <v>47.69353489806916</v>
      </c>
      <c r="F8069">
        <f t="shared" si="508"/>
        <v>50.212924396203455</v>
      </c>
      <c r="G8069">
        <f t="shared" si="509"/>
        <v>3.6242151724060867</v>
      </c>
    </row>
    <row r="8070" spans="1:7" x14ac:dyDescent="0.45">
      <c r="A8070" t="s">
        <v>5273</v>
      </c>
      <c r="B8070" s="2">
        <v>44154</v>
      </c>
      <c r="C8070">
        <v>1453256</v>
      </c>
      <c r="D8070">
        <f t="shared" si="506"/>
        <v>40.768845919403283</v>
      </c>
      <c r="E8070">
        <f t="shared" si="507"/>
        <v>47.246074850323993</v>
      </c>
      <c r="F8070">
        <f t="shared" si="508"/>
        <v>43.611500243127473</v>
      </c>
      <c r="G8070">
        <f t="shared" si="509"/>
        <v>3.7079182093273269</v>
      </c>
    </row>
    <row r="8071" spans="1:7" x14ac:dyDescent="0.45">
      <c r="A8071" t="s">
        <v>5273</v>
      </c>
      <c r="B8071" s="2">
        <v>44155</v>
      </c>
      <c r="C8071">
        <v>1473508</v>
      </c>
      <c r="D8071">
        <f t="shared" si="506"/>
        <v>43.355381636996881</v>
      </c>
      <c r="E8071">
        <f t="shared" si="507"/>
        <v>47.762371639707844</v>
      </c>
      <c r="F8071">
        <f t="shared" si="508"/>
        <v>50.085073972395477</v>
      </c>
      <c r="G8071">
        <f t="shared" si="509"/>
        <v>3.7694308393966982</v>
      </c>
    </row>
    <row r="8072" spans="1:7" x14ac:dyDescent="0.45">
      <c r="A8072" t="s">
        <v>5273</v>
      </c>
      <c r="B8072" s="2">
        <v>44156</v>
      </c>
      <c r="C8072">
        <v>1493383</v>
      </c>
      <c r="D8072">
        <f t="shared" si="506"/>
        <v>46.153141186151963</v>
      </c>
      <c r="E8072">
        <f t="shared" si="507"/>
        <v>48.212071414648911</v>
      </c>
      <c r="F8072">
        <f t="shared" si="508"/>
        <v>51.734877211221828</v>
      </c>
      <c r="G8072">
        <f t="shared" si="509"/>
        <v>3.8319650233379154</v>
      </c>
    </row>
    <row r="8073" spans="1:7" x14ac:dyDescent="0.45">
      <c r="A8073" t="s">
        <v>5273</v>
      </c>
      <c r="B8073" s="2">
        <v>44157</v>
      </c>
      <c r="C8073">
        <v>1512045</v>
      </c>
      <c r="D8073">
        <f t="shared" si="506"/>
        <v>48.936145587883779</v>
      </c>
      <c r="E8073">
        <f t="shared" si="507"/>
        <v>52.436358116584792</v>
      </c>
      <c r="F8073">
        <f t="shared" si="508"/>
        <v>55.81334182401752</v>
      </c>
      <c r="G8073">
        <f t="shared" si="509"/>
        <v>3.8905162970029417</v>
      </c>
    </row>
    <row r="8074" spans="1:7" x14ac:dyDescent="0.45">
      <c r="A8074" t="s">
        <v>5273</v>
      </c>
      <c r="B8074" s="2">
        <v>44158</v>
      </c>
      <c r="C8074">
        <v>1527495</v>
      </c>
      <c r="D8074">
        <f t="shared" si="506"/>
        <v>51.707785920445978</v>
      </c>
      <c r="E8074">
        <f t="shared" si="507"/>
        <v>57.789255350022096</v>
      </c>
      <c r="F8074">
        <f t="shared" si="508"/>
        <v>68.182214764631993</v>
      </c>
      <c r="G8074">
        <f t="shared" si="509"/>
        <v>3.945608368250022</v>
      </c>
    </row>
    <row r="8075" spans="1:7" x14ac:dyDescent="0.45">
      <c r="A8075" t="s">
        <v>5273</v>
      </c>
      <c r="B8075" s="2">
        <v>44159</v>
      </c>
      <c r="C8075">
        <v>1538794</v>
      </c>
      <c r="D8075">
        <f t="shared" si="506"/>
        <v>55.840890277269871</v>
      </c>
      <c r="E8075">
        <f t="shared" si="507"/>
        <v>69.418900525936621</v>
      </c>
      <c r="F8075">
        <f t="shared" si="508"/>
        <v>94.051684006736849</v>
      </c>
      <c r="G8075">
        <f t="shared" si="509"/>
        <v>4.0225064016878731</v>
      </c>
    </row>
    <row r="8076" spans="1:7" x14ac:dyDescent="0.45">
      <c r="A8076" t="s">
        <v>5273</v>
      </c>
      <c r="B8076" s="2">
        <v>44160</v>
      </c>
      <c r="C8076">
        <v>1557007</v>
      </c>
      <c r="D8076">
        <f t="shared" si="506"/>
        <v>57.181928860862854</v>
      </c>
      <c r="E8076">
        <f t="shared" si="507"/>
        <v>70.965010685638589</v>
      </c>
      <c r="F8076">
        <f t="shared" si="508"/>
        <v>58.909047870115707</v>
      </c>
      <c r="G8076">
        <f t="shared" si="509"/>
        <v>4.0462379194637759</v>
      </c>
    </row>
    <row r="8077" spans="1:7" x14ac:dyDescent="0.45">
      <c r="A8077" t="s">
        <v>5273</v>
      </c>
      <c r="B8077" s="2">
        <v>44161</v>
      </c>
      <c r="C8077">
        <v>1574562</v>
      </c>
      <c r="D8077">
        <f t="shared" si="506"/>
        <v>60.521330107255245</v>
      </c>
      <c r="E8077">
        <f t="shared" si="507"/>
        <v>68.519888202455576</v>
      </c>
      <c r="F8077">
        <f t="shared" si="508"/>
        <v>61.823283546761189</v>
      </c>
      <c r="G8077">
        <f t="shared" si="509"/>
        <v>4.1029958666570838</v>
      </c>
    </row>
    <row r="8078" spans="1:7" x14ac:dyDescent="0.45">
      <c r="A8078" t="s">
        <v>5273</v>
      </c>
      <c r="B8078" s="2">
        <v>44162</v>
      </c>
      <c r="C8078">
        <v>1589301</v>
      </c>
      <c r="D8078">
        <f t="shared" si="506"/>
        <v>64.139278872022416</v>
      </c>
      <c r="E8078">
        <f t="shared" si="507"/>
        <v>64.388355965241757</v>
      </c>
      <c r="F8078">
        <f t="shared" si="508"/>
        <v>74.394696169192102</v>
      </c>
      <c r="G8078">
        <f t="shared" si="509"/>
        <v>4.1610569511712852</v>
      </c>
    </row>
    <row r="8079" spans="1:7" x14ac:dyDescent="0.45">
      <c r="A8079" t="s">
        <v>5273</v>
      </c>
      <c r="B8079" s="2">
        <v>44163</v>
      </c>
      <c r="C8079">
        <v>1605172</v>
      </c>
      <c r="D8079">
        <f t="shared" si="506"/>
        <v>67.214830895321327</v>
      </c>
      <c r="E8079">
        <f t="shared" si="507"/>
        <v>68.255557253917189</v>
      </c>
      <c r="F8079">
        <f t="shared" si="508"/>
        <v>69.756843761107234</v>
      </c>
      <c r="G8079">
        <f t="shared" si="509"/>
        <v>4.2078939210259598</v>
      </c>
    </row>
    <row r="8080" spans="1:7" x14ac:dyDescent="0.45">
      <c r="A8080" t="s">
        <v>5273</v>
      </c>
      <c r="B8080" s="2">
        <v>44164</v>
      </c>
      <c r="C8080">
        <v>1617327</v>
      </c>
      <c r="D8080">
        <f t="shared" si="506"/>
        <v>72.082964122689518</v>
      </c>
      <c r="E8080">
        <f t="shared" si="507"/>
        <v>77.597912006980081</v>
      </c>
      <c r="F8080">
        <f t="shared" si="508"/>
        <v>91.882167960067576</v>
      </c>
      <c r="G8080">
        <f t="shared" si="509"/>
        <v>4.2778177351333904</v>
      </c>
    </row>
    <row r="8081" spans="1:7" x14ac:dyDescent="0.45">
      <c r="A8081" t="s">
        <v>5273</v>
      </c>
      <c r="B8081" s="2">
        <v>44165</v>
      </c>
      <c r="C8081">
        <v>1629657</v>
      </c>
      <c r="D8081">
        <f t="shared" si="506"/>
        <v>74.945913654752545</v>
      </c>
      <c r="E8081">
        <f t="shared" si="507"/>
        <v>82.927994337939793</v>
      </c>
      <c r="F8081">
        <f t="shared" si="508"/>
        <v>91.266301167929058</v>
      </c>
      <c r="G8081">
        <f t="shared" si="509"/>
        <v>4.3167667021116856</v>
      </c>
    </row>
    <row r="8082" spans="1:7" x14ac:dyDescent="0.45">
      <c r="A8082" t="s">
        <v>5273</v>
      </c>
      <c r="B8082" s="2">
        <v>44166</v>
      </c>
      <c r="C8082">
        <v>1643086</v>
      </c>
      <c r="D8082">
        <f t="shared" si="506"/>
        <v>73.989605167558793</v>
      </c>
      <c r="E8082">
        <f t="shared" si="507"/>
        <v>89.073374868197703</v>
      </c>
      <c r="F8082">
        <f t="shared" si="508"/>
        <v>84.461979729982289</v>
      </c>
      <c r="G8082">
        <f t="shared" si="509"/>
        <v>4.3039246126285704</v>
      </c>
    </row>
  </sheetData>
  <conditionalFormatting sqref="G1:G1048576">
    <cfRule type="cellIs" dxfId="0" priority="1" operator="lessThan">
      <formula>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dingq</cp:lastModifiedBy>
  <dcterms:created xsi:type="dcterms:W3CDTF">2020-09-01T18:01:47Z</dcterms:created>
  <dcterms:modified xsi:type="dcterms:W3CDTF">2020-12-04T01:58:36Z</dcterms:modified>
</cp:coreProperties>
</file>